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50" yWindow="480" windowWidth="18195" windowHeight="12210" tabRatio="723"/>
  </bookViews>
  <sheets>
    <sheet name="Plan Sheet (3B-1)" sheetId="15" r:id="rId1"/>
    <sheet name="Guardrail Summary (3B-2)" sheetId="9" r:id="rId2"/>
    <sheet name="Plan Sheet (3G-1)" sheetId="3" r:id="rId3"/>
    <sheet name="Earthwork" sheetId="7" r:id="rId4"/>
    <sheet name="Pavement Breakup&amp;Removal" sheetId="4" r:id="rId5"/>
    <sheet name="Expressway Gutter" sheetId="13" r:id="rId6"/>
    <sheet name="Chain Link Fence" sheetId="16" r:id="rId7"/>
    <sheet name="GeoTech" sheetId="12" r:id="rId8"/>
    <sheet name="SBG (NONE)" sheetId="8" r:id="rId9"/>
  </sheets>
  <definedNames>
    <definedName name="_xlnm.Print_Area" localSheetId="6">'Chain Link Fence'!$D$1:$K$14</definedName>
    <definedName name="_xlnm.Print_Area" localSheetId="7">GeoTech!$A$1:$AB$64</definedName>
    <definedName name="_xlnm.Print_Area" localSheetId="1">'Guardrail Summary (3B-2)'!$A$1:$AH$78</definedName>
    <definedName name="_xlnm.Print_Area" localSheetId="4">'Pavement Breakup&amp;Removal'!$C$2:$L$25</definedName>
    <definedName name="_xlnm.Print_Area" localSheetId="0">'Plan Sheet (3B-1)'!$B$1:$AI$89</definedName>
    <definedName name="_xlnm.Print_Area" localSheetId="2">'Plan Sheet (3G-1)'!$B$1:$AI$89</definedName>
  </definedNames>
  <calcPr calcId="145621"/>
</workbook>
</file>

<file path=xl/calcChain.xml><?xml version="1.0" encoding="utf-8"?>
<calcChain xmlns="http://schemas.openxmlformats.org/spreadsheetml/2006/main">
  <c r="T53" i="12" l="1"/>
  <c r="U53" i="12"/>
  <c r="W53" i="12"/>
  <c r="S53" i="12"/>
  <c r="F14" i="16" l="1"/>
  <c r="K14" i="16"/>
  <c r="J14" i="16"/>
  <c r="F13" i="16" l="1"/>
  <c r="K12" i="16"/>
  <c r="J12" i="16"/>
  <c r="K10" i="16"/>
  <c r="J10" i="16"/>
  <c r="K9" i="16"/>
  <c r="J9" i="16"/>
  <c r="K8" i="16"/>
  <c r="J8" i="16"/>
  <c r="K7" i="16"/>
  <c r="J7" i="16"/>
  <c r="K6" i="16"/>
  <c r="J6" i="16"/>
  <c r="J13" i="16" l="1"/>
  <c r="K13" i="16"/>
  <c r="F10" i="9" l="1"/>
  <c r="F13" i="9" s="1"/>
  <c r="F19" i="9" s="1"/>
  <c r="I57" i="7" l="1"/>
  <c r="H57" i="7"/>
  <c r="I55" i="7"/>
  <c r="H53" i="7"/>
  <c r="I53" i="7"/>
  <c r="I52" i="7"/>
  <c r="H50" i="7"/>
  <c r="H51" i="7"/>
  <c r="H49" i="7"/>
  <c r="G53" i="7"/>
  <c r="E53" i="7"/>
  <c r="H46" i="7"/>
  <c r="I45" i="7"/>
  <c r="H44" i="7"/>
  <c r="I41" i="7"/>
  <c r="H39" i="7"/>
  <c r="H40" i="7"/>
  <c r="H38" i="7"/>
  <c r="H33" i="7"/>
  <c r="H34" i="7"/>
  <c r="H35" i="7"/>
  <c r="H32" i="7"/>
  <c r="I24" i="7"/>
  <c r="I25" i="7"/>
  <c r="I26" i="7"/>
  <c r="I27" i="7"/>
  <c r="I23" i="7"/>
  <c r="H29" i="7"/>
  <c r="H28" i="7"/>
  <c r="H22" i="7"/>
  <c r="H19" i="7"/>
  <c r="I18" i="7"/>
  <c r="H17" i="7"/>
  <c r="H16" i="7"/>
  <c r="I12" i="7"/>
  <c r="I14" i="7" s="1"/>
  <c r="I13" i="7"/>
  <c r="I11" i="7"/>
  <c r="G14" i="7"/>
  <c r="E14" i="7"/>
  <c r="G13" i="13" l="1"/>
  <c r="G14" i="13"/>
  <c r="G15" i="13"/>
  <c r="G16" i="13"/>
  <c r="G12" i="13"/>
  <c r="G17" i="13" l="1"/>
  <c r="F47" i="7" l="1"/>
  <c r="G47" i="7"/>
  <c r="H47" i="7"/>
  <c r="I47" i="7"/>
  <c r="F42" i="7"/>
  <c r="G42" i="7"/>
  <c r="H42" i="7"/>
  <c r="I42" i="7"/>
  <c r="F36" i="7"/>
  <c r="G36" i="7"/>
  <c r="H36" i="7"/>
  <c r="I36" i="7"/>
  <c r="F30" i="7"/>
  <c r="G30" i="7"/>
  <c r="H30" i="7"/>
  <c r="I30" i="7"/>
  <c r="F20" i="7"/>
  <c r="G20" i="7"/>
  <c r="G55" i="7" s="1"/>
  <c r="H20" i="7"/>
  <c r="H55" i="7" s="1"/>
  <c r="H59" i="7" s="1"/>
  <c r="H61" i="7" s="1"/>
  <c r="I20" i="7"/>
  <c r="E47" i="7"/>
  <c r="E42" i="7"/>
  <c r="E20" i="7"/>
  <c r="E55" i="7" s="1"/>
  <c r="E59" i="7" s="1"/>
  <c r="E36" i="7"/>
  <c r="E30" i="7"/>
  <c r="F14" i="7"/>
  <c r="H14" i="7"/>
  <c r="F55" i="7" l="1"/>
  <c r="F59" i="7" s="1"/>
  <c r="F63" i="7" s="1"/>
  <c r="F65" i="7" s="1"/>
  <c r="G59" i="7"/>
  <c r="G63" i="7" s="1"/>
  <c r="E63" i="7"/>
  <c r="I59" i="7"/>
  <c r="I63" i="7" s="1"/>
  <c r="H22" i="4"/>
  <c r="G22" i="4"/>
  <c r="G23" i="4" s="1"/>
  <c r="H63" i="7" l="1"/>
  <c r="J51" i="12"/>
  <c r="L36" i="12"/>
  <c r="I18" i="12"/>
</calcChain>
</file>

<file path=xl/sharedStrings.xml><?xml version="1.0" encoding="utf-8"?>
<sst xmlns="http://schemas.openxmlformats.org/spreadsheetml/2006/main" count="326" uniqueCount="208">
  <si>
    <t>COMPUTED BY:</t>
  </si>
  <si>
    <t>DATE:</t>
  </si>
  <si>
    <t>PROJECT NO.</t>
  </si>
  <si>
    <t>SHEET NO.</t>
  </si>
  <si>
    <t>CHECKED BY:</t>
  </si>
  <si>
    <t>DIVISION OF HIGHWAYS</t>
  </si>
  <si>
    <t>G</t>
  </si>
  <si>
    <t>REMARKS</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</si>
  <si>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</si>
  <si>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</si>
  <si>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</si>
  <si>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Station</t>
  </si>
  <si>
    <t>LENGTH</t>
  </si>
  <si>
    <t>LOCATION</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</si>
  <si>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</si>
  <si>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</si>
  <si>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</si>
  <si>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</si>
  <si>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</si>
  <si>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</si>
  <si>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</si>
  <si>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</si>
  <si>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</si>
  <si>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</si>
  <si>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</si>
  <si>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</si>
  <si>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</si>
  <si>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</si>
  <si>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</si>
  <si>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</si>
  <si>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</si>
  <si>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</si>
  <si>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</si>
  <si>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</si>
  <si>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</si>
  <si>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</si>
  <si>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XI
MOD</t>
  </si>
  <si>
    <t>XI</t>
  </si>
  <si>
    <t>M-350</t>
  </si>
  <si>
    <t>XIII</t>
  </si>
  <si>
    <t>VI
MOD</t>
  </si>
  <si>
    <t>BIC</t>
  </si>
  <si>
    <t>NG</t>
  </si>
  <si>
    <t>SUMMARY OF EARTHWORK</t>
  </si>
  <si>
    <t>Borrow</t>
  </si>
  <si>
    <t>Waste</t>
  </si>
  <si>
    <t>SHOULDER BERM GUTTER SUMMARY</t>
  </si>
  <si>
    <t>(2-19-13)</t>
  </si>
  <si>
    <t>SUMMARY OF</t>
  </si>
  <si>
    <t>SUMMARY OF SUBSURFACE DRAINAGE</t>
  </si>
  <si>
    <t>BRIDGE WAITING PERIODS</t>
  </si>
  <si>
    <t>SETTLEMENT GAUGES</t>
  </si>
  <si>
    <t>Location LT/RT/CL</t>
  </si>
  <si>
    <t>Drain Type* UD/BD/SD</t>
  </si>
  <si>
    <t>Bridge Description</t>
  </si>
  <si>
    <t>End Bent/ Bent No.</t>
  </si>
  <si>
    <t>MONTHS</t>
  </si>
  <si>
    <t>Gauge No.</t>
  </si>
  <si>
    <t>Approx. Station</t>
  </si>
  <si>
    <t>Approx. Offset</t>
  </si>
  <si>
    <t>CONTINGENCY</t>
  </si>
  <si>
    <t>TOTAL GAUGES (EACH):</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</si>
  <si>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</si>
  <si>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</si>
  <si>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</si>
  <si>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</si>
  <si>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</si>
  <si>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</si>
  <si>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</si>
  <si>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</si>
  <si>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</si>
  <si>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</si>
  <si>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</si>
  <si>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Riprap Class* 1/2/B</t>
  </si>
  <si>
    <t>SY</t>
  </si>
  <si>
    <t>Surcharge Height</t>
  </si>
  <si>
    <t>TOTAL SY:</t>
  </si>
  <si>
    <t>*Use Class 1, 2 or B riprap if riprap class is not shown for rock plating location.</t>
  </si>
  <si>
    <t>SUMMARY OF REINFORCED SOIL SLOPES (RSS)</t>
  </si>
  <si>
    <t xml:space="preserve">SAY: </t>
  </si>
  <si>
    <t>( IN SQUARE YARDS )</t>
  </si>
  <si>
    <t>( IN CUBIC YARDS )</t>
  </si>
  <si>
    <t>( IN FEET )</t>
  </si>
  <si>
    <t>Length</t>
  </si>
  <si>
    <t>Survey Line</t>
  </si>
  <si>
    <t>Survey
Line</t>
  </si>
  <si>
    <t>Asphalt
Breakup</t>
  </si>
  <si>
    <t>Asphalt
Removal</t>
  </si>
  <si>
    <t xml:space="preserve">TOTALS: </t>
  </si>
  <si>
    <t xml:space="preserve">SUBTOTALS: </t>
  </si>
  <si>
    <t>Uncl.
Excav.</t>
  </si>
  <si>
    <t>Embank.
+ %</t>
  </si>
  <si>
    <t>Undercut</t>
  </si>
  <si>
    <t>L LT</t>
  </si>
  <si>
    <t>Y1</t>
  </si>
  <si>
    <t>Y3</t>
  </si>
  <si>
    <t>SUMMARY 1</t>
  </si>
  <si>
    <t>SUMMARY 2</t>
  </si>
  <si>
    <t>SUMMARY 3</t>
  </si>
  <si>
    <t>SUMMARY 4</t>
  </si>
  <si>
    <t>SUMMARY 5</t>
  </si>
  <si>
    <t>SUMMARY 6</t>
  </si>
  <si>
    <t>Y5</t>
  </si>
  <si>
    <t>Y5B</t>
  </si>
  <si>
    <t>Y6</t>
  </si>
  <si>
    <t>Y7</t>
  </si>
  <si>
    <t>Y15</t>
  </si>
  <si>
    <t>Y8</t>
  </si>
  <si>
    <t>Y10</t>
  </si>
  <si>
    <t>Y11</t>
  </si>
  <si>
    <t>L RT</t>
  </si>
  <si>
    <t>Y2</t>
  </si>
  <si>
    <t>Y4</t>
  </si>
  <si>
    <t>Y7A</t>
  </si>
  <si>
    <t>Y16</t>
  </si>
  <si>
    <t>Y17</t>
  </si>
  <si>
    <t>Y9</t>
  </si>
  <si>
    <t>Y12</t>
  </si>
  <si>
    <t>SR1</t>
  </si>
  <si>
    <t xml:space="preserve">PROJECT TOTALS: </t>
  </si>
  <si>
    <t xml:space="preserve">EARTH WASTE IN LIEU OF BORROW: </t>
  </si>
  <si>
    <t xml:space="preserve">EST. 5% TO REPLACE TOP SOIL ON BORROW PIT: </t>
  </si>
  <si>
    <t>U-3338B</t>
  </si>
  <si>
    <t>CL</t>
  </si>
  <si>
    <t>RT</t>
  </si>
  <si>
    <t>STATE OF NORTH CAROLINA
DIVISION OF HIGHWAYS</t>
  </si>
  <si>
    <t>L</t>
  </si>
  <si>
    <t>LT</t>
  </si>
  <si>
    <t>DON'T DELETE!</t>
  </si>
  <si>
    <t>Y13</t>
  </si>
  <si>
    <t>DR1</t>
  </si>
  <si>
    <t>TOTAL:</t>
  </si>
  <si>
    <t xml:space="preserve">TOTAL: </t>
  </si>
  <si>
    <t>SD</t>
  </si>
  <si>
    <t>Location
LT/RT/CL</t>
  </si>
  <si>
    <t>1.1:1</t>
  </si>
  <si>
    <t>1.4:1</t>
  </si>
  <si>
    <t>3:1</t>
  </si>
  <si>
    <t>Y1 RT</t>
  </si>
  <si>
    <t>Y6 LT</t>
  </si>
  <si>
    <t>DR2</t>
  </si>
  <si>
    <t>Y1 LT</t>
  </si>
  <si>
    <t>Y6 RT</t>
  </si>
  <si>
    <t>SUMMARY 7</t>
  </si>
  <si>
    <t>3G-1</t>
  </si>
  <si>
    <t>3B-1</t>
  </si>
  <si>
    <t>-L-</t>
  </si>
  <si>
    <t>PJS</t>
  </si>
  <si>
    <t>12/23/14</t>
  </si>
  <si>
    <t>TEMP. GRAU
350</t>
  </si>
  <si>
    <t>TEMP. CAT-1</t>
  </si>
  <si>
    <t>RT.</t>
  </si>
  <si>
    <t>ANCHOR DEDUCTIONS:</t>
  </si>
  <si>
    <t>PROJECT TOTALS:</t>
  </si>
  <si>
    <t>(1) TEMP. GRAU-350 @ 50'</t>
  </si>
  <si>
    <t>GRAND TOTALS:</t>
  </si>
  <si>
    <t>SAY:</t>
  </si>
  <si>
    <t>ADDITIONAL GUARDRAIL POSTS:</t>
  </si>
  <si>
    <t>3B-2</t>
  </si>
  <si>
    <t>(1) TEMP. CAT-1 @ 6.25'</t>
  </si>
  <si>
    <t>TEMPORARY GUARDRAIL</t>
  </si>
  <si>
    <t>JBW</t>
  </si>
  <si>
    <t>12/30/14</t>
  </si>
  <si>
    <t>SUMMARY OF CHAIN LINK FENCE</t>
  </si>
  <si>
    <t>Location
LT/RT</t>
  </si>
  <si>
    <t>Y11 / L</t>
  </si>
  <si>
    <t>L / Y14</t>
  </si>
  <si>
    <t>Y12 / L</t>
  </si>
  <si>
    <t>12+60.78</t>
  </si>
  <si>
    <t>89+85.00</t>
  </si>
  <si>
    <t>90+15.00</t>
  </si>
  <si>
    <t>23+19.74</t>
  </si>
  <si>
    <t>11+35.76</t>
  </si>
  <si>
    <t>87+03.13</t>
  </si>
  <si>
    <t>87+32.55</t>
  </si>
  <si>
    <t>89+32.41</t>
  </si>
  <si>
    <t>89+62.38</t>
  </si>
  <si>
    <t>96+99.29</t>
  </si>
  <si>
    <t>End
Brace</t>
  </si>
  <si>
    <t>Corner
Brace</t>
  </si>
  <si>
    <t>Line
Brace</t>
  </si>
  <si>
    <t>Line
Posts
(EA)</t>
  </si>
  <si>
    <t>Terminal
Posts
(EA)</t>
  </si>
  <si>
    <t>SUMMARY OF PAVEMENT BREAKUP &amp; REMOVAL</t>
  </si>
  <si>
    <t>SUMMARY OF EXPRESSWAY GUTTER</t>
  </si>
  <si>
    <t>(IN FEET)</t>
  </si>
  <si>
    <t>(IN SQUARE YARDS)</t>
  </si>
  <si>
    <t>AREA</t>
  </si>
  <si>
    <t>48" Fabric
(LF)</t>
  </si>
  <si>
    <t xml:space="preserve">GRAND TOTALS: </t>
  </si>
  <si>
    <t>Notes:
Earthwork quantities are calculated by the Roadway Design Unit. These earthwork quantities are based in part on subsurface data
provided by the Geotechnical Engineering Unit.                                                                                                                                                                                                                                                                                                                                                                                                                                                                                                                                                                                                                                                                                                                                                                                                                                                                                                                                                                                                                                                                                                                             Approximate quantities only.  Unclassified Excavation, Fine Grading, Clearing and Grubbing, Breaking of Existing Pavement, and Removal of Existing Pavement will be paid for at the contract lump sum price for "Grading."</t>
  </si>
  <si>
    <t>SUMMARY OF AGGREGATE SUBGRADE/STABILIZATION</t>
  </si>
  <si>
    <t>LINE</t>
  </si>
  <si>
    <t>Aggregate Type* ASU/AST</t>
  </si>
  <si>
    <t>Aggregate Thickness INCHES</t>
  </si>
  <si>
    <t>Shallow Undercut CY</t>
  </si>
  <si>
    <t>Class IV Subgrade Stabilization TONS</t>
  </si>
  <si>
    <t>Geotextile for Soil Stabilization SY</t>
  </si>
  <si>
    <t>Stabilizer Aggregate TONS</t>
  </si>
  <si>
    <t>Class IV Aggregate Stabilization TONS</t>
  </si>
  <si>
    <t>TOTAL CY/TONS/SY:</t>
  </si>
  <si>
    <t>*ASU = Aggregate Subgrade</t>
  </si>
  <si>
    <t>*AST = Aggregate Stabilization</t>
  </si>
  <si>
    <t xml:space="preserve">                                    UNDERCUT (CONTINGENCY) = 1,100 CY (PER GEOTECH. RECS., DATED SEPTEMBER 20, 2012)
SHALLOW UNDERCUT (CONTINGENCY) = 1,000 CY (PER GEOTECH. RECS., DATED SEPTEMBER 10, 2015)
    SELECT GRANULAR MATERIAL (CONTINGENCY) = 1,100 CY (PER GEOTECH. RECS., DATED SEPTEMBER 20, 2012)  
DRAINAGE DITCH EXCAVATION = 480 CY                                                                                                                                                                                       PAVEMENT STRUCTURE VOLUME = 11,300 CY</t>
  </si>
  <si>
    <t>ASU</t>
  </si>
  <si>
    <t xml:space="preserve">      COMPUTED BY: TEM   DATE: 09/11/15</t>
  </si>
  <si>
    <t xml:space="preserve">      CHECKED BY:  PJS    DATE:  09/14/15</t>
  </si>
  <si>
    <t>NOTE:  Total square yards of Geotextile for Soil Stabilization is only the estimated quantity for ASU/AST and may only represent
                a portion of the geotextile quantity shown in the Item Sheets of the Proposal.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</si>
</sst>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d/yy;@"/>
    <numFmt numFmtId="165" formatCode="0\+00.00"/>
    <numFmt numFmtId="166" formatCode="00\+00.00"/>
  </numFmts>
  <fonts count="43" x14ac:knownFonts="1">
    <font>
      <sz val="11"/>
      <color theme="1"/>
      <name val="Calibri"/>
      <family val="2"/>
      <scheme val="minor"/>
    </font>
    <font>
      <b/>
      <sz val="10"/>
      <name val="Arial Narrow"/>
      <family val="2"/>
    </font>
    <font>
      <sz val="10"/>
      <name val="Arial"/>
      <family val="2"/>
    </font>
    <font>
      <sz val="24"/>
      <name val="Algerian"/>
      <family val="5"/>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sz val="11"/>
      <color theme="1"/>
      <name val="Arial Narrow"/>
      <family val="2"/>
    </font>
    <font>
      <sz val="10"/>
      <color theme="1"/>
      <name val="Arial Narrow"/>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amily val="2"/>
    </font>
    <font>
      <sz val="12"/>
      <name val="Times New Roman"/>
      <family val="1"/>
    </font>
    <font>
      <sz val="12"/>
      <color theme="1"/>
      <name val="Arial"/>
      <family val="2"/>
    </font>
    <font>
      <b/>
      <sz val="12"/>
      <color theme="1"/>
      <name val="Arial"/>
      <family val="2"/>
    </font>
    <font>
      <b/>
      <sz val="14"/>
      <color theme="1"/>
      <name val="Colonna MT"/>
      <family val="5"/>
    </font>
    <font>
      <sz val="11"/>
      <name val="Calibri"/>
      <family val="2"/>
      <scheme val="minor"/>
    </font>
    <font>
      <b/>
      <sz val="14"/>
      <name val="Colonna MT"/>
      <family val="5"/>
    </font>
    <font>
      <b/>
      <sz val="14"/>
      <name val="Arial"/>
      <family val="2"/>
    </font>
    <font>
      <sz val="22"/>
      <color theme="1"/>
      <name val="Calibri"/>
      <family val="2"/>
      <scheme val="minor"/>
    </font>
    <font>
      <b/>
      <sz val="11"/>
      <color theme="1"/>
      <name val="Calibri"/>
      <family val="2"/>
      <scheme val="minor"/>
    </font>
    <font>
      <sz val="24"/>
      <name val="Arial"/>
      <family val="2"/>
    </font>
    <font>
      <sz val="12"/>
      <color theme="6"/>
      <name val="Arial"/>
      <family val="2"/>
    </font>
    <font>
      <sz val="48"/>
      <color rgb="FF00B050"/>
      <name val="Arial"/>
      <family val="2"/>
    </font>
    <font>
      <sz val="12"/>
      <name val="Times New Roman"/>
    </font>
  </fonts>
  <fills count="4">
    <fill>
      <patternFill patternType="none"/>
    </fill>
    <fill>
      <patternFill patternType="gray125"/>
    </fill>
    <fill>
      <patternFill patternType="solid">
        <fgColor rgb="FF002060"/>
        <bgColor indexed="64"/>
      </patternFill>
    </fill>
    <fill>
      <patternFill patternType="solid">
        <fgColor theme="4" tint="-0.499984740745262"/>
        <bgColor indexed="64"/>
      </patternFill>
    </fill>
  </fills>
  <borders count="113">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ck">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ck">
        <color indexed="64"/>
      </right>
      <top/>
      <bottom style="thin">
        <color indexed="64"/>
      </bottom>
      <diagonal/>
    </border>
  </borders>
  <cellStyleXfs count="10">
    <xf numFmtId="0" fontId="0"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cellStyleXfs>
  <cellXfs count="991">
    <xf numFmtId="0" fontId="0" fillId="0" borderId="0" xfId="0"/>
    <xf numFmtId="0" fontId="0" fillId="0" borderId="0" xfId="0" applyProtection="1">
      <protection locked="0"/>
    </xf>
    <xf numFmtId="0" fontId="0" fillId="0" borderId="28" xfId="0" applyBorder="1" applyProtection="1">
      <protection locked="0"/>
    </xf>
    <xf numFmtId="0" fontId="4"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4" fillId="0" borderId="0" xfId="0" applyFont="1" applyBorder="1" applyAlignment="1" applyProtection="1">
      <alignment horizontal="centerContinuous"/>
      <protection locked="0"/>
    </xf>
    <xf numFmtId="0" fontId="4" fillId="0" borderId="8" xfId="0" applyFont="1" applyBorder="1" applyAlignment="1" applyProtection="1">
      <alignment horizontal="centerContinuous"/>
      <protection locked="0"/>
    </xf>
    <xf numFmtId="0" fontId="4" fillId="0" borderId="0" xfId="0" applyFont="1" applyBorder="1" applyAlignment="1" applyProtection="1">
      <alignment horizontal="left"/>
      <protection locked="0"/>
    </xf>
    <xf numFmtId="0" fontId="7" fillId="0" borderId="0" xfId="0" applyFont="1" applyAlignment="1" applyProtection="1">
      <alignment horizontal="right" vertical="center" textRotation="90"/>
      <protection locked="0"/>
    </xf>
    <xf numFmtId="0" fontId="0" fillId="0" borderId="0" xfId="0" applyBorder="1" applyAlignment="1" applyProtection="1">
      <alignment horizontal="centerContinuous"/>
      <protection locked="0"/>
    </xf>
    <xf numFmtId="0" fontId="8" fillId="0" borderId="0" xfId="0" applyFont="1" applyBorder="1" applyAlignment="1" applyProtection="1">
      <alignment horizontal="center"/>
      <protection locked="0"/>
    </xf>
    <xf numFmtId="0" fontId="9" fillId="0" borderId="0" xfId="0" applyFont="1" applyAlignment="1" applyProtection="1">
      <alignment textRotation="90"/>
      <protection locked="0"/>
    </xf>
    <xf numFmtId="0" fontId="10"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58" xfId="0" applyFill="1" applyBorder="1" applyProtection="1">
      <protection locked="0"/>
    </xf>
    <xf numFmtId="0" fontId="0" fillId="0" borderId="0" xfId="0" applyFill="1" applyBorder="1" applyAlignment="1">
      <alignment vertical="top"/>
    </xf>
    <xf numFmtId="0" fontId="12"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5" fillId="0" borderId="0" xfId="0" applyFont="1" applyFill="1" applyBorder="1" applyProtection="1">
      <protection locked="0"/>
    </xf>
    <xf numFmtId="0" fontId="14" fillId="0" borderId="0" xfId="0" applyFont="1" applyFill="1" applyBorder="1" applyAlignment="1" applyProtection="1">
      <alignment horizontal="center"/>
    </xf>
    <xf numFmtId="0" fontId="13" fillId="0" borderId="0" xfId="0" quotePrefix="1" applyFont="1" applyFill="1" applyBorder="1" applyAlignment="1" applyProtection="1">
      <alignment horizontal="center"/>
    </xf>
    <xf numFmtId="0" fontId="5" fillId="0" borderId="0" xfId="0" applyFont="1" applyFill="1" applyBorder="1" applyProtection="1"/>
    <xf numFmtId="0" fontId="5" fillId="0" borderId="0" xfId="0" applyFont="1" applyFill="1" applyBorder="1" applyAlignment="1" applyProtection="1"/>
    <xf numFmtId="49" fontId="0" fillId="0" borderId="0" xfId="0" applyNumberFormat="1" applyFill="1" applyBorder="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14" fillId="0" borderId="0" xfId="0" applyFont="1" applyFill="1" applyBorder="1" applyAlignment="1" applyProtection="1">
      <alignment horizontal="centerContinuous"/>
    </xf>
    <xf numFmtId="0" fontId="0" fillId="0" borderId="0" xfId="0" applyFill="1" applyBorder="1" applyAlignment="1">
      <alignment horizontal="center"/>
    </xf>
    <xf numFmtId="0" fontId="11" fillId="0" borderId="0" xfId="0" applyFont="1" applyFill="1" applyBorder="1" applyAlignment="1" applyProtection="1">
      <alignment horizontal="center" vertical="top"/>
      <protection locked="0"/>
    </xf>
    <xf numFmtId="0" fontId="16" fillId="0" borderId="0" xfId="0" applyFont="1" applyBorder="1" applyAlignment="1" applyProtection="1">
      <alignment horizontal="center" textRotation="90"/>
      <protection locked="0"/>
    </xf>
    <xf numFmtId="0" fontId="17"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17" fillId="0" borderId="0" xfId="0" applyNumberFormat="1" applyFont="1" applyFill="1" applyBorder="1" applyAlignment="1" applyProtection="1">
      <alignment horizontal="center"/>
    </xf>
    <xf numFmtId="49" fontId="18" fillId="0" borderId="58" xfId="0" applyNumberFormat="1" applyFont="1" applyFill="1" applyBorder="1" applyAlignment="1" applyProtection="1">
      <protection locked="0"/>
    </xf>
    <xf numFmtId="49" fontId="18" fillId="0" borderId="58" xfId="0" applyNumberFormat="1" applyFont="1" applyFill="1" applyBorder="1" applyProtection="1">
      <protection locked="0"/>
    </xf>
    <xf numFmtId="0" fontId="0" fillId="0" borderId="0" xfId="0" applyBorder="1" applyAlignment="1" applyProtection="1">
      <alignment horizontal="center"/>
    </xf>
    <xf numFmtId="0" fontId="0" fillId="0" borderId="0" xfId="0" applyBorder="1" applyAlignment="1">
      <alignment horizontal="center"/>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0" fillId="0" borderId="0" xfId="0" applyBorder="1" applyAlignment="1">
      <alignment horizontal="center" vertical="top"/>
    </xf>
    <xf numFmtId="0" fontId="14" fillId="0" borderId="0" xfId="0" applyFont="1" applyBorder="1" applyAlignment="1" applyProtection="1">
      <alignment horizontal="center"/>
      <protection locked="0"/>
    </xf>
    <xf numFmtId="0" fontId="14" fillId="0" borderId="0" xfId="0" applyFont="1" applyBorder="1" applyProtection="1">
      <protection locked="0"/>
    </xf>
    <xf numFmtId="0" fontId="14" fillId="0" borderId="58" xfId="0" applyFont="1" applyBorder="1" applyAlignment="1" applyProtection="1">
      <alignment horizontal="center"/>
    </xf>
    <xf numFmtId="0" fontId="14" fillId="0" borderId="0" xfId="0" applyFont="1" applyBorder="1" applyAlignment="1" applyProtection="1">
      <alignment horizont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center" vertic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17" fillId="0" borderId="0" xfId="0" applyFont="1" applyBorder="1" applyAlignment="1" applyProtection="1">
      <alignment horizontal="center"/>
      <protection locked="0"/>
    </xf>
    <xf numFmtId="0" fontId="17" fillId="0" borderId="0" xfId="0" applyFont="1" applyBorder="1" applyAlignment="1" applyProtection="1">
      <alignment horizontal="right"/>
      <protection locked="0"/>
    </xf>
    <xf numFmtId="0" fontId="0" fillId="0" borderId="58" xfId="0" applyBorder="1" applyProtection="1">
      <protection locked="0"/>
    </xf>
    <xf numFmtId="0" fontId="0" fillId="0" borderId="0" xfId="0" applyBorder="1" applyAlignment="1" applyProtection="1">
      <alignment horizontal="left"/>
    </xf>
    <xf numFmtId="0" fontId="0" fillId="0" borderId="0" xfId="0" applyAlignment="1" applyProtection="1">
      <protection locked="0"/>
    </xf>
    <xf numFmtId="0" fontId="0" fillId="0" borderId="0" xfId="0" applyBorder="1"/>
    <xf numFmtId="0" fontId="0" fillId="0" borderId="0" xfId="0" applyBorder="1" applyAlignment="1">
      <alignment vertical="top"/>
    </xf>
    <xf numFmtId="2" fontId="0" fillId="0" borderId="0" xfId="0" applyNumberFormat="1" applyBorder="1" applyAlignment="1" applyProtection="1">
      <alignment horizontal="center"/>
    </xf>
    <xf numFmtId="0" fontId="0" fillId="0" borderId="27" xfId="0" applyBorder="1" applyAlignment="1" applyProtection="1"/>
    <xf numFmtId="0" fontId="0" fillId="0" borderId="27" xfId="0" applyBorder="1" applyProtection="1"/>
    <xf numFmtId="0" fontId="0" fillId="0" borderId="51" xfId="0" applyBorder="1" applyProtection="1"/>
    <xf numFmtId="0" fontId="14" fillId="0" borderId="16" xfId="0" applyFont="1" applyBorder="1" applyAlignment="1" applyProtection="1">
      <alignment horizontal="center"/>
    </xf>
    <xf numFmtId="0" fontId="11" fillId="0" borderId="0" xfId="0" applyFont="1" applyBorder="1" applyAlignment="1" applyProtection="1">
      <alignment horizontal="center"/>
      <protection locked="0"/>
    </xf>
    <xf numFmtId="0" fontId="13" fillId="0" borderId="16" xfId="0" applyFont="1" applyBorder="1" applyAlignment="1" applyProtection="1">
      <alignment horizontal="center"/>
    </xf>
    <xf numFmtId="0" fontId="0" fillId="0" borderId="13" xfId="0" applyBorder="1"/>
    <xf numFmtId="0" fontId="0" fillId="0" borderId="77" xfId="0" applyBorder="1"/>
    <xf numFmtId="0" fontId="3" fillId="0" borderId="2" xfId="0" applyFont="1" applyBorder="1" applyAlignment="1">
      <alignment horizontal="center"/>
    </xf>
    <xf numFmtId="0" fontId="3" fillId="0" borderId="77" xfId="0" applyFont="1" applyBorder="1" applyAlignment="1">
      <alignment horizontal="center"/>
    </xf>
    <xf numFmtId="0" fontId="0" fillId="0" borderId="2" xfId="0" applyBorder="1"/>
    <xf numFmtId="0" fontId="0" fillId="0" borderId="76" xfId="0" applyBorder="1"/>
    <xf numFmtId="0" fontId="3" fillId="0" borderId="0" xfId="0" applyFont="1" applyBorder="1" applyAlignment="1">
      <alignment horizontal="center"/>
    </xf>
    <xf numFmtId="0" fontId="3" fillId="0" borderId="76" xfId="0" applyFont="1" applyBorder="1" applyAlignment="1">
      <alignment horizontal="center"/>
    </xf>
    <xf numFmtId="0" fontId="23" fillId="0" borderId="5" xfId="0" applyFont="1" applyBorder="1" applyAlignment="1">
      <alignment horizontal="center"/>
    </xf>
    <xf numFmtId="0" fontId="0" fillId="0" borderId="17" xfId="0" applyBorder="1"/>
    <xf numFmtId="0" fontId="0" fillId="0" borderId="6" xfId="0" applyBorder="1"/>
    <xf numFmtId="0" fontId="0" fillId="0" borderId="79"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26" fillId="0" borderId="11" xfId="0" applyFont="1" applyBorder="1" applyAlignment="1">
      <alignment horizontal="left" vertical="center" wrapText="1"/>
    </xf>
    <xf numFmtId="0" fontId="24" fillId="0" borderId="5" xfId="0" applyFont="1" applyBorder="1" applyAlignment="1">
      <alignment horizontal="left" vertical="center" wrapText="1"/>
    </xf>
    <xf numFmtId="0" fontId="0" fillId="0" borderId="80" xfId="0" applyBorder="1"/>
    <xf numFmtId="0" fontId="0" fillId="0" borderId="14" xfId="0" applyBorder="1"/>
    <xf numFmtId="0" fontId="0" fillId="0" borderId="36" xfId="0" applyBorder="1" applyAlignment="1">
      <alignment horizontal="center"/>
    </xf>
    <xf numFmtId="0" fontId="0" fillId="0" borderId="20" xfId="0" applyBorder="1" applyAlignment="1">
      <alignment horizontal="center"/>
    </xf>
    <xf numFmtId="0" fontId="0" fillId="0" borderId="81" xfId="0" applyBorder="1" applyAlignment="1">
      <alignment horizontal="center"/>
    </xf>
    <xf numFmtId="0" fontId="0" fillId="0" borderId="5" xfId="0" applyBorder="1" applyAlignment="1">
      <alignment horizontal="center"/>
    </xf>
    <xf numFmtId="0" fontId="0" fillId="0" borderId="53" xfId="0" applyBorder="1"/>
    <xf numFmtId="0" fontId="0" fillId="0" borderId="30" xfId="0" applyBorder="1"/>
    <xf numFmtId="0" fontId="0" fillId="0" borderId="37" xfId="0" applyBorder="1" applyAlignment="1">
      <alignment horizontal="center"/>
    </xf>
    <xf numFmtId="0" fontId="0" fillId="0" borderId="7" xfId="0" applyBorder="1" applyAlignment="1">
      <alignment horizontal="center"/>
    </xf>
    <xf numFmtId="0" fontId="0" fillId="0" borderId="82" xfId="0" applyBorder="1" applyAlignment="1">
      <alignment horizontal="center"/>
    </xf>
    <xf numFmtId="0" fontId="0" fillId="0" borderId="54" xfId="0" applyBorder="1"/>
    <xf numFmtId="0" fontId="0" fillId="0" borderId="34" xfId="0" applyBorder="1"/>
    <xf numFmtId="0" fontId="0" fillId="0" borderId="38" xfId="0" applyBorder="1" applyAlignment="1">
      <alignment horizontal="center"/>
    </xf>
    <xf numFmtId="0" fontId="0" fillId="0" borderId="46" xfId="0" applyBorder="1" applyAlignment="1">
      <alignment horizontal="center"/>
    </xf>
    <xf numFmtId="0" fontId="0" fillId="0" borderId="83" xfId="0" applyBorder="1" applyAlignment="1">
      <alignment horizontal="center"/>
    </xf>
    <xf numFmtId="0" fontId="0" fillId="0" borderId="2" xfId="0" applyBorder="1" applyAlignment="1">
      <alignment horizontal="center"/>
    </xf>
    <xf numFmtId="0" fontId="0" fillId="0" borderId="0" xfId="0" applyBorder="1" applyAlignment="1" applyProtection="1"/>
    <xf numFmtId="0" fontId="0" fillId="0" borderId="0" xfId="0" applyBorder="1" applyProtection="1"/>
    <xf numFmtId="0" fontId="15" fillId="0" borderId="0" xfId="0" applyFont="1" applyBorder="1" applyAlignment="1" applyProtection="1">
      <alignment horizontal="center"/>
    </xf>
    <xf numFmtId="0" fontId="28" fillId="0" borderId="0" xfId="0" applyFont="1" applyBorder="1" applyAlignment="1" applyProtection="1"/>
    <xf numFmtId="0" fontId="28" fillId="0" borderId="0" xfId="0" applyFont="1" applyBorder="1" applyProtection="1"/>
    <xf numFmtId="0" fontId="0" fillId="0" borderId="0" xfId="0" applyBorder="1" applyAlignment="1" applyProtection="1">
      <alignment horizontal="centerContinuous" vertical="center"/>
      <protection locked="0"/>
    </xf>
    <xf numFmtId="2" fontId="0" fillId="0" borderId="0" xfId="0" applyNumberFormat="1" applyBorder="1" applyAlignment="1" applyProtection="1">
      <alignment horizontal="center"/>
      <protection locked="0"/>
    </xf>
    <xf numFmtId="1" fontId="0" fillId="0" borderId="0" xfId="0" applyNumberFormat="1" applyBorder="1" applyAlignment="1" applyProtection="1">
      <alignment horizontal="center"/>
      <protection locked="0"/>
    </xf>
    <xf numFmtId="49" fontId="18" fillId="0" borderId="0" xfId="0" applyNumberFormat="1" applyFont="1" applyBorder="1" applyAlignment="1" applyProtection="1">
      <protection locked="0"/>
    </xf>
    <xf numFmtId="49" fontId="18" fillId="0" borderId="0" xfId="0" applyNumberFormat="1" applyFont="1" applyBorder="1" applyProtection="1">
      <protection locked="0"/>
    </xf>
    <xf numFmtId="0" fontId="0" fillId="0" borderId="2" xfId="0" applyBorder="1" applyProtection="1">
      <protection locked="0"/>
    </xf>
    <xf numFmtId="0" fontId="4" fillId="0" borderId="2" xfId="0" applyFont="1" applyBorder="1" applyAlignment="1" applyProtection="1">
      <alignment horizontal="center"/>
      <protection locked="0"/>
    </xf>
    <xf numFmtId="0" fontId="4" fillId="0" borderId="2" xfId="0" applyFont="1" applyBorder="1" applyAlignment="1" applyProtection="1">
      <alignment horizontal="centerContinuous"/>
      <protection locked="0"/>
    </xf>
    <xf numFmtId="0" fontId="4" fillId="0" borderId="0" xfId="0" applyFont="1" applyBorder="1" applyAlignment="1" applyProtection="1">
      <alignment horizontal="center"/>
      <protection locked="0"/>
    </xf>
    <xf numFmtId="0" fontId="11" fillId="0" borderId="0" xfId="0" applyFont="1" applyBorder="1" applyAlignment="1" applyProtection="1">
      <protection locked="0"/>
    </xf>
    <xf numFmtId="0" fontId="28" fillId="0" borderId="58" xfId="0" applyFont="1" applyBorder="1" applyAlignment="1" applyProtection="1"/>
    <xf numFmtId="0" fontId="28" fillId="0" borderId="58" xfId="0" applyFont="1" applyBorder="1" applyProtection="1"/>
    <xf numFmtId="49" fontId="18" fillId="0" borderId="0" xfId="0" applyNumberFormat="1" applyFont="1" applyFill="1" applyBorder="1" applyAlignment="1" applyProtection="1">
      <protection locked="0"/>
    </xf>
    <xf numFmtId="49" fontId="18" fillId="0" borderId="0" xfId="0" applyNumberFormat="1" applyFont="1" applyFill="1" applyBorder="1" applyProtection="1">
      <protection locked="0"/>
    </xf>
    <xf numFmtId="0" fontId="20" fillId="0" borderId="0" xfId="0" applyFont="1" applyFill="1" applyBorder="1" applyAlignment="1" applyProtection="1">
      <protection locked="0"/>
    </xf>
    <xf numFmtId="0" fontId="20" fillId="0" borderId="0" xfId="0" applyFont="1" applyFill="1" applyBorder="1" applyProtection="1">
      <protection locked="0"/>
    </xf>
    <xf numFmtId="0" fontId="14" fillId="0" borderId="0" xfId="0" applyFont="1" applyFill="1" applyBorder="1" applyAlignment="1" applyProtection="1">
      <alignment horizontal="centerContinuous" vertical="center"/>
    </xf>
    <xf numFmtId="0" fontId="20" fillId="0" borderId="0" xfId="0" applyFont="1" applyFill="1" applyBorder="1" applyAlignment="1" applyProtection="1">
      <alignment horizontal="center"/>
    </xf>
    <xf numFmtId="1" fontId="14" fillId="0" borderId="0" xfId="0" applyNumberFormat="1" applyFont="1" applyFill="1" applyBorder="1" applyAlignment="1" applyProtection="1">
      <alignment horizontal="center"/>
    </xf>
    <xf numFmtId="0" fontId="14" fillId="0" borderId="0" xfId="0" applyFont="1" applyFill="1" applyBorder="1" applyAlignment="1" applyProtection="1">
      <alignment horizontal="center"/>
      <protection locked="0"/>
    </xf>
    <xf numFmtId="0" fontId="20"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17" fillId="0" borderId="0" xfId="0" applyFont="1" applyFill="1" applyBorder="1" applyAlignment="1" applyProtection="1">
      <alignment horizontal="center"/>
      <protection locked="0"/>
    </xf>
    <xf numFmtId="0" fontId="12" fillId="0" borderId="60" xfId="0" applyFont="1" applyBorder="1" applyAlignment="1">
      <alignment horizontal="center"/>
    </xf>
    <xf numFmtId="0" fontId="12" fillId="0" borderId="49" xfId="0" applyFont="1" applyBorder="1" applyAlignment="1">
      <alignment horizontal="center"/>
    </xf>
    <xf numFmtId="0" fontId="12" fillId="0" borderId="5" xfId="0" applyFont="1" applyBorder="1" applyAlignment="1">
      <alignment horizontal="center"/>
    </xf>
    <xf numFmtId="0" fontId="12" fillId="0" borderId="0" xfId="0" applyFont="1" applyBorder="1" applyAlignment="1">
      <alignment horizontal="center" vertical="center"/>
    </xf>
    <xf numFmtId="0" fontId="12" fillId="0" borderId="5" xfId="0" applyFont="1" applyBorder="1" applyAlignment="1">
      <alignment horizontal="center" vertical="center"/>
    </xf>
    <xf numFmtId="0" fontId="12" fillId="0" borderId="0" xfId="0" applyFont="1" applyBorder="1" applyAlignment="1">
      <alignment horizontal="center"/>
    </xf>
    <xf numFmtId="0" fontId="12" fillId="0" borderId="34" xfId="0" applyFont="1" applyBorder="1" applyAlignment="1">
      <alignment horizontal="center"/>
    </xf>
    <xf numFmtId="0" fontId="12" fillId="0" borderId="34" xfId="0" applyFont="1" applyBorder="1" applyAlignment="1">
      <alignment horizontal="center" wrapText="1"/>
    </xf>
    <xf numFmtId="0" fontId="12" fillId="0" borderId="34" xfId="0" applyFont="1" applyBorder="1" applyAlignment="1">
      <alignment horizontal="center" vertical="center" wrapText="1"/>
    </xf>
    <xf numFmtId="0" fontId="11"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11" fillId="0" borderId="0" xfId="0" applyFont="1" applyBorder="1" applyAlignment="1" applyProtection="1">
      <alignment horizontal="center" vertical="center"/>
      <protection locked="0"/>
    </xf>
    <xf numFmtId="0" fontId="11" fillId="0" borderId="0" xfId="0" applyFont="1" applyBorder="1" applyAlignment="1" applyProtection="1">
      <alignment horizontal="center" vertical="top"/>
      <protection locked="0"/>
    </xf>
    <xf numFmtId="2" fontId="0" fillId="0" borderId="0" xfId="0" applyNumberFormat="1" applyBorder="1" applyAlignment="1" applyProtection="1">
      <alignment horizont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49" fontId="4" fillId="0" borderId="1" xfId="0" applyNumberFormat="1" applyFont="1" applyBorder="1" applyAlignment="1" applyProtection="1">
      <alignment horizontal="left"/>
      <protection locked="0"/>
    </xf>
    <xf numFmtId="0" fontId="4" fillId="0" borderId="2" xfId="0" applyFont="1" applyBorder="1" applyAlignment="1" applyProtection="1">
      <alignment horizontal="left"/>
      <protection locked="0"/>
    </xf>
    <xf numFmtId="0" fontId="0" fillId="0" borderId="57" xfId="0" applyBorder="1" applyProtection="1">
      <protection locked="0"/>
    </xf>
    <xf numFmtId="0" fontId="0" fillId="0" borderId="2" xfId="0" applyBorder="1" applyAlignment="1" applyProtection="1">
      <protection locked="0"/>
    </xf>
    <xf numFmtId="0" fontId="4" fillId="0" borderId="4" xfId="0" applyFont="1" applyBorder="1" applyAlignment="1" applyProtection="1">
      <alignment horizontal="centerContinuous"/>
      <protection locked="0"/>
    </xf>
    <xf numFmtId="49" fontId="4" fillId="0" borderId="90" xfId="0" applyNumberFormat="1" applyFont="1" applyBorder="1" applyAlignment="1" applyProtection="1">
      <alignment horizontal="centerContinuous"/>
      <protection locked="0"/>
    </xf>
    <xf numFmtId="49" fontId="4" fillId="0" borderId="91" xfId="0" applyNumberFormat="1" applyFont="1" applyBorder="1" applyAlignment="1" applyProtection="1">
      <alignment horizontal="centerContinuous"/>
      <protection locked="0"/>
    </xf>
    <xf numFmtId="49" fontId="4" fillId="0" borderId="92" xfId="0" applyNumberFormat="1" applyFont="1" applyBorder="1" applyAlignment="1" applyProtection="1">
      <alignment horizontal="centerContinuous"/>
      <protection locked="0"/>
    </xf>
    <xf numFmtId="49" fontId="4" fillId="0" borderId="93" xfId="0" applyNumberFormat="1" applyFont="1" applyBorder="1" applyAlignment="1" applyProtection="1">
      <alignment horizontal="centerContinuous"/>
      <protection locked="0"/>
    </xf>
    <xf numFmtId="49" fontId="4" fillId="0" borderId="10" xfId="0" applyNumberFormat="1" applyFont="1" applyBorder="1" applyAlignment="1" applyProtection="1">
      <alignment horizontal="left" vertical="center"/>
      <protection locked="0"/>
    </xf>
    <xf numFmtId="0" fontId="8" fillId="0" borderId="0" xfId="0" applyFont="1" applyBorder="1" applyAlignment="1" applyProtection="1">
      <protection locked="0"/>
    </xf>
    <xf numFmtId="49" fontId="4" fillId="0" borderId="61" xfId="0" applyNumberFormat="1" applyFont="1" applyBorder="1" applyAlignment="1" applyProtection="1">
      <alignment horizontal="centerContinuous"/>
      <protection locked="0"/>
    </xf>
    <xf numFmtId="49" fontId="4" fillId="0" borderId="69" xfId="0" applyNumberFormat="1" applyFont="1" applyBorder="1" applyAlignment="1" applyProtection="1">
      <alignment horizontal="centerContinuous"/>
      <protection locked="0"/>
    </xf>
    <xf numFmtId="49" fontId="4" fillId="0" borderId="68" xfId="0" applyNumberFormat="1" applyFont="1" applyBorder="1" applyAlignment="1" applyProtection="1">
      <alignment horizontal="centerContinuous"/>
      <protection locked="0"/>
    </xf>
    <xf numFmtId="49" fontId="4" fillId="0" borderId="62" xfId="0" applyNumberFormat="1" applyFont="1" applyBorder="1" applyAlignment="1" applyProtection="1">
      <alignment horizontal="centerContinuous"/>
      <protection locked="0"/>
    </xf>
    <xf numFmtId="0" fontId="4" fillId="0" borderId="5" xfId="0" applyFont="1" applyBorder="1" applyAlignment="1" applyProtection="1">
      <alignment horizontal="left"/>
      <protection locked="0"/>
    </xf>
    <xf numFmtId="0" fontId="0" fillId="0" borderId="13" xfId="0" applyBorder="1" applyProtection="1">
      <protection locked="0"/>
    </xf>
    <xf numFmtId="0" fontId="0" fillId="0" borderId="5" xfId="0" applyBorder="1" applyAlignment="1" applyProtection="1">
      <alignment horizontal="centerContinuous"/>
      <protection locked="0"/>
    </xf>
    <xf numFmtId="0" fontId="0" fillId="0" borderId="0" xfId="0" applyAlignment="1">
      <alignment horizontal="center"/>
    </xf>
    <xf numFmtId="0" fontId="0" fillId="0" borderId="13" xfId="0" applyBorder="1" applyAlignment="1">
      <alignment horizontal="center"/>
    </xf>
    <xf numFmtId="0" fontId="0" fillId="0" borderId="5" xfId="0" applyBorder="1" applyProtection="1">
      <protection locked="0"/>
    </xf>
    <xf numFmtId="0" fontId="12" fillId="0" borderId="0" xfId="0" applyFont="1" applyBorder="1" applyAlignment="1" applyProtection="1">
      <alignment horizontal="center"/>
    </xf>
    <xf numFmtId="0" fontId="13" fillId="0" borderId="0" xfId="0" applyFont="1" applyBorder="1" applyAlignment="1" applyProtection="1">
      <alignment horizontal="center"/>
    </xf>
    <xf numFmtId="0" fontId="30" fillId="0" borderId="0" xfId="0" applyFont="1" applyBorder="1" applyProtection="1">
      <protection locked="0"/>
    </xf>
    <xf numFmtId="0" fontId="17" fillId="0" borderId="0" xfId="0" applyFont="1" applyBorder="1" applyProtection="1"/>
    <xf numFmtId="49" fontId="20" fillId="0" borderId="27" xfId="0" applyNumberFormat="1" applyFont="1" applyBorder="1" applyAlignment="1" applyProtection="1">
      <alignment horizontal="center" vertical="center"/>
    </xf>
    <xf numFmtId="0" fontId="20" fillId="0" borderId="28" xfId="0" applyFont="1" applyBorder="1" applyAlignment="1" applyProtection="1">
      <alignment horizontal="center" vertical="center"/>
    </xf>
    <xf numFmtId="1" fontId="20" fillId="0" borderId="63" xfId="0" applyNumberFormat="1" applyFont="1" applyBorder="1" applyAlignment="1" applyProtection="1">
      <alignment horizontal="center" vertical="center"/>
    </xf>
    <xf numFmtId="49" fontId="13" fillId="0" borderId="44" xfId="0" quotePrefix="1" applyNumberFormat="1" applyFont="1" applyBorder="1" applyAlignment="1" applyProtection="1">
      <alignment horizontal="center" vertical="center"/>
    </xf>
    <xf numFmtId="0" fontId="20" fillId="0" borderId="7" xfId="0" applyFont="1" applyBorder="1" applyAlignment="1" applyProtection="1">
      <alignment horizontal="center" vertical="center"/>
    </xf>
    <xf numFmtId="1" fontId="20" fillId="0" borderId="42" xfId="0" applyNumberFormat="1" applyFont="1" applyBorder="1" applyAlignment="1" applyProtection="1">
      <alignment horizontal="center" vertical="center"/>
    </xf>
    <xf numFmtId="0" fontId="20" fillId="0" borderId="0" xfId="0" applyFont="1" applyBorder="1" applyAlignment="1" applyProtection="1">
      <alignment horizontal="center" vertical="center"/>
    </xf>
    <xf numFmtId="2" fontId="20" fillId="0" borderId="0" xfId="0" applyNumberFormat="1" applyFont="1" applyBorder="1" applyAlignment="1" applyProtection="1">
      <alignment horizontal="center" vertical="center"/>
    </xf>
    <xf numFmtId="49" fontId="13" fillId="0" borderId="0" xfId="0" quotePrefix="1" applyNumberFormat="1" applyFont="1" applyBorder="1" applyAlignment="1" applyProtection="1">
      <alignment horizontal="left" vertical="center"/>
    </xf>
    <xf numFmtId="49" fontId="13" fillId="0" borderId="0" xfId="0" applyNumberFormat="1" applyFont="1" applyBorder="1" applyAlignment="1" applyProtection="1">
      <alignment horizontal="centerContinuous" vertical="center"/>
    </xf>
    <xf numFmtId="0" fontId="5" fillId="0" borderId="0" xfId="0" applyFont="1" applyBorder="1" applyAlignment="1" applyProtection="1">
      <alignment horizontal="center"/>
    </xf>
    <xf numFmtId="49" fontId="13" fillId="0" borderId="0" xfId="0" applyNumberFormat="1" applyFont="1" applyBorder="1" applyAlignment="1" applyProtection="1">
      <alignment horizontal="left" vertical="center"/>
    </xf>
    <xf numFmtId="49" fontId="5"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49" fontId="0" fillId="0" borderId="0" xfId="0" applyNumberFormat="1" applyBorder="1" applyAlignment="1" applyProtection="1">
      <alignment horizontal="center"/>
    </xf>
    <xf numFmtId="0" fontId="17" fillId="0" borderId="0" xfId="0" applyFont="1" applyBorder="1" applyAlignment="1" applyProtection="1"/>
    <xf numFmtId="49" fontId="20" fillId="0" borderId="28" xfId="0" applyNumberFormat="1" applyFont="1" applyBorder="1" applyAlignment="1" applyProtection="1">
      <alignment horizontal="center" vertical="center"/>
    </xf>
    <xf numFmtId="49" fontId="13" fillId="0" borderId="0" xfId="0" quotePrefix="1" applyNumberFormat="1" applyFont="1" applyBorder="1" applyAlignment="1" applyProtection="1">
      <alignment horizontal="centerContinuous"/>
    </xf>
    <xf numFmtId="49" fontId="13" fillId="0" borderId="0" xfId="0" applyNumberFormat="1" applyFont="1" applyBorder="1" applyAlignment="1" applyProtection="1">
      <alignment horizontal="centerContinuous"/>
    </xf>
    <xf numFmtId="49" fontId="20" fillId="0" borderId="0" xfId="0" applyNumberFormat="1" applyFont="1" applyBorder="1" applyAlignment="1" applyProtection="1">
      <alignment horizontal="left" vertical="center"/>
    </xf>
    <xf numFmtId="0" fontId="13" fillId="0" borderId="0" xfId="0" applyFont="1" applyBorder="1" applyAlignment="1" applyProtection="1">
      <alignment horizontal="centerContinuous"/>
    </xf>
    <xf numFmtId="49" fontId="18" fillId="0" borderId="99" xfId="0" applyNumberFormat="1" applyFont="1" applyBorder="1" applyAlignment="1" applyProtection="1">
      <protection locked="0"/>
    </xf>
    <xf numFmtId="49" fontId="18" fillId="0" borderId="99" xfId="0" applyNumberFormat="1" applyFont="1" applyBorder="1" applyProtection="1">
      <protection locked="0"/>
    </xf>
    <xf numFmtId="0" fontId="0" fillId="0" borderId="5" xfId="0" applyBorder="1" applyAlignment="1" applyProtection="1">
      <protection locked="0"/>
    </xf>
    <xf numFmtId="0" fontId="0" fillId="0" borderId="5" xfId="0" quotePrefix="1" applyBorder="1" applyAlignment="1" applyProtection="1">
      <alignment horizontal="center"/>
      <protection locked="0"/>
    </xf>
    <xf numFmtId="0" fontId="0" fillId="0" borderId="13" xfId="0" applyBorder="1" applyAlignment="1" applyProtection="1">
      <alignment horizontal="center"/>
      <protection locked="0"/>
    </xf>
    <xf numFmtId="0" fontId="0" fillId="0" borderId="100" xfId="0" applyBorder="1" applyProtection="1">
      <protection locked="0"/>
    </xf>
    <xf numFmtId="0" fontId="0" fillId="0" borderId="101" xfId="0" applyBorder="1" applyProtection="1">
      <protection locked="0"/>
    </xf>
    <xf numFmtId="0" fontId="0" fillId="0" borderId="101" xfId="0" applyBorder="1" applyAlignment="1" applyProtection="1">
      <protection locked="0"/>
    </xf>
    <xf numFmtId="0" fontId="0" fillId="0" borderId="102" xfId="0" applyBorder="1" applyProtection="1">
      <protection locked="0"/>
    </xf>
    <xf numFmtId="0" fontId="0" fillId="0" borderId="0" xfId="0" applyFill="1" applyBorder="1" applyAlignment="1" applyProtection="1">
      <alignment horizontal="center"/>
      <protection locked="0"/>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3" fillId="0" borderId="0" xfId="0" applyFont="1" applyFill="1" applyBorder="1" applyAlignment="1" applyProtection="1">
      <alignment horizontal="center"/>
    </xf>
    <xf numFmtId="0" fontId="11" fillId="0" borderId="0" xfId="0" applyFont="1" applyFill="1" applyBorder="1" applyAlignment="1" applyProtection="1">
      <alignment horizontal="center"/>
      <protection locked="0"/>
    </xf>
    <xf numFmtId="0" fontId="11" fillId="0" borderId="0" xfId="0" applyFont="1" applyFill="1" applyBorder="1" applyAlignment="1" applyProtection="1">
      <alignment horizontal="center" vertical="top"/>
      <protection locked="0"/>
    </xf>
    <xf numFmtId="0" fontId="15" fillId="0" borderId="0" xfId="0" applyFont="1" applyFill="1" applyBorder="1" applyAlignment="1" applyProtection="1">
      <alignment horizontal="center"/>
    </xf>
    <xf numFmtId="0" fontId="0" fillId="0" borderId="0" xfId="0" applyBorder="1"/>
    <xf numFmtId="0" fontId="19" fillId="0" borderId="58" xfId="0" applyFont="1" applyFill="1" applyBorder="1" applyAlignment="1">
      <alignment vertical="top"/>
    </xf>
    <xf numFmtId="0" fontId="19" fillId="0" borderId="0" xfId="0" applyFont="1" applyFill="1" applyBorder="1" applyAlignment="1">
      <alignment vertical="top"/>
    </xf>
    <xf numFmtId="0" fontId="11" fillId="0" borderId="0" xfId="0" applyFont="1" applyFill="1" applyBorder="1" applyAlignment="1" applyProtection="1">
      <protection locked="0"/>
    </xf>
    <xf numFmtId="0" fontId="11" fillId="0" borderId="0" xfId="0" applyFont="1" applyFill="1" applyBorder="1" applyAlignment="1" applyProtection="1">
      <alignment vertical="top"/>
      <protection locked="0"/>
    </xf>
    <xf numFmtId="0" fontId="11" fillId="0" borderId="0" xfId="0" applyFont="1" applyFill="1" applyBorder="1" applyAlignment="1" applyProtection="1">
      <alignment vertical="center"/>
      <protection locked="0"/>
    </xf>
    <xf numFmtId="0" fontId="0" fillId="0" borderId="58" xfId="0" applyFill="1" applyBorder="1" applyAlignment="1" applyProtection="1">
      <alignment horizontal="center"/>
      <protection locked="0"/>
    </xf>
    <xf numFmtId="0" fontId="0" fillId="0" borderId="0" xfId="0" applyFill="1" applyBorder="1" applyAlignment="1" applyProtection="1">
      <alignment horizontal="center" vertical="center"/>
      <protection locked="0"/>
    </xf>
    <xf numFmtId="0" fontId="13" fillId="0" borderId="0" xfId="0" applyFont="1" applyFill="1" applyBorder="1" applyAlignment="1" applyProtection="1"/>
    <xf numFmtId="0" fontId="15" fillId="0" borderId="0" xfId="0" applyFont="1" applyFill="1" applyBorder="1" applyAlignment="1" applyProtection="1"/>
    <xf numFmtId="49" fontId="14" fillId="0" borderId="0" xfId="0" quotePrefix="1" applyNumberFormat="1" applyFont="1" applyFill="1" applyBorder="1" applyAlignment="1" applyProtection="1">
      <alignment horizontal="center"/>
    </xf>
    <xf numFmtId="49" fontId="14" fillId="0" borderId="0" xfId="0" applyNumberFormat="1" applyFont="1" applyFill="1" applyBorder="1" applyAlignment="1" applyProtection="1">
      <alignment horizontal="center"/>
    </xf>
    <xf numFmtId="2" fontId="0" fillId="0" borderId="0" xfId="0" applyNumberFormat="1" applyFill="1" applyBorder="1" applyAlignment="1" applyProtection="1"/>
    <xf numFmtId="49" fontId="14" fillId="0" borderId="0" xfId="0" quotePrefix="1" applyNumberFormat="1" applyFont="1" applyFill="1" applyBorder="1" applyAlignment="1" applyProtection="1">
      <alignment horizontal="center" vertical="center"/>
    </xf>
    <xf numFmtId="49" fontId="14" fillId="0" borderId="0" xfId="0" applyNumberFormat="1" applyFont="1" applyFill="1" applyBorder="1" applyAlignment="1" applyProtection="1">
      <alignment horizontal="center" vertical="center"/>
    </xf>
    <xf numFmtId="0" fontId="14" fillId="0" borderId="0" xfId="0" quotePrefix="1" applyFont="1" applyFill="1" applyBorder="1" applyAlignment="1" applyProtection="1">
      <alignment horizontal="center"/>
    </xf>
    <xf numFmtId="1" fontId="0" fillId="0" borderId="0" xfId="0" applyNumberFormat="1" applyFill="1" applyBorder="1" applyAlignment="1" applyProtection="1"/>
    <xf numFmtId="0" fontId="0" fillId="0" borderId="63" xfId="0" applyBorder="1"/>
    <xf numFmtId="0" fontId="0" fillId="0" borderId="12" xfId="0" applyBorder="1"/>
    <xf numFmtId="0" fontId="0" fillId="0" borderId="0" xfId="0"/>
    <xf numFmtId="0" fontId="11" fillId="0" borderId="0" xfId="0" applyFont="1" applyBorder="1" applyAlignment="1" applyProtection="1">
      <alignment horizontal="center"/>
      <protection locked="0"/>
    </xf>
    <xf numFmtId="0" fontId="14" fillId="0" borderId="0" xfId="0" applyFont="1" applyBorder="1" applyAlignment="1" applyProtection="1">
      <alignment horizontal="center" vertical="center"/>
      <protection locked="0"/>
    </xf>
    <xf numFmtId="0" fontId="14"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14" fillId="0" borderId="0" xfId="0" applyFont="1" applyBorder="1" applyAlignment="1" applyProtection="1">
      <alignment horizontal="center" vertical="center"/>
    </xf>
    <xf numFmtId="0" fontId="14" fillId="0" borderId="0" xfId="0" applyFont="1" applyBorder="1" applyAlignment="1" applyProtection="1">
      <alignment horizontal="center"/>
    </xf>
    <xf numFmtId="0" fontId="11" fillId="0" borderId="0" xfId="0" applyFont="1" applyBorder="1" applyAlignment="1" applyProtection="1">
      <alignment horizontal="center" vertical="center"/>
      <protection locked="0"/>
    </xf>
    <xf numFmtId="0" fontId="14" fillId="0" borderId="0" xfId="0" applyFont="1" applyFill="1" applyBorder="1" applyAlignment="1" applyProtection="1">
      <alignment horizontal="center" vertical="center"/>
      <protection locked="0"/>
    </xf>
    <xf numFmtId="0" fontId="0" fillId="0" borderId="0" xfId="0" applyBorder="1" applyAlignment="1" applyProtection="1">
      <alignment horizontal="center"/>
    </xf>
    <xf numFmtId="2" fontId="0" fillId="0" borderId="0" xfId="0" applyNumberFormat="1" applyBorder="1" applyAlignment="1" applyProtection="1">
      <alignment horizontal="center"/>
    </xf>
    <xf numFmtId="1" fontId="0" fillId="0" borderId="0" xfId="0" applyNumberFormat="1" applyBorder="1" applyAlignment="1" applyProtection="1">
      <alignment horizontal="center"/>
    </xf>
    <xf numFmtId="0" fontId="15" fillId="0" borderId="0" xfId="0" applyFont="1" applyBorder="1" applyAlignment="1" applyProtection="1">
      <alignment horizontal="center"/>
    </xf>
    <xf numFmtId="49" fontId="20" fillId="0" borderId="45" xfId="0" applyNumberFormat="1" applyFont="1" applyBorder="1" applyAlignment="1" applyProtection="1">
      <alignment horizontal="center" vertical="center"/>
    </xf>
    <xf numFmtId="49" fontId="20" fillId="0" borderId="46" xfId="0" applyNumberFormat="1" applyFont="1" applyBorder="1" applyAlignment="1" applyProtection="1">
      <alignment horizontal="center" vertical="center"/>
    </xf>
    <xf numFmtId="49" fontId="20" fillId="0" borderId="7" xfId="0" applyNumberFormat="1" applyFont="1" applyBorder="1" applyAlignment="1" applyProtection="1">
      <alignment horizontal="center" vertical="center"/>
    </xf>
    <xf numFmtId="0" fontId="22" fillId="0" borderId="0" xfId="0" applyFont="1" applyBorder="1" applyAlignment="1" applyProtection="1">
      <alignment horizontal="center"/>
      <protection locked="0"/>
    </xf>
    <xf numFmtId="0" fontId="22" fillId="0" borderId="0" xfId="0" applyFont="1" applyBorder="1" applyAlignment="1" applyProtection="1">
      <alignment horizontal="center"/>
    </xf>
    <xf numFmtId="0" fontId="1" fillId="0" borderId="0" xfId="0" applyFont="1" applyBorder="1" applyAlignment="1" applyProtection="1">
      <alignment horizontal="right"/>
    </xf>
    <xf numFmtId="0" fontId="22" fillId="0" borderId="0" xfId="0" applyFont="1" applyBorder="1" applyProtection="1">
      <protection locked="0"/>
    </xf>
    <xf numFmtId="0" fontId="21" fillId="0" borderId="27" xfId="0" applyFont="1" applyBorder="1" applyAlignment="1" applyProtection="1"/>
    <xf numFmtId="0" fontId="21" fillId="0" borderId="28" xfId="0" applyFont="1" applyBorder="1" applyAlignment="1" applyProtection="1">
      <alignment horizontal="center"/>
    </xf>
    <xf numFmtId="0" fontId="21" fillId="0" borderId="26" xfId="0" applyFont="1" applyBorder="1" applyAlignment="1" applyProtection="1"/>
    <xf numFmtId="0" fontId="21" fillId="0" borderId="11" xfId="0" applyFont="1" applyBorder="1" applyAlignment="1" applyProtection="1">
      <alignment horizontal="center"/>
    </xf>
    <xf numFmtId="0" fontId="13" fillId="0" borderId="12" xfId="0" applyFont="1" applyBorder="1" applyAlignment="1" applyProtection="1">
      <alignment horizontal="right" vertical="center"/>
    </xf>
    <xf numFmtId="2" fontId="0" fillId="0" borderId="0" xfId="0" applyNumberFormat="1" applyBorder="1" applyAlignment="1" applyProtection="1"/>
    <xf numFmtId="1" fontId="0" fillId="0" borderId="0" xfId="0" applyNumberFormat="1" applyBorder="1" applyAlignment="1" applyProtection="1"/>
    <xf numFmtId="0" fontId="0" fillId="0" borderId="0" xfId="0" applyAlignment="1">
      <alignment vertical="center"/>
    </xf>
    <xf numFmtId="0" fontId="11" fillId="0" borderId="0" xfId="0" applyFont="1" applyBorder="1" applyAlignment="1" applyProtection="1">
      <alignment vertical="center"/>
      <protection locked="0"/>
    </xf>
    <xf numFmtId="0" fontId="0" fillId="0" borderId="0" xfId="0" applyAlignment="1" applyProtection="1">
      <alignment vertical="center"/>
      <protection locked="0"/>
    </xf>
    <xf numFmtId="0" fontId="0" fillId="0" borderId="0" xfId="0" applyBorder="1" applyAlignment="1" applyProtection="1">
      <alignment vertical="center"/>
      <protection locked="0"/>
    </xf>
    <xf numFmtId="0" fontId="9" fillId="0" borderId="0" xfId="0" applyFont="1" applyAlignment="1" applyProtection="1">
      <alignment vertical="center" textRotation="90"/>
      <protection locked="0"/>
    </xf>
    <xf numFmtId="0" fontId="0" fillId="0" borderId="0" xfId="0" applyBorder="1" applyAlignment="1" applyProtection="1">
      <alignment vertical="center"/>
    </xf>
    <xf numFmtId="0" fontId="33" fillId="0" borderId="0" xfId="0" applyFont="1" applyBorder="1" applyAlignment="1" applyProtection="1">
      <alignment vertical="center"/>
      <protection locked="0"/>
    </xf>
    <xf numFmtId="0" fontId="34" fillId="0" borderId="0" xfId="0" applyFont="1" applyFill="1" applyAlignment="1" applyProtection="1">
      <alignment vertical="center"/>
      <protection locked="0"/>
    </xf>
    <xf numFmtId="0" fontId="34" fillId="0" borderId="0" xfId="0" applyFont="1" applyFill="1" applyBorder="1" applyAlignment="1" applyProtection="1">
      <alignment vertical="center"/>
      <protection locked="0"/>
    </xf>
    <xf numFmtId="0" fontId="34" fillId="0" borderId="0" xfId="0" applyFont="1" applyFill="1" applyBorder="1" applyAlignment="1" applyProtection="1">
      <alignment horizontal="center" vertical="center"/>
      <protection locked="0"/>
    </xf>
    <xf numFmtId="0" fontId="4" fillId="0" borderId="0" xfId="0" applyFont="1" applyFill="1" applyBorder="1" applyAlignment="1" applyProtection="1">
      <alignment horizontal="centerContinuous" vertical="center"/>
      <protection locked="0"/>
    </xf>
    <xf numFmtId="0" fontId="34" fillId="0" borderId="0" xfId="0" applyFont="1" applyFill="1" applyProtection="1">
      <protection locked="0"/>
    </xf>
    <xf numFmtId="0" fontId="4" fillId="0" borderId="0" xfId="0" applyFont="1" applyFill="1" applyBorder="1" applyAlignment="1" applyProtection="1">
      <alignment horizontal="left"/>
      <protection locked="0"/>
    </xf>
    <xf numFmtId="0" fontId="34" fillId="0" borderId="0" xfId="0" applyFont="1" applyFill="1" applyBorder="1" applyProtection="1">
      <protection locked="0"/>
    </xf>
    <xf numFmtId="0" fontId="34" fillId="0" borderId="0" xfId="0" applyFont="1" applyFill="1" applyBorder="1" applyAlignment="1" applyProtection="1">
      <protection locked="0"/>
    </xf>
    <xf numFmtId="0" fontId="34" fillId="0" borderId="0" xfId="0" applyFont="1" applyFill="1" applyBorder="1" applyAlignment="1">
      <alignment vertical="top"/>
    </xf>
    <xf numFmtId="0" fontId="5" fillId="0" borderId="0" xfId="0" applyFont="1" applyFill="1" applyAlignment="1" applyProtection="1">
      <alignment horizontal="right" vertical="center" textRotation="90"/>
      <protection locked="0"/>
    </xf>
    <xf numFmtId="0" fontId="34" fillId="0" borderId="0" xfId="0" applyFont="1" applyFill="1" applyBorder="1" applyAlignment="1" applyProtection="1">
      <alignment horizontal="centerContinuous"/>
      <protection locked="0"/>
    </xf>
    <xf numFmtId="0" fontId="12" fillId="0" borderId="51" xfId="0" applyFont="1" applyFill="1" applyBorder="1" applyAlignment="1" applyProtection="1">
      <alignment horizontal="center"/>
    </xf>
    <xf numFmtId="0" fontId="12" fillId="0" borderId="27" xfId="0" applyFont="1" applyFill="1" applyBorder="1" applyAlignment="1" applyProtection="1">
      <alignment horizontal="center"/>
    </xf>
    <xf numFmtId="0" fontId="34" fillId="0" borderId="0" xfId="0" applyFont="1" applyFill="1" applyBorder="1" applyProtection="1"/>
    <xf numFmtId="0" fontId="34" fillId="0" borderId="0" xfId="0" applyFont="1" applyFill="1" applyAlignment="1" applyProtection="1">
      <protection locked="0"/>
    </xf>
    <xf numFmtId="0" fontId="5" fillId="0" borderId="0" xfId="0" applyFont="1" applyFill="1" applyAlignment="1" applyProtection="1">
      <alignment textRotation="90"/>
      <protection locked="0"/>
    </xf>
    <xf numFmtId="0" fontId="13" fillId="0" borderId="16" xfId="0" applyFont="1" applyFill="1" applyBorder="1" applyAlignment="1" applyProtection="1">
      <alignment horizontal="center"/>
    </xf>
    <xf numFmtId="0" fontId="13" fillId="0" borderId="58" xfId="0" applyFont="1" applyFill="1" applyBorder="1" applyAlignment="1" applyProtection="1">
      <alignment horizontal="center"/>
    </xf>
    <xf numFmtId="0" fontId="34" fillId="0" borderId="0" xfId="0" applyFont="1" applyFill="1" applyBorder="1" applyAlignment="1" applyProtection="1"/>
    <xf numFmtId="0" fontId="13" fillId="0" borderId="52" xfId="0" applyFont="1" applyFill="1" applyBorder="1" applyAlignment="1" applyProtection="1">
      <alignment horizontal="center"/>
    </xf>
    <xf numFmtId="0" fontId="13" fillId="0" borderId="26" xfId="0" applyFont="1" applyFill="1" applyBorder="1" applyAlignment="1" applyProtection="1">
      <alignment horizontal="center"/>
    </xf>
    <xf numFmtId="0" fontId="5" fillId="0" borderId="52" xfId="0" applyFont="1" applyFill="1" applyBorder="1" applyProtection="1"/>
    <xf numFmtId="0" fontId="5" fillId="0" borderId="0" xfId="0" applyFont="1" applyFill="1" applyBorder="1" applyAlignment="1" applyProtection="1">
      <alignment textRotation="90"/>
      <protection locked="0"/>
    </xf>
    <xf numFmtId="0" fontId="34" fillId="0" borderId="0" xfId="0" applyFont="1" applyFill="1" applyBorder="1" applyAlignment="1" applyProtection="1">
      <alignment horizontal="center"/>
    </xf>
    <xf numFmtId="0" fontId="34" fillId="0" borderId="0" xfId="0" applyFont="1" applyFill="1" applyBorder="1" applyAlignment="1" applyProtection="1">
      <alignment horizontal="centerContinuous" vertical="center"/>
      <protection locked="0"/>
    </xf>
    <xf numFmtId="2" fontId="34" fillId="0" borderId="0" xfId="0" applyNumberFormat="1" applyFont="1" applyFill="1" applyBorder="1" applyAlignment="1" applyProtection="1">
      <alignment horizontal="center"/>
    </xf>
    <xf numFmtId="0" fontId="13" fillId="0" borderId="69" xfId="0" applyFont="1" applyFill="1" applyBorder="1" applyAlignment="1" applyProtection="1">
      <alignment horizontal="right" vertical="center"/>
    </xf>
    <xf numFmtId="2" fontId="34" fillId="0" borderId="0" xfId="0" applyNumberFormat="1" applyFont="1" applyFill="1" applyBorder="1" applyAlignment="1" applyProtection="1">
      <alignment horizontal="center"/>
      <protection locked="0"/>
    </xf>
    <xf numFmtId="0" fontId="20" fillId="0" borderId="0" xfId="0" applyFont="1" applyFill="1" applyBorder="1" applyAlignment="1">
      <alignment vertical="center"/>
    </xf>
    <xf numFmtId="1" fontId="34" fillId="0" borderId="0" xfId="0" applyNumberFormat="1" applyFont="1" applyFill="1" applyBorder="1" applyAlignment="1" applyProtection="1">
      <alignment horizontal="center"/>
      <protection locked="0"/>
    </xf>
    <xf numFmtId="0" fontId="13" fillId="0" borderId="69" xfId="0" applyFont="1" applyFill="1" applyBorder="1" applyAlignment="1" applyProtection="1">
      <alignment horizontal="center"/>
    </xf>
    <xf numFmtId="2" fontId="20" fillId="0" borderId="103" xfId="0" applyNumberFormat="1" applyFont="1" applyFill="1" applyBorder="1" applyAlignment="1" applyProtection="1">
      <alignment horizontal="center" vertical="center"/>
    </xf>
    <xf numFmtId="0" fontId="34" fillId="0" borderId="0" xfId="0" applyFont="1" applyFill="1" applyBorder="1" applyAlignment="1">
      <alignment horizontal="center"/>
    </xf>
    <xf numFmtId="0" fontId="34" fillId="0" borderId="0" xfId="0" applyFont="1" applyFill="1" applyBorder="1" applyAlignment="1">
      <alignment horizontal="center" vertical="top"/>
    </xf>
    <xf numFmtId="1" fontId="34" fillId="0" borderId="0" xfId="0" applyNumberFormat="1" applyFont="1" applyFill="1" applyBorder="1" applyAlignment="1" applyProtection="1">
      <alignment horizontal="center"/>
    </xf>
    <xf numFmtId="0" fontId="16" fillId="0" borderId="0" xfId="0" applyFont="1" applyFill="1" applyBorder="1" applyAlignment="1" applyProtection="1">
      <alignment horizontal="center" textRotation="90"/>
      <protection locked="0"/>
    </xf>
    <xf numFmtId="0" fontId="13" fillId="0" borderId="0" xfId="0" applyFont="1" applyFill="1" applyBorder="1" applyAlignment="1" applyProtection="1">
      <alignment horizontal="right" vertical="center"/>
    </xf>
    <xf numFmtId="0" fontId="13" fillId="0" borderId="69" xfId="0" applyFont="1" applyFill="1" applyBorder="1" applyAlignment="1" applyProtection="1">
      <alignment horizontal="centerContinuous"/>
    </xf>
    <xf numFmtId="0" fontId="13" fillId="0" borderId="0" xfId="0" applyFont="1" applyFill="1" applyBorder="1" applyAlignment="1" applyProtection="1">
      <alignment horizontal="centerContinuous"/>
    </xf>
    <xf numFmtId="0" fontId="34" fillId="0" borderId="0" xfId="0" applyFont="1" applyFill="1" applyBorder="1" applyAlignment="1" applyProtection="1">
      <alignment horizontal="centerContinuous"/>
    </xf>
    <xf numFmtId="0" fontId="34" fillId="0" borderId="0" xfId="0" applyFont="1" applyFill="1" applyBorder="1" applyAlignment="1" applyProtection="1">
      <alignment horizontal="left"/>
    </xf>
    <xf numFmtId="0" fontId="13" fillId="0" borderId="0" xfId="0" applyFont="1" applyFill="1" applyBorder="1" applyAlignment="1" applyProtection="1">
      <alignment horizontal="centerContinuous" vertical="center"/>
    </xf>
    <xf numFmtId="0" fontId="13" fillId="0" borderId="0" xfId="0" applyFont="1" applyFill="1" applyBorder="1" applyProtection="1">
      <protection locked="0"/>
    </xf>
    <xf numFmtId="1" fontId="13" fillId="0" borderId="0" xfId="0" applyNumberFormat="1" applyFont="1" applyFill="1" applyBorder="1" applyAlignment="1" applyProtection="1">
      <alignment horizontal="center"/>
    </xf>
    <xf numFmtId="0" fontId="34" fillId="0" borderId="0" xfId="0" quotePrefix="1" applyFont="1" applyFill="1" applyBorder="1" applyAlignment="1" applyProtection="1">
      <alignment horizontal="center"/>
      <protection locked="0"/>
    </xf>
    <xf numFmtId="0" fontId="17" fillId="0" borderId="0" xfId="0" applyFont="1" applyFill="1" applyBorder="1" applyAlignment="1" applyProtection="1">
      <alignment horizontal="right"/>
      <protection locked="0"/>
    </xf>
    <xf numFmtId="1" fontId="13" fillId="0" borderId="16" xfId="0" applyNumberFormat="1" applyFont="1" applyFill="1" applyBorder="1" applyAlignment="1" applyProtection="1">
      <alignment horizontal="center"/>
    </xf>
    <xf numFmtId="1" fontId="20" fillId="0" borderId="7" xfId="0" applyNumberFormat="1" applyFont="1" applyFill="1" applyBorder="1" applyAlignment="1" applyProtection="1">
      <alignment horizontal="center"/>
    </xf>
    <xf numFmtId="0" fontId="20" fillId="0" borderId="7" xfId="0" applyFont="1" applyFill="1" applyBorder="1" applyAlignment="1" applyProtection="1">
      <alignment horizontal="center"/>
    </xf>
    <xf numFmtId="0" fontId="20" fillId="0" borderId="61" xfId="0" applyFont="1" applyFill="1" applyBorder="1" applyProtection="1">
      <protection locked="0"/>
    </xf>
    <xf numFmtId="1" fontId="20" fillId="0" borderId="6" xfId="0" applyNumberFormat="1" applyFont="1" applyFill="1" applyBorder="1" applyAlignment="1" applyProtection="1">
      <alignment horizontal="center"/>
    </xf>
    <xf numFmtId="1" fontId="20" fillId="0" borderId="69" xfId="0" applyNumberFormat="1" applyFont="1" applyFill="1" applyBorder="1" applyAlignment="1" applyProtection="1">
      <alignment horizontal="center"/>
    </xf>
    <xf numFmtId="1" fontId="20" fillId="0" borderId="103" xfId="0" applyNumberFormat="1" applyFont="1" applyFill="1" applyBorder="1" applyAlignment="1" applyProtection="1">
      <alignment horizontal="center"/>
    </xf>
    <xf numFmtId="1" fontId="20" fillId="0" borderId="0" xfId="0" applyNumberFormat="1" applyFont="1" applyFill="1" applyBorder="1" applyAlignment="1" applyProtection="1">
      <alignment horizontal="center"/>
    </xf>
    <xf numFmtId="1" fontId="20" fillId="0" borderId="16" xfId="0" applyNumberFormat="1" applyFont="1" applyFill="1" applyBorder="1" applyAlignment="1" applyProtection="1">
      <alignment horizontal="center"/>
    </xf>
    <xf numFmtId="0" fontId="20" fillId="0" borderId="6" xfId="0" applyFont="1" applyFill="1" applyBorder="1" applyAlignment="1" applyProtection="1">
      <alignment horizontal="center"/>
    </xf>
    <xf numFmtId="0" fontId="20" fillId="0" borderId="58" xfId="0" applyFont="1" applyFill="1" applyBorder="1" applyAlignment="1">
      <alignment horizontal="center" vertical="center"/>
    </xf>
    <xf numFmtId="3" fontId="20" fillId="0" borderId="0" xfId="0" applyNumberFormat="1" applyFont="1" applyFill="1" applyBorder="1" applyAlignment="1">
      <alignment horizontal="center" vertical="center"/>
    </xf>
    <xf numFmtId="0" fontId="20" fillId="0" borderId="61" xfId="0" applyFont="1" applyFill="1" applyBorder="1" applyAlignment="1">
      <alignment horizontal="center" vertical="center"/>
    </xf>
    <xf numFmtId="0" fontId="20" fillId="0" borderId="69" xfId="0" applyFont="1" applyFill="1" applyBorder="1" applyAlignment="1">
      <alignment horizontal="center" vertical="center"/>
    </xf>
    <xf numFmtId="0" fontId="20" fillId="0" borderId="58" xfId="0" applyFont="1" applyFill="1" applyBorder="1" applyProtection="1">
      <protection locked="0"/>
    </xf>
    <xf numFmtId="0" fontId="20" fillId="0" borderId="16" xfId="0" applyFont="1" applyFill="1" applyBorder="1" applyAlignment="1" applyProtection="1">
      <alignment horizontal="center"/>
    </xf>
    <xf numFmtId="0" fontId="20" fillId="0" borderId="0" xfId="0" applyFont="1" applyFill="1" applyBorder="1" applyAlignment="1" applyProtection="1">
      <alignment horizontal="centerContinuous"/>
    </xf>
    <xf numFmtId="0" fontId="20" fillId="0" borderId="103" xfId="0" applyFont="1" applyFill="1" applyBorder="1" applyAlignment="1" applyProtection="1">
      <alignment horizontal="center"/>
    </xf>
    <xf numFmtId="3" fontId="20" fillId="0" borderId="40" xfId="0" applyNumberFormat="1" applyFont="1" applyFill="1" applyBorder="1" applyAlignment="1">
      <alignment horizontal="center" vertical="center"/>
    </xf>
    <xf numFmtId="3" fontId="20" fillId="0" borderId="16" xfId="0" applyNumberFormat="1" applyFont="1" applyFill="1" applyBorder="1" applyAlignment="1">
      <alignment horizontal="center" vertical="center"/>
    </xf>
    <xf numFmtId="0" fontId="12" fillId="0" borderId="28" xfId="0" applyFont="1" applyFill="1" applyBorder="1" applyAlignment="1" applyProtection="1">
      <alignment horizontal="center"/>
    </xf>
    <xf numFmtId="0" fontId="13" fillId="0" borderId="11" xfId="0" applyFont="1" applyFill="1" applyBorder="1" applyAlignment="1" applyProtection="1">
      <alignment horizontal="center"/>
    </xf>
    <xf numFmtId="3" fontId="20" fillId="0" borderId="7" xfId="0" applyNumberFormat="1" applyFont="1" applyFill="1" applyBorder="1" applyAlignment="1">
      <alignment horizontal="center" vertical="center"/>
    </xf>
    <xf numFmtId="0" fontId="20" fillId="0" borderId="44" xfId="0" applyFont="1" applyFill="1" applyBorder="1" applyAlignment="1">
      <alignment horizontal="center" vertical="center"/>
    </xf>
    <xf numFmtId="0" fontId="20" fillId="0" borderId="26" xfId="0" applyFont="1" applyFill="1" applyBorder="1" applyAlignment="1">
      <alignment horizontal="center" vertical="center"/>
    </xf>
    <xf numFmtId="0" fontId="20" fillId="0" borderId="23" xfId="0" applyFont="1" applyFill="1" applyBorder="1" applyAlignment="1">
      <alignment horizontal="center" vertical="center"/>
    </xf>
    <xf numFmtId="3" fontId="20" fillId="0" borderId="104" xfId="0" applyNumberFormat="1" applyFont="1" applyFill="1" applyBorder="1" applyAlignment="1">
      <alignment horizontal="center" vertical="center"/>
    </xf>
    <xf numFmtId="0" fontId="20" fillId="0" borderId="6" xfId="0" applyFont="1" applyFill="1" applyBorder="1" applyProtection="1"/>
    <xf numFmtId="3" fontId="20" fillId="0" borderId="6" xfId="0" applyNumberFormat="1" applyFont="1" applyFill="1" applyBorder="1" applyAlignment="1">
      <alignment horizontal="center" vertical="center"/>
    </xf>
    <xf numFmtId="0" fontId="20" fillId="0" borderId="103" xfId="0" applyFont="1" applyFill="1" applyBorder="1" applyProtection="1"/>
    <xf numFmtId="0" fontId="20" fillId="0" borderId="69" xfId="0" applyFont="1" applyFill="1" applyBorder="1" applyProtection="1"/>
    <xf numFmtId="3" fontId="20" fillId="0" borderId="103" xfId="0" applyNumberFormat="1" applyFont="1" applyFill="1" applyBorder="1" applyAlignment="1" applyProtection="1">
      <alignment horizontal="center" vertical="center"/>
    </xf>
    <xf numFmtId="1" fontId="20" fillId="0" borderId="40" xfId="0" applyNumberFormat="1" applyFont="1" applyFill="1" applyBorder="1" applyAlignment="1" applyProtection="1">
      <alignment horizontal="center"/>
    </xf>
    <xf numFmtId="3" fontId="13" fillId="0" borderId="103" xfId="0" applyNumberFormat="1" applyFont="1" applyFill="1" applyBorder="1" applyAlignment="1">
      <alignment horizontal="center" vertical="center"/>
    </xf>
    <xf numFmtId="3" fontId="13" fillId="0" borderId="103" xfId="0" applyNumberFormat="1" applyFont="1" applyFill="1" applyBorder="1" applyAlignment="1" applyProtection="1">
      <alignment horizontal="center" vertical="center"/>
    </xf>
    <xf numFmtId="3" fontId="13" fillId="0" borderId="69" xfId="0" applyNumberFormat="1" applyFont="1" applyFill="1" applyBorder="1" applyAlignment="1" applyProtection="1">
      <alignment horizontal="center" vertical="center"/>
    </xf>
    <xf numFmtId="0" fontId="31" fillId="0" borderId="40" xfId="0" applyFont="1" applyBorder="1" applyAlignment="1" applyProtection="1">
      <alignment horizontal="center"/>
    </xf>
    <xf numFmtId="0" fontId="31" fillId="0" borderId="41" xfId="0" applyFont="1" applyBorder="1" applyAlignment="1" applyProtection="1">
      <alignment horizontal="center"/>
    </xf>
    <xf numFmtId="0" fontId="20" fillId="0" borderId="40" xfId="1" applyFont="1" applyBorder="1" applyAlignment="1" applyProtection="1">
      <alignment horizontal="center" vertical="center"/>
      <protection locked="0"/>
    </xf>
    <xf numFmtId="4" fontId="20" fillId="0" borderId="40" xfId="1" applyNumberFormat="1" applyFont="1" applyBorder="1" applyAlignment="1">
      <alignment horizontal="center" wrapText="1"/>
    </xf>
    <xf numFmtId="166" fontId="20" fillId="0" borderId="40" xfId="1" applyNumberFormat="1" applyFont="1" applyBorder="1" applyAlignment="1">
      <alignment horizontal="center"/>
    </xf>
    <xf numFmtId="166" fontId="20" fillId="0" borderId="7" xfId="1" applyNumberFormat="1" applyFont="1" applyBorder="1" applyAlignment="1">
      <alignment horizontal="center"/>
    </xf>
    <xf numFmtId="166" fontId="31" fillId="0" borderId="40" xfId="0" applyNumberFormat="1" applyFont="1" applyBorder="1" applyAlignment="1" applyProtection="1">
      <alignment horizontal="center"/>
    </xf>
    <xf numFmtId="166" fontId="31" fillId="0" borderId="7" xfId="0" applyNumberFormat="1" applyFont="1" applyBorder="1" applyAlignment="1" applyProtection="1">
      <alignment horizontal="center"/>
      <protection locked="0"/>
    </xf>
    <xf numFmtId="4" fontId="31" fillId="0" borderId="7" xfId="0" applyNumberFormat="1" applyFont="1" applyBorder="1" applyAlignment="1" applyProtection="1">
      <alignment horizontal="center"/>
    </xf>
    <xf numFmtId="4" fontId="31" fillId="0" borderId="7" xfId="0" applyNumberFormat="1" applyFont="1" applyBorder="1" applyAlignment="1" applyProtection="1">
      <alignment horizontal="left"/>
    </xf>
    <xf numFmtId="4" fontId="31" fillId="0" borderId="40" xfId="0" applyNumberFormat="1" applyFont="1" applyBorder="1" applyAlignment="1" applyProtection="1">
      <alignment horizontal="center"/>
    </xf>
    <xf numFmtId="4" fontId="31" fillId="0" borderId="43" xfId="0" applyNumberFormat="1" applyFont="1" applyBorder="1" applyAlignment="1" applyProtection="1">
      <alignment horizontal="center"/>
    </xf>
    <xf numFmtId="0" fontId="20" fillId="0" borderId="40" xfId="1" quotePrefix="1" applyFont="1" applyBorder="1" applyAlignment="1" applyProtection="1">
      <alignment horizontal="center" vertical="center"/>
      <protection locked="0"/>
    </xf>
    <xf numFmtId="166" fontId="20" fillId="0" borderId="104" xfId="0" applyNumberFormat="1" applyFont="1" applyFill="1" applyBorder="1" applyAlignment="1">
      <alignment horizontal="center" vertical="center"/>
    </xf>
    <xf numFmtId="166" fontId="20" fillId="0" borderId="18" xfId="0" applyNumberFormat="1" applyFont="1" applyFill="1" applyBorder="1" applyAlignment="1">
      <alignment horizontal="center" vertical="center"/>
    </xf>
    <xf numFmtId="166" fontId="20" fillId="0" borderId="40" xfId="0" applyNumberFormat="1" applyFont="1" applyFill="1" applyBorder="1" applyAlignment="1">
      <alignment horizontal="center" vertical="center"/>
    </xf>
    <xf numFmtId="166" fontId="20" fillId="0" borderId="42" xfId="0" applyNumberFormat="1" applyFont="1" applyFill="1" applyBorder="1" applyAlignment="1">
      <alignment horizontal="center" vertical="center"/>
    </xf>
    <xf numFmtId="166" fontId="20" fillId="0" borderId="52" xfId="0" applyNumberFormat="1" applyFont="1" applyFill="1" applyBorder="1" applyAlignment="1">
      <alignment horizontal="center" vertical="center"/>
    </xf>
    <xf numFmtId="166" fontId="20" fillId="0" borderId="12" xfId="0" applyNumberFormat="1" applyFont="1" applyFill="1" applyBorder="1" applyAlignment="1">
      <alignment horizontal="center" vertical="center"/>
    </xf>
    <xf numFmtId="166" fontId="20" fillId="0" borderId="16" xfId="0" applyNumberFormat="1" applyFont="1" applyFill="1" applyBorder="1" applyAlignment="1">
      <alignment horizontal="center" vertical="center"/>
    </xf>
    <xf numFmtId="166" fontId="20" fillId="0" borderId="8" xfId="0" applyNumberFormat="1" applyFont="1" applyFill="1" applyBorder="1" applyAlignment="1">
      <alignment horizontal="center" vertical="center"/>
    </xf>
    <xf numFmtId="165" fontId="20" fillId="0" borderId="40" xfId="0" applyNumberFormat="1" applyFont="1" applyFill="1" applyBorder="1" applyAlignment="1">
      <alignment horizontal="center" vertical="center"/>
    </xf>
    <xf numFmtId="0" fontId="0" fillId="0" borderId="63" xfId="0" applyBorder="1" applyAlignment="1" applyProtection="1">
      <alignment horizontal="center"/>
    </xf>
    <xf numFmtId="0" fontId="0" fillId="0" borderId="26" xfId="0" applyBorder="1" applyAlignment="1" applyProtection="1"/>
    <xf numFmtId="0" fontId="0" fillId="0" borderId="12" xfId="0" applyBorder="1" applyAlignment="1" applyProtection="1">
      <alignment horizontal="center"/>
    </xf>
    <xf numFmtId="0" fontId="0" fillId="0" borderId="28" xfId="0" applyBorder="1" applyAlignment="1" applyProtection="1"/>
    <xf numFmtId="0" fontId="0" fillId="0" borderId="11" xfId="0" applyBorder="1" applyAlignment="1" applyProtection="1"/>
    <xf numFmtId="166" fontId="31" fillId="0" borderId="39" xfId="0" applyNumberFormat="1" applyFont="1" applyBorder="1" applyAlignment="1" applyProtection="1">
      <alignment horizontal="center" vertical="center"/>
    </xf>
    <xf numFmtId="166" fontId="31" fillId="0" borderId="20" xfId="0" applyNumberFormat="1" applyFont="1" applyBorder="1" applyAlignment="1" applyProtection="1">
      <alignment horizontal="center" vertical="center"/>
      <protection locked="0"/>
    </xf>
    <xf numFmtId="0" fontId="31" fillId="0" borderId="44" xfId="0" applyFont="1" applyBorder="1" applyAlignment="1" applyProtection="1">
      <alignment horizontal="center" vertical="center"/>
    </xf>
    <xf numFmtId="166" fontId="31" fillId="0" borderId="40" xfId="0" applyNumberFormat="1" applyFont="1" applyBorder="1" applyAlignment="1" applyProtection="1">
      <alignment horizontal="center" vertical="center"/>
    </xf>
    <xf numFmtId="166" fontId="31" fillId="0" borderId="7" xfId="0" applyNumberFormat="1" applyFont="1" applyBorder="1" applyAlignment="1" applyProtection="1">
      <alignment horizontal="center" vertical="center"/>
      <protection locked="0"/>
    </xf>
    <xf numFmtId="0" fontId="31" fillId="0" borderId="40" xfId="0" applyFont="1" applyBorder="1" applyAlignment="1" applyProtection="1">
      <alignment horizontal="center" vertical="center"/>
    </xf>
    <xf numFmtId="0" fontId="31" fillId="0" borderId="85" xfId="0" applyFont="1" applyBorder="1" applyAlignment="1" applyProtection="1">
      <alignment horizontal="center" vertical="center"/>
    </xf>
    <xf numFmtId="166" fontId="31" fillId="0" borderId="41" xfId="0" applyNumberFormat="1" applyFont="1" applyBorder="1" applyAlignment="1" applyProtection="1">
      <alignment horizontal="center" vertical="center"/>
    </xf>
    <xf numFmtId="166" fontId="31" fillId="0" borderId="46" xfId="0" applyNumberFormat="1" applyFont="1" applyBorder="1" applyAlignment="1" applyProtection="1">
      <alignment horizontal="center" vertical="center"/>
      <protection locked="0"/>
    </xf>
    <xf numFmtId="0" fontId="31" fillId="0" borderId="27" xfId="0" applyFont="1" applyBorder="1" applyAlignment="1" applyProtection="1">
      <alignment horizontal="center" vertical="center"/>
    </xf>
    <xf numFmtId="0" fontId="31" fillId="0" borderId="23" xfId="0" applyFont="1" applyBorder="1" applyAlignment="1" applyProtection="1">
      <alignment horizontal="center" vertical="center"/>
    </xf>
    <xf numFmtId="2" fontId="31" fillId="0" borderId="51" xfId="0" applyNumberFormat="1" applyFont="1" applyBorder="1" applyAlignment="1" applyProtection="1">
      <alignment horizontal="center" vertical="center"/>
    </xf>
    <xf numFmtId="2" fontId="31" fillId="0" borderId="40" xfId="0" applyNumberFormat="1" applyFont="1" applyBorder="1" applyAlignment="1" applyProtection="1">
      <alignment horizontal="center" vertical="center"/>
    </xf>
    <xf numFmtId="2" fontId="31" fillId="0" borderId="52" xfId="0" applyNumberFormat="1" applyFont="1" applyBorder="1" applyAlignment="1" applyProtection="1">
      <alignment horizontal="center" vertical="center"/>
    </xf>
    <xf numFmtId="0" fontId="0" fillId="0" borderId="0" xfId="0" applyFill="1" applyProtection="1">
      <protection locked="0"/>
    </xf>
    <xf numFmtId="0" fontId="4" fillId="0" borderId="27" xfId="0" applyFont="1" applyFill="1" applyBorder="1" applyAlignment="1" applyProtection="1">
      <alignment horizontal="left"/>
      <protection locked="0"/>
    </xf>
    <xf numFmtId="0" fontId="4" fillId="0" borderId="28" xfId="0" applyFont="1" applyFill="1" applyBorder="1" applyAlignment="1" applyProtection="1">
      <alignment horizontal="left"/>
      <protection locked="0"/>
    </xf>
    <xf numFmtId="0" fontId="0" fillId="0" borderId="28" xfId="0" applyFill="1" applyBorder="1" applyProtection="1">
      <protection locked="0"/>
    </xf>
    <xf numFmtId="0" fontId="0" fillId="0" borderId="63" xfId="0" applyFill="1" applyBorder="1" applyProtection="1">
      <protection locked="0"/>
    </xf>
    <xf numFmtId="0" fontId="0" fillId="0" borderId="28" xfId="0" applyFill="1" applyBorder="1" applyAlignment="1" applyProtection="1">
      <protection locked="0"/>
    </xf>
    <xf numFmtId="0" fontId="4" fillId="0" borderId="28" xfId="0" applyFont="1" applyFill="1" applyBorder="1" applyAlignment="1" applyProtection="1">
      <alignment horizontal="centerContinuous"/>
      <protection locked="0"/>
    </xf>
    <xf numFmtId="0" fontId="4" fillId="0" borderId="63" xfId="0" applyFont="1" applyFill="1" applyBorder="1" applyAlignment="1" applyProtection="1">
      <alignment horizontal="centerContinuous"/>
      <protection locked="0"/>
    </xf>
    <xf numFmtId="0" fontId="4" fillId="0" borderId="61" xfId="0" applyFont="1" applyFill="1" applyBorder="1" applyAlignment="1" applyProtection="1">
      <alignment horizontal="centerContinuous" vertical="center"/>
      <protection locked="0"/>
    </xf>
    <xf numFmtId="0" fontId="4" fillId="0" borderId="69" xfId="0" applyFont="1" applyFill="1" applyBorder="1" applyAlignment="1" applyProtection="1">
      <alignment horizontal="centerContinuous" vertical="center"/>
      <protection locked="0"/>
    </xf>
    <xf numFmtId="0" fontId="4" fillId="0" borderId="68" xfId="0" applyFont="1" applyFill="1" applyBorder="1" applyAlignment="1" applyProtection="1">
      <alignment horizontal="centerContinuous" vertical="center"/>
      <protection locked="0"/>
    </xf>
    <xf numFmtId="0" fontId="4" fillId="0" borderId="26" xfId="0" applyFont="1" applyFill="1" applyBorder="1" applyAlignment="1" applyProtection="1">
      <alignment horizontal="left" vertical="center"/>
      <protection locked="0"/>
    </xf>
    <xf numFmtId="0" fontId="4" fillId="0" borderId="11" xfId="0" applyFont="1" applyFill="1" applyBorder="1" applyAlignment="1" applyProtection="1">
      <alignment horizontal="left" vertical="center"/>
      <protection locked="0"/>
    </xf>
    <xf numFmtId="0" fontId="0" fillId="0" borderId="11" xfId="0" applyFill="1" applyBorder="1" applyProtection="1">
      <protection locked="0"/>
    </xf>
    <xf numFmtId="0" fontId="0" fillId="0" borderId="12" xfId="0" applyFill="1" applyBorder="1" applyProtection="1">
      <protection locked="0"/>
    </xf>
    <xf numFmtId="0" fontId="4" fillId="0" borderId="0" xfId="0" applyFont="1" applyFill="1" applyBorder="1" applyAlignment="1" applyProtection="1">
      <alignment horizontal="centerContinuous"/>
      <protection locked="0"/>
    </xf>
    <xf numFmtId="0" fontId="4" fillId="0" borderId="8" xfId="0" applyFont="1" applyFill="1" applyBorder="1" applyAlignment="1" applyProtection="1">
      <alignment horizontal="centerContinuous"/>
      <protection locked="0"/>
    </xf>
    <xf numFmtId="0" fontId="4" fillId="0" borderId="58" xfId="0" applyFont="1" applyFill="1" applyBorder="1" applyAlignment="1" applyProtection="1">
      <alignment horizontal="left"/>
      <protection locked="0"/>
    </xf>
    <xf numFmtId="0" fontId="0" fillId="0" borderId="8" xfId="0" applyFill="1" applyBorder="1" applyProtection="1">
      <protection locked="0"/>
    </xf>
    <xf numFmtId="0" fontId="7" fillId="0" borderId="0" xfId="0" applyFont="1" applyFill="1" applyAlignment="1" applyProtection="1">
      <alignment horizontal="right" vertical="center" textRotation="90"/>
      <protection locked="0"/>
    </xf>
    <xf numFmtId="0" fontId="0" fillId="0" borderId="58" xfId="0" applyFill="1" applyBorder="1" applyAlignment="1" applyProtection="1">
      <alignment horizontal="centerContinuous"/>
      <protection locked="0"/>
    </xf>
    <xf numFmtId="0" fontId="0" fillId="0" borderId="0" xfId="0" applyFill="1" applyBorder="1" applyAlignment="1" applyProtection="1">
      <alignment horizontal="centerContinuous"/>
      <protection locked="0"/>
    </xf>
    <xf numFmtId="0" fontId="9" fillId="0" borderId="0" xfId="0" applyFont="1" applyFill="1" applyAlignment="1" applyProtection="1">
      <alignment textRotation="90"/>
      <protection locked="0"/>
    </xf>
    <xf numFmtId="0" fontId="10" fillId="0" borderId="0" xfId="0" applyFont="1" applyFill="1" applyBorder="1" applyAlignment="1" applyProtection="1">
      <alignment horizontal="centerContinuous"/>
      <protection locked="0"/>
    </xf>
    <xf numFmtId="0" fontId="0" fillId="0" borderId="0" xfId="0" applyFill="1" applyBorder="1" applyAlignment="1">
      <alignment horizontal="center" vertical="top"/>
    </xf>
    <xf numFmtId="0" fontId="20" fillId="0" borderId="58" xfId="0" applyFont="1" applyFill="1" applyBorder="1" applyAlignment="1" applyProtection="1">
      <protection locked="0"/>
    </xf>
    <xf numFmtId="0" fontId="14" fillId="0" borderId="0" xfId="0" applyFont="1" applyFill="1" applyBorder="1" applyAlignment="1" applyProtection="1">
      <alignment horizontal="center" vertical="center"/>
    </xf>
    <xf numFmtId="0" fontId="14" fillId="0" borderId="0" xfId="0" applyFont="1" applyFill="1" applyBorder="1" applyAlignment="1" applyProtection="1">
      <alignment vertical="center"/>
      <protection locked="0"/>
    </xf>
    <xf numFmtId="0" fontId="14" fillId="0" borderId="0" xfId="0" applyFont="1" applyFill="1" applyBorder="1" applyAlignment="1" applyProtection="1">
      <alignment vertical="center"/>
    </xf>
    <xf numFmtId="0" fontId="14" fillId="0" borderId="0" xfId="0" applyFont="1" applyFill="1" applyBorder="1" applyAlignment="1" applyProtection="1"/>
    <xf numFmtId="0" fontId="20" fillId="0" borderId="0" xfId="0" applyFont="1" applyFill="1" applyBorder="1" applyAlignment="1"/>
    <xf numFmtId="0" fontId="14" fillId="0" borderId="0" xfId="0" applyFont="1" applyFill="1" applyBorder="1" applyAlignment="1" applyProtection="1">
      <protection locked="0"/>
    </xf>
    <xf numFmtId="0" fontId="14" fillId="0" borderId="0" xfId="0" applyFont="1" applyFill="1" applyBorder="1" applyProtection="1">
      <protection locked="0"/>
    </xf>
    <xf numFmtId="0" fontId="14" fillId="0" borderId="8" xfId="0" applyFont="1" applyFill="1" applyBorder="1" applyAlignment="1" applyProtection="1">
      <alignment vertical="center"/>
      <protection locked="0"/>
    </xf>
    <xf numFmtId="0" fontId="14" fillId="0" borderId="58" xfId="0" applyFont="1" applyFill="1" applyBorder="1" applyAlignment="1" applyProtection="1">
      <alignment horizontal="center"/>
    </xf>
    <xf numFmtId="0" fontId="20" fillId="0" borderId="0" xfId="0" applyFont="1" applyFill="1" applyBorder="1" applyAlignment="1" applyProtection="1">
      <alignment horizontal="center" vertical="center"/>
      <protection locked="0"/>
    </xf>
    <xf numFmtId="0" fontId="0" fillId="0" borderId="58" xfId="0" applyFill="1" applyBorder="1" applyAlignment="1" applyProtection="1">
      <protection locked="0"/>
    </xf>
    <xf numFmtId="0" fontId="0" fillId="0" borderId="58" xfId="0" quotePrefix="1" applyFill="1" applyBorder="1" applyAlignment="1" applyProtection="1">
      <alignment horizontal="center"/>
      <protection locked="0"/>
    </xf>
    <xf numFmtId="0" fontId="0" fillId="0" borderId="8" xfId="0"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0" fillId="0" borderId="26" xfId="0" applyFill="1" applyBorder="1" applyProtection="1">
      <protection locked="0"/>
    </xf>
    <xf numFmtId="0" fontId="0" fillId="0" borderId="11" xfId="0" applyFill="1" applyBorder="1" applyAlignment="1" applyProtection="1">
      <protection locked="0"/>
    </xf>
    <xf numFmtId="0" fontId="0" fillId="0" borderId="0" xfId="0" applyFill="1" applyAlignment="1" applyProtection="1">
      <protection locked="0"/>
    </xf>
    <xf numFmtId="0" fontId="32" fillId="0" borderId="25" xfId="0" applyFont="1" applyBorder="1" applyAlignment="1" applyProtection="1">
      <alignment horizontal="center" vertical="center"/>
      <protection locked="0"/>
    </xf>
    <xf numFmtId="3" fontId="32" fillId="0" borderId="26" xfId="0" applyNumberFormat="1" applyFont="1" applyBorder="1" applyAlignment="1" applyProtection="1">
      <alignment horizontal="center" vertical="center"/>
    </xf>
    <xf numFmtId="3" fontId="32" fillId="0" borderId="52" xfId="0" applyNumberFormat="1" applyFont="1" applyBorder="1" applyAlignment="1" applyProtection="1">
      <alignment horizontal="center" vertical="center"/>
    </xf>
    <xf numFmtId="0" fontId="0" fillId="2" borderId="0" xfId="0" applyFill="1" applyBorder="1" applyProtection="1">
      <protection locked="0"/>
    </xf>
    <xf numFmtId="0" fontId="0" fillId="2" borderId="0" xfId="0" applyFill="1" applyBorder="1" applyAlignment="1" applyProtection="1">
      <protection locked="0"/>
    </xf>
    <xf numFmtId="49" fontId="20" fillId="2" borderId="27" xfId="0" applyNumberFormat="1" applyFont="1" applyFill="1" applyBorder="1" applyAlignment="1" applyProtection="1">
      <alignment horizontal="center" vertical="center"/>
    </xf>
    <xf numFmtId="49" fontId="20" fillId="2" borderId="29" xfId="0" applyNumberFormat="1" applyFont="1" applyFill="1" applyBorder="1" applyAlignment="1" applyProtection="1">
      <alignment horizontal="center" vertical="center"/>
    </xf>
    <xf numFmtId="49" fontId="20" fillId="2" borderId="28" xfId="0" applyNumberFormat="1" applyFont="1" applyFill="1" applyBorder="1" applyAlignment="1" applyProtection="1">
      <alignment horizontal="center" vertical="center"/>
    </xf>
    <xf numFmtId="1" fontId="20" fillId="2" borderId="63" xfId="0" applyNumberFormat="1" applyFont="1" applyFill="1" applyBorder="1" applyAlignment="1" applyProtection="1">
      <alignment horizontal="center" vertical="center"/>
    </xf>
    <xf numFmtId="49" fontId="13" fillId="2" borderId="44" xfId="0" quotePrefix="1" applyNumberFormat="1" applyFont="1" applyFill="1" applyBorder="1" applyAlignment="1" applyProtection="1">
      <alignment horizontal="center" vertical="center"/>
    </xf>
    <xf numFmtId="49" fontId="13" fillId="2" borderId="30" xfId="0" applyNumberFormat="1" applyFont="1" applyFill="1" applyBorder="1" applyAlignment="1" applyProtection="1">
      <alignment horizontal="center" vertical="center"/>
    </xf>
    <xf numFmtId="49" fontId="20" fillId="2" borderId="7" xfId="0" applyNumberFormat="1" applyFont="1" applyFill="1" applyBorder="1" applyAlignment="1" applyProtection="1">
      <alignment horizontal="center" vertical="center"/>
    </xf>
    <xf numFmtId="49" fontId="20" fillId="2" borderId="30" xfId="0" applyNumberFormat="1" applyFont="1" applyFill="1" applyBorder="1" applyAlignment="1" applyProtection="1">
      <alignment horizontal="center" vertical="center"/>
    </xf>
    <xf numFmtId="1" fontId="20" fillId="2" borderId="42" xfId="0" applyNumberFormat="1" applyFont="1" applyFill="1" applyBorder="1" applyAlignment="1" applyProtection="1">
      <alignment horizontal="center" vertical="center"/>
    </xf>
    <xf numFmtId="49" fontId="20" fillId="2" borderId="44" xfId="0" applyNumberFormat="1" applyFont="1" applyFill="1" applyBorder="1" applyAlignment="1" applyProtection="1">
      <alignment horizontal="center" vertical="center"/>
    </xf>
    <xf numFmtId="0" fontId="20" fillId="2" borderId="71" xfId="0" applyFont="1" applyFill="1" applyBorder="1" applyAlignment="1" applyProtection="1">
      <alignment horizontal="center" vertical="center"/>
    </xf>
    <xf numFmtId="0" fontId="20" fillId="2" borderId="88" xfId="0" applyFont="1" applyFill="1" applyBorder="1" applyAlignment="1" applyProtection="1">
      <alignment horizontal="center" vertical="center"/>
    </xf>
    <xf numFmtId="0" fontId="20" fillId="2" borderId="97" xfId="0" applyFont="1" applyFill="1" applyBorder="1" applyAlignment="1" applyProtection="1">
      <alignment horizontal="center" vertical="center"/>
    </xf>
    <xf numFmtId="0" fontId="20" fillId="2" borderId="72" xfId="0" applyFont="1" applyFill="1" applyBorder="1" applyAlignment="1" applyProtection="1">
      <alignment horizontal="center" vertical="center"/>
      <protection locked="0"/>
    </xf>
    <xf numFmtId="0" fontId="20" fillId="2" borderId="73" xfId="0" applyFont="1" applyFill="1" applyBorder="1" applyAlignment="1" applyProtection="1">
      <alignment horizontal="center" vertical="center"/>
    </xf>
    <xf numFmtId="0" fontId="20" fillId="2" borderId="32" xfId="0" applyFont="1" applyFill="1" applyBorder="1" applyAlignment="1" applyProtection="1">
      <alignment horizontal="center" vertical="center"/>
    </xf>
    <xf numFmtId="0" fontId="20" fillId="2" borderId="30" xfId="0" applyFont="1" applyFill="1" applyBorder="1" applyAlignment="1" applyProtection="1">
      <alignment horizontal="center" vertical="center"/>
    </xf>
    <xf numFmtId="0" fontId="20" fillId="2" borderId="47" xfId="0" applyFont="1" applyFill="1" applyBorder="1" applyAlignment="1" applyProtection="1">
      <alignment horizontal="center" vertical="center"/>
    </xf>
    <xf numFmtId="0" fontId="20" fillId="2" borderId="37" xfId="0" applyFont="1" applyFill="1" applyBorder="1" applyAlignment="1" applyProtection="1">
      <alignment horizontal="center" vertical="center"/>
      <protection locked="0"/>
    </xf>
    <xf numFmtId="0" fontId="20" fillId="2" borderId="30" xfId="0" applyFont="1" applyFill="1" applyBorder="1" applyAlignment="1" applyProtection="1">
      <alignment horizontal="right" vertical="center"/>
    </xf>
    <xf numFmtId="1" fontId="20" fillId="2" borderId="33" xfId="0" applyNumberFormat="1" applyFont="1" applyFill="1" applyBorder="1" applyAlignment="1" applyProtection="1">
      <alignment horizontal="center" vertical="center"/>
    </xf>
    <xf numFmtId="49" fontId="13" fillId="2" borderId="45" xfId="0" quotePrefix="1" applyNumberFormat="1" applyFont="1" applyFill="1" applyBorder="1" applyAlignment="1" applyProtection="1">
      <alignment horizontal="center" vertical="center"/>
    </xf>
    <xf numFmtId="49" fontId="13" fillId="2" borderId="34" xfId="0" applyNumberFormat="1" applyFont="1" applyFill="1" applyBorder="1" applyAlignment="1" applyProtection="1">
      <alignment horizontal="center" vertical="center"/>
    </xf>
    <xf numFmtId="0" fontId="20" fillId="2" borderId="46" xfId="0" applyFont="1" applyFill="1" applyBorder="1" applyAlignment="1" applyProtection="1">
      <alignment horizontal="center" vertical="center"/>
    </xf>
    <xf numFmtId="0" fontId="20" fillId="2" borderId="34" xfId="0" applyFont="1" applyFill="1" applyBorder="1" applyAlignment="1" applyProtection="1">
      <alignment horizontal="center" vertical="center"/>
    </xf>
    <xf numFmtId="0" fontId="20" fillId="2" borderId="43" xfId="0" applyFont="1" applyFill="1" applyBorder="1" applyAlignment="1" applyProtection="1">
      <alignment horizontal="center" vertical="center"/>
    </xf>
    <xf numFmtId="49" fontId="13" fillId="2" borderId="28" xfId="0" applyNumberFormat="1" applyFont="1" applyFill="1" applyBorder="1" applyAlignment="1" applyProtection="1">
      <alignment horizontal="left" vertical="center"/>
    </xf>
    <xf numFmtId="0" fontId="0" fillId="2" borderId="0" xfId="0" applyFill="1" applyBorder="1" applyAlignment="1" applyProtection="1">
      <alignment horizontal="center"/>
    </xf>
    <xf numFmtId="1" fontId="0" fillId="2" borderId="0" xfId="0" applyNumberFormat="1" applyFill="1" applyBorder="1" applyAlignment="1" applyProtection="1">
      <alignment horizontal="center"/>
    </xf>
    <xf numFmtId="0" fontId="0" fillId="2" borderId="0" xfId="0" applyFill="1" applyAlignment="1" applyProtection="1">
      <protection locked="0"/>
    </xf>
    <xf numFmtId="0" fontId="0" fillId="2" borderId="0" xfId="0" applyFill="1" applyBorder="1" applyAlignment="1">
      <alignment vertical="top"/>
    </xf>
    <xf numFmtId="0" fontId="0" fillId="2" borderId="0" xfId="0" applyFill="1" applyProtection="1">
      <protection locked="0"/>
    </xf>
    <xf numFmtId="49" fontId="0" fillId="2" borderId="8" xfId="0" applyNumberFormat="1" applyFill="1" applyBorder="1" applyProtection="1"/>
    <xf numFmtId="49" fontId="20" fillId="2" borderId="74" xfId="0" applyNumberFormat="1" applyFont="1" applyFill="1" applyBorder="1" applyAlignment="1" applyProtection="1">
      <alignment horizontal="center" vertical="center"/>
    </xf>
    <xf numFmtId="0" fontId="11" fillId="2" borderId="0" xfId="0" applyFont="1" applyFill="1" applyBorder="1" applyAlignment="1" applyProtection="1">
      <alignment horizontal="center" vertical="top"/>
      <protection locked="0"/>
    </xf>
    <xf numFmtId="49" fontId="13" fillId="2" borderId="8" xfId="0" quotePrefix="1" applyNumberFormat="1" applyFont="1" applyFill="1" applyBorder="1" applyAlignment="1" applyProtection="1">
      <alignment horizontal="centerContinuous"/>
    </xf>
    <xf numFmtId="49" fontId="13" fillId="2" borderId="47" xfId="0" applyNumberFormat="1" applyFont="1" applyFill="1" applyBorder="1" applyAlignment="1" applyProtection="1">
      <alignment horizontal="center" vertical="center"/>
    </xf>
    <xf numFmtId="49" fontId="0" fillId="2" borderId="8" xfId="0" applyNumberFormat="1" applyFill="1" applyBorder="1" applyAlignment="1" applyProtection="1">
      <alignment horizontal="center"/>
    </xf>
    <xf numFmtId="49" fontId="20" fillId="2" borderId="64" xfId="0" applyNumberFormat="1" applyFont="1" applyFill="1" applyBorder="1" applyAlignment="1" applyProtection="1">
      <alignment horizontal="center" vertical="center"/>
    </xf>
    <xf numFmtId="49" fontId="20" fillId="2" borderId="84" xfId="0" applyNumberFormat="1" applyFont="1" applyFill="1" applyBorder="1" applyAlignment="1" applyProtection="1">
      <alignment horizontal="center" vertical="center"/>
    </xf>
    <xf numFmtId="49" fontId="20" fillId="2" borderId="55" xfId="0" applyNumberFormat="1" applyFont="1" applyFill="1" applyBorder="1" applyAlignment="1" applyProtection="1">
      <alignment horizontal="center" vertical="center"/>
    </xf>
    <xf numFmtId="1" fontId="20" fillId="2" borderId="86" xfId="0" applyNumberFormat="1" applyFont="1" applyFill="1" applyBorder="1" applyAlignment="1" applyProtection="1">
      <alignment horizontal="center" vertical="center"/>
    </xf>
    <xf numFmtId="0" fontId="0" fillId="2" borderId="0" xfId="0" applyFill="1" applyBorder="1" applyAlignment="1" applyProtection="1"/>
    <xf numFmtId="0" fontId="0" fillId="2" borderId="28" xfId="0" applyFill="1" applyBorder="1" applyAlignment="1" applyProtection="1">
      <alignment horizontal="center"/>
    </xf>
    <xf numFmtId="0" fontId="0" fillId="2" borderId="28" xfId="0" applyFill="1" applyBorder="1" applyAlignment="1" applyProtection="1">
      <alignment horizontal="center"/>
      <protection locked="0"/>
    </xf>
    <xf numFmtId="0" fontId="0" fillId="2" borderId="28" xfId="0" applyFill="1" applyBorder="1" applyProtection="1"/>
    <xf numFmtId="49" fontId="20" fillId="2" borderId="22" xfId="0" applyNumberFormat="1" applyFont="1" applyFill="1" applyBorder="1" applyAlignment="1" applyProtection="1">
      <alignment horizontal="center" vertical="center"/>
      <protection locked="0"/>
    </xf>
    <xf numFmtId="49" fontId="20" fillId="2" borderId="31" xfId="0" applyNumberFormat="1" applyFont="1" applyFill="1" applyBorder="1" applyAlignment="1" applyProtection="1">
      <alignment horizontal="center" vertical="center"/>
      <protection locked="0"/>
    </xf>
    <xf numFmtId="49" fontId="20" fillId="2" borderId="21" xfId="0" applyNumberFormat="1" applyFont="1" applyFill="1" applyBorder="1" applyAlignment="1" applyProtection="1">
      <alignment horizontal="center" vertical="center"/>
      <protection locked="0"/>
    </xf>
    <xf numFmtId="49" fontId="20" fillId="2" borderId="44" xfId="0" applyNumberFormat="1" applyFont="1" applyFill="1" applyBorder="1" applyAlignment="1" applyProtection="1">
      <alignment horizontal="center" vertical="center"/>
      <protection locked="0"/>
    </xf>
    <xf numFmtId="49" fontId="20" fillId="2" borderId="30" xfId="0" applyNumberFormat="1" applyFont="1" applyFill="1" applyBorder="1" applyAlignment="1" applyProtection="1">
      <alignment horizontal="center" vertical="center"/>
      <protection locked="0"/>
    </xf>
    <xf numFmtId="49" fontId="20" fillId="2" borderId="33" xfId="0" applyNumberFormat="1" applyFont="1" applyFill="1" applyBorder="1" applyAlignment="1" applyProtection="1">
      <alignment horizontal="center" vertical="center"/>
      <protection locked="0"/>
    </xf>
    <xf numFmtId="49" fontId="20" fillId="2" borderId="94" xfId="0" applyNumberFormat="1" applyFont="1" applyFill="1" applyBorder="1" applyAlignment="1" applyProtection="1">
      <alignment horizontal="center" vertical="center"/>
      <protection locked="0"/>
    </xf>
    <xf numFmtId="49" fontId="20" fillId="2" borderId="95" xfId="0" applyNumberFormat="1" applyFont="1" applyFill="1" applyBorder="1" applyAlignment="1" applyProtection="1">
      <alignment horizontal="center" vertical="center"/>
      <protection locked="0"/>
    </xf>
    <xf numFmtId="49" fontId="20" fillId="2" borderId="89" xfId="0" applyNumberFormat="1" applyFont="1" applyFill="1" applyBorder="1" applyAlignment="1" applyProtection="1">
      <alignment horizontal="center" vertical="center"/>
      <protection locked="0"/>
    </xf>
    <xf numFmtId="0" fontId="0" fillId="2" borderId="87" xfId="0" applyFill="1" applyBorder="1" applyProtection="1">
      <protection locked="0"/>
    </xf>
    <xf numFmtId="0" fontId="0" fillId="2" borderId="88" xfId="0" applyFill="1" applyBorder="1" applyProtection="1">
      <protection locked="0"/>
    </xf>
    <xf numFmtId="0" fontId="0" fillId="2" borderId="73" xfId="0" applyFill="1" applyBorder="1" applyProtection="1">
      <protection locked="0"/>
    </xf>
    <xf numFmtId="0" fontId="20" fillId="2" borderId="44" xfId="0" applyFont="1" applyFill="1" applyBorder="1" applyAlignment="1" applyProtection="1">
      <alignment horizontal="center" vertical="center"/>
      <protection locked="0"/>
    </xf>
    <xf numFmtId="0" fontId="20" fillId="2" borderId="30" xfId="0" applyFont="1" applyFill="1" applyBorder="1" applyAlignment="1" applyProtection="1">
      <alignment horizontal="center" vertical="center"/>
      <protection locked="0"/>
    </xf>
    <xf numFmtId="1" fontId="20" fillId="2" borderId="33" xfId="0" applyNumberFormat="1" applyFont="1" applyFill="1" applyBorder="1" applyAlignment="1" applyProtection="1">
      <alignment horizontal="center" vertical="center"/>
      <protection locked="0"/>
    </xf>
    <xf numFmtId="0" fontId="20" fillId="2" borderId="45" xfId="0" applyFont="1" applyFill="1" applyBorder="1" applyAlignment="1" applyProtection="1">
      <alignment horizontal="center" vertical="center"/>
      <protection locked="0"/>
    </xf>
    <xf numFmtId="0" fontId="20" fillId="2" borderId="34" xfId="0" applyFont="1" applyFill="1" applyBorder="1" applyAlignment="1" applyProtection="1">
      <alignment horizontal="center" vertical="center"/>
      <protection locked="0"/>
    </xf>
    <xf numFmtId="0" fontId="20" fillId="2" borderId="35" xfId="0" applyFont="1" applyFill="1" applyBorder="1" applyAlignment="1" applyProtection="1">
      <alignment horizontal="center" vertical="center"/>
      <protection locked="0"/>
    </xf>
    <xf numFmtId="49" fontId="20" fillId="2" borderId="31" xfId="0" applyNumberFormat="1" applyFont="1" applyFill="1" applyBorder="1" applyAlignment="1" applyProtection="1">
      <alignment horizontal="center" vertical="center"/>
    </xf>
    <xf numFmtId="1" fontId="20" fillId="2" borderId="21" xfId="0" applyNumberFormat="1" applyFont="1" applyFill="1" applyBorder="1" applyAlignment="1" applyProtection="1">
      <alignment horizontal="center" vertical="center"/>
    </xf>
    <xf numFmtId="49" fontId="20" fillId="2" borderId="34" xfId="0" applyNumberFormat="1" applyFont="1" applyFill="1" applyBorder="1" applyAlignment="1" applyProtection="1">
      <alignment horizontal="center" vertical="center"/>
    </xf>
    <xf numFmtId="1" fontId="20" fillId="2" borderId="35" xfId="0" applyNumberFormat="1" applyFont="1" applyFill="1" applyBorder="1" applyAlignment="1" applyProtection="1">
      <alignment horizontal="center" vertical="center"/>
    </xf>
    <xf numFmtId="0" fontId="0" fillId="2" borderId="8" xfId="0" applyFill="1" applyBorder="1" applyProtection="1">
      <protection locked="0"/>
    </xf>
    <xf numFmtId="49" fontId="20" fillId="2" borderId="23" xfId="0" applyNumberFormat="1" applyFont="1" applyFill="1" applyBorder="1" applyAlignment="1" applyProtection="1">
      <alignment horizontal="center" vertical="center"/>
    </xf>
    <xf numFmtId="49" fontId="20" fillId="2" borderId="14" xfId="0" applyNumberFormat="1" applyFont="1" applyFill="1" applyBorder="1" applyAlignment="1" applyProtection="1">
      <alignment horizontal="center" vertical="center"/>
    </xf>
    <xf numFmtId="49" fontId="20" fillId="2" borderId="98" xfId="0" applyNumberFormat="1" applyFont="1" applyFill="1" applyBorder="1" applyAlignment="1" applyProtection="1">
      <alignment horizontal="center" vertical="center"/>
      <protection locked="0"/>
    </xf>
    <xf numFmtId="2" fontId="0" fillId="2" borderId="0" xfId="0" applyNumberFormat="1" applyFill="1" applyBorder="1" applyAlignment="1" applyProtection="1">
      <alignment horizontal="center"/>
    </xf>
    <xf numFmtId="49" fontId="20" fillId="2" borderId="37" xfId="0" applyNumberFormat="1" applyFont="1" applyFill="1" applyBorder="1" applyAlignment="1" applyProtection="1">
      <alignment horizontal="center" vertical="center"/>
      <protection locked="0"/>
    </xf>
    <xf numFmtId="49" fontId="20" fillId="2" borderId="85" xfId="0" applyNumberFormat="1" applyFont="1" applyFill="1" applyBorder="1" applyAlignment="1" applyProtection="1">
      <alignment horizontal="center" vertical="center"/>
    </xf>
    <xf numFmtId="49" fontId="20" fillId="2" borderId="66" xfId="0" applyNumberFormat="1" applyFont="1" applyFill="1" applyBorder="1" applyAlignment="1" applyProtection="1">
      <alignment horizontal="center" vertical="center"/>
      <protection locked="0"/>
    </xf>
    <xf numFmtId="166" fontId="20" fillId="0" borderId="28" xfId="0" applyNumberFormat="1" applyFont="1" applyBorder="1" applyAlignment="1" applyProtection="1">
      <alignment horizontal="center" vertical="center"/>
    </xf>
    <xf numFmtId="166" fontId="20" fillId="0" borderId="7" xfId="0" applyNumberFormat="1" applyFont="1" applyBorder="1" applyAlignment="1" applyProtection="1">
      <alignment horizontal="center" vertical="center"/>
    </xf>
    <xf numFmtId="49" fontId="20" fillId="0" borderId="44" xfId="0" quotePrefix="1" applyNumberFormat="1" applyFont="1" applyBorder="1" applyAlignment="1" applyProtection="1">
      <alignment horizontal="center" vertical="center"/>
    </xf>
    <xf numFmtId="1" fontId="20" fillId="0" borderId="43" xfId="0" applyNumberFormat="1" applyFont="1" applyBorder="1" applyAlignment="1" applyProtection="1">
      <alignment horizontal="center" vertical="center"/>
    </xf>
    <xf numFmtId="49" fontId="20" fillId="0" borderId="41" xfId="0" applyNumberFormat="1" applyFont="1" applyBorder="1" applyAlignment="1" applyProtection="1">
      <alignment horizontal="center" vertical="center"/>
    </xf>
    <xf numFmtId="49" fontId="20" fillId="0" borderId="51" xfId="0" applyNumberFormat="1" applyFont="1" applyBorder="1" applyAlignment="1" applyProtection="1">
      <alignment horizontal="center" vertical="center"/>
    </xf>
    <xf numFmtId="49" fontId="20" fillId="0" borderId="40" xfId="0" applyNumberFormat="1" applyFont="1" applyBorder="1" applyAlignment="1" applyProtection="1">
      <alignment horizontal="center" vertical="center"/>
    </xf>
    <xf numFmtId="49" fontId="13" fillId="0" borderId="40" xfId="0" applyNumberFormat="1" applyFont="1" applyBorder="1" applyAlignment="1" applyProtection="1">
      <alignment horizontal="center" vertical="center"/>
    </xf>
    <xf numFmtId="1" fontId="20" fillId="0" borderId="40" xfId="0" applyNumberFormat="1" applyFont="1" applyBorder="1" applyAlignment="1" applyProtection="1">
      <alignment horizontal="center" vertical="center"/>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right" vertical="center"/>
    </xf>
    <xf numFmtId="49" fontId="13" fillId="0" borderId="0" xfId="0" applyNumberFormat="1" applyFont="1" applyBorder="1" applyAlignment="1" applyProtection="1">
      <alignment horizontal="center" vertical="center"/>
    </xf>
    <xf numFmtId="0" fontId="20" fillId="0" borderId="27" xfId="0" applyFont="1" applyBorder="1" applyAlignment="1" applyProtection="1">
      <alignment horizontal="center" vertical="center"/>
    </xf>
    <xf numFmtId="0" fontId="20" fillId="0" borderId="58" xfId="0" applyFont="1" applyBorder="1" applyAlignment="1" applyProtection="1">
      <alignment horizontal="center" vertical="center"/>
    </xf>
    <xf numFmtId="49" fontId="13" fillId="0" borderId="26" xfId="0" quotePrefix="1" applyNumberFormat="1" applyFont="1" applyBorder="1" applyAlignment="1" applyProtection="1">
      <alignment horizontal="center" vertical="center"/>
    </xf>
    <xf numFmtId="49" fontId="13" fillId="0" borderId="11" xfId="0" applyNumberFormat="1" applyFont="1" applyBorder="1" applyAlignment="1" applyProtection="1">
      <alignment horizontal="center" vertical="center"/>
    </xf>
    <xf numFmtId="0" fontId="20" fillId="0" borderId="11" xfId="0" applyFont="1" applyBorder="1" applyAlignment="1" applyProtection="1">
      <alignment horizontal="center" vertical="center"/>
    </xf>
    <xf numFmtId="1" fontId="20" fillId="0" borderId="46" xfId="0" applyNumberFormat="1" applyFont="1" applyBorder="1" applyAlignment="1" applyProtection="1">
      <alignment horizontal="center" vertical="center"/>
    </xf>
    <xf numFmtId="1" fontId="20" fillId="0" borderId="51" xfId="0" applyNumberFormat="1" applyFont="1" applyBorder="1" applyAlignment="1" applyProtection="1">
      <alignment horizontal="center" vertical="center"/>
    </xf>
    <xf numFmtId="1" fontId="20" fillId="0" borderId="41" xfId="0" applyNumberFormat="1" applyFont="1" applyBorder="1" applyAlignment="1" applyProtection="1">
      <alignment horizontal="center" vertical="center"/>
    </xf>
    <xf numFmtId="1" fontId="20" fillId="0" borderId="52" xfId="0" applyNumberFormat="1" applyFont="1" applyBorder="1" applyAlignment="1" applyProtection="1">
      <alignment horizontal="center" vertical="center"/>
    </xf>
    <xf numFmtId="0" fontId="20" fillId="0" borderId="63" xfId="0" applyFont="1" applyBorder="1" applyAlignment="1" applyProtection="1">
      <alignment horizontal="center" vertical="center"/>
      <protection locked="0"/>
    </xf>
    <xf numFmtId="49" fontId="20" fillId="0" borderId="103" xfId="0" applyNumberFormat="1" applyFont="1" applyBorder="1" applyAlignment="1" applyProtection="1">
      <alignment horizontal="center" vertical="center"/>
    </xf>
    <xf numFmtId="0" fontId="20" fillId="0" borderId="26" xfId="0" applyFont="1" applyBorder="1" applyAlignment="1" applyProtection="1">
      <alignment horizontal="center" vertical="center"/>
    </xf>
    <xf numFmtId="0" fontId="20" fillId="0" borderId="12" xfId="0" applyFont="1" applyBorder="1" applyAlignment="1" applyProtection="1">
      <alignment horizontal="center" vertical="center"/>
      <protection locked="0"/>
    </xf>
    <xf numFmtId="166" fontId="20" fillId="0" borderId="0" xfId="0" applyNumberFormat="1" applyFont="1" applyBorder="1" applyAlignment="1" applyProtection="1">
      <alignment horizontal="center" vertical="center"/>
    </xf>
    <xf numFmtId="166" fontId="20" fillId="0" borderId="39" xfId="0" applyNumberFormat="1" applyFont="1" applyBorder="1" applyAlignment="1" applyProtection="1">
      <alignment horizontal="center" vertical="center"/>
    </xf>
    <xf numFmtId="0" fontId="13" fillId="0" borderId="0" xfId="0" applyFont="1" applyFill="1" applyBorder="1" applyAlignment="1" applyProtection="1">
      <alignment horizontal="center"/>
    </xf>
    <xf numFmtId="0" fontId="11" fillId="0" borderId="0" xfId="0" applyFont="1" applyFill="1" applyBorder="1" applyAlignment="1" applyProtection="1">
      <alignment horizontal="center"/>
      <protection locked="0"/>
    </xf>
    <xf numFmtId="0" fontId="11" fillId="0" borderId="0" xfId="0" applyFont="1" applyFill="1" applyBorder="1" applyAlignment="1" applyProtection="1">
      <alignment horizontal="center" vertical="top"/>
      <protection locked="0"/>
    </xf>
    <xf numFmtId="0" fontId="14" fillId="0" borderId="0" xfId="0" applyFont="1" applyFill="1" applyBorder="1" applyAlignment="1" applyProtection="1">
      <alignment horizontal="center" vertical="center"/>
      <protection locked="0"/>
    </xf>
    <xf numFmtId="3" fontId="20" fillId="0" borderId="8" xfId="0" applyNumberFormat="1" applyFont="1" applyFill="1" applyBorder="1" applyAlignment="1">
      <alignment horizontal="center" vertical="center"/>
    </xf>
    <xf numFmtId="166" fontId="20" fillId="0" borderId="7" xfId="0" applyNumberFormat="1" applyFont="1" applyFill="1" applyBorder="1" applyAlignment="1">
      <alignment horizontal="center" vertical="center"/>
    </xf>
    <xf numFmtId="1" fontId="20" fillId="0" borderId="44" xfId="0" applyNumberFormat="1" applyFont="1" applyFill="1" applyBorder="1" applyAlignment="1" applyProtection="1">
      <alignment horizontal="center"/>
    </xf>
    <xf numFmtId="165" fontId="20" fillId="0" borderId="16" xfId="0" applyNumberFormat="1" applyFont="1" applyFill="1" applyBorder="1" applyAlignment="1">
      <alignment horizontal="center" vertical="center"/>
    </xf>
    <xf numFmtId="0" fontId="20" fillId="0" borderId="85" xfId="0" applyFont="1" applyFill="1" applyBorder="1" applyAlignment="1">
      <alignment horizontal="center" vertical="center"/>
    </xf>
    <xf numFmtId="165" fontId="20" fillId="0" borderId="105" xfId="0" applyNumberFormat="1" applyFont="1" applyFill="1" applyBorder="1" applyAlignment="1">
      <alignment horizontal="center" vertical="center"/>
    </xf>
    <xf numFmtId="166" fontId="20" fillId="0" borderId="86" xfId="0" applyNumberFormat="1" applyFont="1" applyFill="1" applyBorder="1" applyAlignment="1">
      <alignment horizontal="center" vertical="center"/>
    </xf>
    <xf numFmtId="3" fontId="20" fillId="0" borderId="105" xfId="0" applyNumberFormat="1" applyFont="1" applyFill="1" applyBorder="1" applyAlignment="1">
      <alignment horizontal="center" vertical="center"/>
    </xf>
    <xf numFmtId="1" fontId="20" fillId="0" borderId="84" xfId="0" applyNumberFormat="1" applyFont="1" applyFill="1" applyBorder="1" applyAlignment="1" applyProtection="1">
      <alignment horizontal="center"/>
    </xf>
    <xf numFmtId="3" fontId="20" fillId="0" borderId="84" xfId="0" applyNumberFormat="1" applyFont="1" applyFill="1" applyBorder="1" applyAlignment="1">
      <alignment horizontal="center" vertical="center"/>
    </xf>
    <xf numFmtId="165" fontId="20" fillId="0" borderId="104" xfId="0" applyNumberFormat="1" applyFont="1" applyFill="1" applyBorder="1" applyAlignment="1">
      <alignment horizontal="center" vertical="center"/>
    </xf>
    <xf numFmtId="165" fontId="20" fillId="0" borderId="42" xfId="0" applyNumberFormat="1" applyFont="1" applyFill="1" applyBorder="1" applyAlignment="1">
      <alignment horizontal="center" vertical="center"/>
    </xf>
    <xf numFmtId="3" fontId="20" fillId="0" borderId="16"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horizontal="center" vertical="center"/>
    </xf>
    <xf numFmtId="3" fontId="20" fillId="0" borderId="69" xfId="0" applyNumberFormat="1" applyFont="1" applyFill="1" applyBorder="1" applyAlignment="1" applyProtection="1">
      <alignment horizontal="center" vertical="center"/>
    </xf>
    <xf numFmtId="3" fontId="20" fillId="0" borderId="40" xfId="0" applyNumberFormat="1" applyFont="1" applyFill="1" applyBorder="1" applyAlignment="1" applyProtection="1">
      <alignment horizontal="center" vertical="center"/>
    </xf>
    <xf numFmtId="3" fontId="20" fillId="0" borderId="7" xfId="0" applyNumberFormat="1" applyFont="1" applyFill="1" applyBorder="1" applyAlignment="1" applyProtection="1">
      <alignment horizontal="center" vertical="center"/>
    </xf>
    <xf numFmtId="0" fontId="20" fillId="0" borderId="58" xfId="0" applyFont="1" applyFill="1" applyBorder="1" applyAlignment="1" applyProtection="1">
      <alignment horizontal="center"/>
      <protection locked="0"/>
    </xf>
    <xf numFmtId="0" fontId="20" fillId="0" borderId="32" xfId="0" applyFont="1" applyFill="1" applyBorder="1" applyAlignment="1" applyProtection="1">
      <alignment horizontal="center"/>
      <protection locked="0"/>
    </xf>
    <xf numFmtId="0" fontId="20" fillId="0" borderId="106" xfId="0" applyFont="1" applyFill="1" applyBorder="1" applyAlignment="1" applyProtection="1">
      <alignment horizontal="center"/>
      <protection locked="0"/>
    </xf>
    <xf numFmtId="0" fontId="20" fillId="0" borderId="108" xfId="0" applyFont="1" applyFill="1" applyBorder="1" applyAlignment="1" applyProtection="1">
      <alignment horizontal="center"/>
      <protection locked="0"/>
    </xf>
    <xf numFmtId="3" fontId="20" fillId="0" borderId="41" xfId="0" applyNumberFormat="1" applyFont="1" applyFill="1" applyBorder="1" applyAlignment="1" applyProtection="1">
      <alignment horizontal="center" vertical="center"/>
    </xf>
    <xf numFmtId="3" fontId="20" fillId="0" borderId="46" xfId="0" applyNumberFormat="1" applyFont="1" applyFill="1" applyBorder="1" applyAlignment="1" applyProtection="1">
      <alignment horizontal="center" vertical="center"/>
    </xf>
    <xf numFmtId="166" fontId="20" fillId="0" borderId="29" xfId="0" applyNumberFormat="1" applyFont="1" applyFill="1" applyBorder="1" applyAlignment="1" applyProtection="1">
      <alignment horizontal="center"/>
    </xf>
    <xf numFmtId="166" fontId="20" fillId="0" borderId="0" xfId="0" applyNumberFormat="1" applyFont="1" applyFill="1" applyBorder="1" applyAlignment="1" applyProtection="1">
      <alignment horizontal="center" vertical="center"/>
    </xf>
    <xf numFmtId="165" fontId="20" fillId="0" borderId="30" xfId="0" applyNumberFormat="1" applyFont="1" applyFill="1" applyBorder="1" applyAlignment="1" applyProtection="1">
      <alignment horizontal="center"/>
    </xf>
    <xf numFmtId="166" fontId="20" fillId="0" borderId="33" xfId="0" applyNumberFormat="1" applyFont="1" applyFill="1" applyBorder="1" applyAlignment="1" applyProtection="1">
      <alignment horizontal="center" vertical="center"/>
    </xf>
    <xf numFmtId="165" fontId="20" fillId="0" borderId="107" xfId="0" applyNumberFormat="1" applyFont="1" applyFill="1" applyBorder="1" applyAlignment="1" applyProtection="1">
      <alignment horizontal="center"/>
    </xf>
    <xf numFmtId="166" fontId="20" fillId="0" borderId="56" xfId="0" applyNumberFormat="1" applyFont="1" applyFill="1" applyBorder="1" applyAlignment="1" applyProtection="1">
      <alignment horizontal="center" vertical="center"/>
    </xf>
    <xf numFmtId="166" fontId="20" fillId="0" borderId="35" xfId="0" applyNumberFormat="1" applyFont="1" applyFill="1" applyBorder="1" applyAlignment="1" applyProtection="1">
      <alignment horizontal="center" vertical="center"/>
    </xf>
    <xf numFmtId="165" fontId="20" fillId="0" borderId="34" xfId="0" applyNumberFormat="1" applyFont="1" applyFill="1" applyBorder="1" applyAlignment="1" applyProtection="1">
      <alignment horizontal="center"/>
    </xf>
    <xf numFmtId="0" fontId="33" fillId="0" borderId="0" xfId="0" applyFont="1" applyBorder="1" applyAlignment="1" applyProtection="1">
      <alignment horizontal="center" vertical="center"/>
      <protection locked="0"/>
    </xf>
    <xf numFmtId="0" fontId="13" fillId="0" borderId="0" xfId="0" applyFont="1" applyBorder="1" applyAlignment="1" applyProtection="1">
      <alignment horizontal="center" vertical="center" wrapText="1"/>
    </xf>
    <xf numFmtId="4" fontId="31" fillId="0" borderId="0" xfId="0" applyNumberFormat="1" applyFont="1" applyBorder="1" applyAlignment="1" applyProtection="1">
      <alignment horizontal="center"/>
    </xf>
    <xf numFmtId="4" fontId="20" fillId="0" borderId="0" xfId="1" applyNumberFormat="1" applyFont="1" applyBorder="1" applyAlignment="1">
      <alignment horizontal="center" wrapText="1"/>
    </xf>
    <xf numFmtId="4" fontId="31" fillId="0" borderId="0" xfId="0" applyNumberFormat="1" applyFont="1" applyBorder="1" applyAlignment="1" applyProtection="1">
      <alignment horizontal="center" vertical="center"/>
    </xf>
    <xf numFmtId="3" fontId="32" fillId="0" borderId="0" xfId="0" applyNumberFormat="1" applyFont="1" applyBorder="1" applyAlignment="1" applyProtection="1">
      <alignment horizontal="center" vertical="center"/>
    </xf>
    <xf numFmtId="0" fontId="20" fillId="0" borderId="0" xfId="1" quotePrefix="1" applyFont="1" applyBorder="1" applyAlignment="1">
      <alignment horizontal="center"/>
    </xf>
    <xf numFmtId="166" fontId="20" fillId="0" borderId="0" xfId="1" applyNumberFormat="1" applyFont="1" applyBorder="1" applyAlignment="1">
      <alignment horizontal="center"/>
    </xf>
    <xf numFmtId="0" fontId="20" fillId="0" borderId="0" xfId="1" applyFont="1" applyBorder="1" applyAlignment="1">
      <alignment horizontal="center"/>
    </xf>
    <xf numFmtId="0" fontId="31" fillId="0" borderId="0" xfId="0" quotePrefix="1" applyFont="1" applyBorder="1" applyAlignment="1">
      <alignment horizontal="center"/>
    </xf>
    <xf numFmtId="166" fontId="31" fillId="0" borderId="0" xfId="0" applyNumberFormat="1" applyFont="1" applyBorder="1" applyAlignment="1">
      <alignment horizontal="center"/>
    </xf>
    <xf numFmtId="0" fontId="31" fillId="0" borderId="0" xfId="0" applyFont="1" applyBorder="1" applyAlignment="1">
      <alignment horizontal="center"/>
    </xf>
    <xf numFmtId="0" fontId="31" fillId="0" borderId="104" xfId="0" quotePrefix="1" applyFont="1" applyBorder="1" applyAlignment="1">
      <alignment horizontal="center"/>
    </xf>
    <xf numFmtId="166" fontId="31" fillId="0" borderId="104" xfId="0" applyNumberFormat="1" applyFont="1" applyBorder="1" applyAlignment="1">
      <alignment horizontal="center"/>
    </xf>
    <xf numFmtId="166" fontId="31" fillId="0" borderId="6" xfId="0" applyNumberFormat="1" applyFont="1" applyBorder="1" applyAlignment="1">
      <alignment horizontal="center"/>
    </xf>
    <xf numFmtId="0" fontId="31" fillId="0" borderId="104" xfId="0" applyFont="1" applyBorder="1" applyAlignment="1">
      <alignment horizontal="center"/>
    </xf>
    <xf numFmtId="4" fontId="31" fillId="0" borderId="6" xfId="0" applyNumberFormat="1" applyFont="1" applyBorder="1" applyAlignment="1" applyProtection="1">
      <alignment horizontal="center"/>
    </xf>
    <xf numFmtId="4" fontId="31" fillId="0" borderId="104" xfId="0" applyNumberFormat="1" applyFont="1" applyBorder="1" applyAlignment="1" applyProtection="1">
      <alignment horizontal="center"/>
    </xf>
    <xf numFmtId="0" fontId="20" fillId="0" borderId="104" xfId="1" quotePrefix="1" applyFont="1" applyBorder="1" applyAlignment="1">
      <alignment horizontal="center"/>
    </xf>
    <xf numFmtId="166" fontId="20" fillId="0" borderId="104" xfId="1" applyNumberFormat="1" applyFont="1" applyBorder="1" applyAlignment="1">
      <alignment horizontal="center"/>
    </xf>
    <xf numFmtId="166" fontId="20" fillId="0" borderId="6" xfId="1" applyNumberFormat="1" applyFont="1" applyBorder="1" applyAlignment="1">
      <alignment horizontal="center"/>
    </xf>
    <xf numFmtId="0" fontId="20" fillId="0" borderId="104" xfId="1" applyFont="1" applyBorder="1" applyAlignment="1">
      <alignment horizontal="center"/>
    </xf>
    <xf numFmtId="4" fontId="20" fillId="0" borderId="104" xfId="1" applyNumberFormat="1" applyFont="1" applyBorder="1" applyAlignment="1">
      <alignment horizontal="center" wrapText="1"/>
    </xf>
    <xf numFmtId="0" fontId="5" fillId="0" borderId="52" xfId="0" applyFont="1" applyBorder="1" applyProtection="1"/>
    <xf numFmtId="0" fontId="0" fillId="0" borderId="53" xfId="0" quotePrefix="1" applyBorder="1" applyAlignment="1">
      <alignment horizontal="center" vertical="center"/>
    </xf>
    <xf numFmtId="165" fontId="0" fillId="0" borderId="6" xfId="0" applyNumberFormat="1" applyBorder="1"/>
    <xf numFmtId="165" fontId="0" fillId="0" borderId="0" xfId="0" applyNumberFormat="1" applyBorder="1"/>
    <xf numFmtId="165" fontId="0" fillId="0" borderId="14" xfId="0" applyNumberFormat="1" applyBorder="1"/>
    <xf numFmtId="165" fontId="0" fillId="0" borderId="30" xfId="0" applyNumberFormat="1" applyBorder="1"/>
    <xf numFmtId="165" fontId="0" fillId="0" borderId="34" xfId="0" applyNumberFormat="1" applyBorder="1"/>
    <xf numFmtId="165" fontId="0" fillId="0" borderId="2" xfId="0" applyNumberFormat="1" applyBorder="1"/>
    <xf numFmtId="165" fontId="0" fillId="0" borderId="30" xfId="0" applyNumberFormat="1" applyBorder="1" applyAlignment="1">
      <alignment horizontal="center" vertical="center"/>
    </xf>
    <xf numFmtId="0" fontId="0" fillId="0" borderId="30" xfId="0" applyBorder="1" applyAlignment="1">
      <alignment horizontal="center" vertical="center"/>
    </xf>
    <xf numFmtId="2" fontId="0" fillId="0" borderId="30" xfId="0" applyNumberFormat="1" applyBorder="1" applyAlignment="1">
      <alignment horizontal="center" vertical="center"/>
    </xf>
    <xf numFmtId="165" fontId="0" fillId="0" borderId="98" xfId="0" applyNumberFormat="1" applyBorder="1"/>
    <xf numFmtId="165" fontId="0" fillId="0" borderId="37" xfId="0" applyNumberFormat="1" applyBorder="1"/>
    <xf numFmtId="165" fontId="0" fillId="0" borderId="38" xfId="0" applyNumberFormat="1" applyBorder="1"/>
    <xf numFmtId="0" fontId="0" fillId="0" borderId="47" xfId="0" applyBorder="1"/>
    <xf numFmtId="0" fontId="0" fillId="0" borderId="48" xfId="0" applyBorder="1"/>
    <xf numFmtId="2" fontId="0" fillId="0" borderId="21" xfId="0" applyNumberFormat="1" applyBorder="1" applyAlignment="1">
      <alignment horizontal="center" vertical="center"/>
    </xf>
    <xf numFmtId="165" fontId="0" fillId="0" borderId="32" xfId="0" applyNumberFormat="1" applyBorder="1"/>
    <xf numFmtId="0" fontId="0" fillId="0" borderId="33" xfId="0" applyBorder="1"/>
    <xf numFmtId="0" fontId="0" fillId="0" borderId="33" xfId="0" applyBorder="1" applyAlignment="1">
      <alignment horizontal="center" vertical="center"/>
    </xf>
    <xf numFmtId="165" fontId="0" fillId="0" borderId="111" xfId="0" applyNumberFormat="1" applyBorder="1"/>
    <xf numFmtId="0" fontId="0" fillId="0" borderId="15" xfId="0" applyBorder="1"/>
    <xf numFmtId="2" fontId="0" fillId="0" borderId="33" xfId="0" applyNumberFormat="1" applyBorder="1" applyAlignment="1">
      <alignment horizontal="center" vertical="center"/>
    </xf>
    <xf numFmtId="165" fontId="0" fillId="0" borderId="108" xfId="0" applyNumberFormat="1" applyBorder="1"/>
    <xf numFmtId="0" fontId="0" fillId="0" borderId="35" xfId="0" applyBorder="1"/>
    <xf numFmtId="0" fontId="38" fillId="0" borderId="33" xfId="0" applyFont="1" applyBorder="1" applyAlignment="1">
      <alignment horizontal="center" vertical="center"/>
    </xf>
    <xf numFmtId="0" fontId="38" fillId="0" borderId="15" xfId="0" applyFont="1" applyBorder="1" applyAlignment="1">
      <alignment horizontal="center" vertical="center"/>
    </xf>
    <xf numFmtId="49" fontId="2" fillId="0" borderId="30" xfId="0" applyNumberFormat="1" applyFont="1" applyBorder="1" applyAlignment="1">
      <alignment horizontal="center" vertical="center"/>
    </xf>
    <xf numFmtId="0" fontId="2" fillId="0" borderId="59" xfId="0" applyFont="1" applyBorder="1" applyAlignment="1">
      <alignment horizontal="center" vertical="center"/>
    </xf>
    <xf numFmtId="0" fontId="12" fillId="0" borderId="2" xfId="0" applyFont="1" applyBorder="1" applyAlignment="1">
      <alignment horizontal="right" vertical="center"/>
    </xf>
    <xf numFmtId="0" fontId="12" fillId="0" borderId="0" xfId="0" applyFont="1" applyBorder="1" applyAlignment="1">
      <alignment horizontal="right" vertical="center"/>
    </xf>
    <xf numFmtId="0" fontId="11" fillId="0" borderId="0" xfId="0" applyFont="1" applyFill="1" applyBorder="1" applyAlignment="1" applyProtection="1">
      <alignment horizontal="center" vertical="center"/>
      <protection locked="0"/>
    </xf>
    <xf numFmtId="0" fontId="13" fillId="0" borderId="0" xfId="0" applyFont="1" applyFill="1" applyBorder="1" applyAlignment="1" applyProtection="1">
      <alignment horizontal="center" vertical="center"/>
      <protection locked="0"/>
    </xf>
    <xf numFmtId="0" fontId="13" fillId="0" borderId="0" xfId="0" applyFont="1" applyFill="1" applyBorder="1" applyAlignment="1" applyProtection="1">
      <alignment horizontal="center"/>
      <protection locked="0"/>
    </xf>
    <xf numFmtId="0" fontId="34" fillId="0" borderId="0" xfId="0" applyFont="1" applyFill="1" applyBorder="1" applyAlignment="1" applyProtection="1">
      <alignment horizontal="center"/>
      <protection locked="0"/>
    </xf>
    <xf numFmtId="0" fontId="20" fillId="0" borderId="0" xfId="0" applyFont="1" applyFill="1" applyBorder="1" applyAlignment="1">
      <alignment horizontal="center" vertical="center"/>
    </xf>
    <xf numFmtId="0" fontId="13" fillId="0" borderId="0" xfId="0" applyFont="1" applyFill="1" applyBorder="1" applyAlignment="1" applyProtection="1">
      <alignment horizontal="center" vertical="center"/>
    </xf>
    <xf numFmtId="0" fontId="13" fillId="0" borderId="0" xfId="0" applyFont="1" applyFill="1" applyBorder="1" applyAlignment="1" applyProtection="1">
      <alignment horizontal="center"/>
    </xf>
    <xf numFmtId="0" fontId="11" fillId="0" borderId="0" xfId="0" applyFont="1" applyFill="1" applyBorder="1" applyAlignment="1" applyProtection="1">
      <alignment horizontal="center"/>
      <protection locked="0"/>
    </xf>
    <xf numFmtId="0" fontId="11" fillId="0" borderId="0" xfId="0" applyFont="1" applyFill="1" applyBorder="1" applyAlignment="1" applyProtection="1">
      <alignment horizontal="center" vertical="top"/>
      <protection locked="0"/>
    </xf>
    <xf numFmtId="166" fontId="20" fillId="0" borderId="105" xfId="0" applyNumberFormat="1" applyFont="1" applyFill="1" applyBorder="1" applyAlignment="1">
      <alignment horizontal="center" vertical="center"/>
    </xf>
    <xf numFmtId="166" fontId="20" fillId="0" borderId="84" xfId="0" applyNumberFormat="1" applyFont="1" applyFill="1" applyBorder="1" applyAlignment="1">
      <alignment horizontal="center" vertical="center"/>
    </xf>
    <xf numFmtId="1" fontId="20" fillId="0" borderId="105" xfId="0" applyNumberFormat="1" applyFont="1" applyFill="1" applyBorder="1" applyAlignment="1" applyProtection="1">
      <alignment horizontal="center"/>
    </xf>
    <xf numFmtId="0" fontId="20" fillId="0" borderId="69" xfId="0" applyFont="1" applyFill="1" applyBorder="1" applyProtection="1">
      <protection locked="0"/>
    </xf>
    <xf numFmtId="0" fontId="20" fillId="0" borderId="0" xfId="1" applyFont="1" applyFill="1" applyBorder="1" applyProtection="1">
      <protection locked="0"/>
    </xf>
    <xf numFmtId="3" fontId="13" fillId="0" borderId="52" xfId="1" applyNumberFormat="1" applyFont="1" applyFill="1" applyBorder="1" applyAlignment="1" applyProtection="1">
      <alignment horizontal="center" vertical="center"/>
    </xf>
    <xf numFmtId="3" fontId="13" fillId="0" borderId="12" xfId="1" applyNumberFormat="1" applyFont="1" applyFill="1" applyBorder="1" applyAlignment="1" applyProtection="1">
      <alignment horizontal="center" vertical="center"/>
    </xf>
    <xf numFmtId="2" fontId="31" fillId="0" borderId="67" xfId="0" applyNumberFormat="1" applyFont="1" applyBorder="1" applyAlignment="1" applyProtection="1">
      <alignment horizontal="center" vertical="center"/>
      <protection locked="0"/>
    </xf>
    <xf numFmtId="0" fontId="20" fillId="0" borderId="103" xfId="0" applyFont="1" applyBorder="1" applyAlignment="1" applyProtection="1">
      <alignment horizontal="right" vertical="center"/>
    </xf>
    <xf numFmtId="4" fontId="31" fillId="0" borderId="61" xfId="0" applyNumberFormat="1" applyFont="1" applyBorder="1" applyAlignment="1" applyProtection="1">
      <alignment horizontal="center" vertical="center"/>
    </xf>
    <xf numFmtId="4" fontId="31" fillId="0" borderId="103" xfId="0" applyNumberFormat="1" applyFont="1" applyBorder="1" applyAlignment="1" applyProtection="1">
      <alignment horizontal="center" vertical="center"/>
    </xf>
    <xf numFmtId="3" fontId="13" fillId="0" borderId="61" xfId="1" applyNumberFormat="1" applyFont="1" applyFill="1" applyBorder="1" applyAlignment="1" applyProtection="1">
      <alignment horizontal="center" vertical="center"/>
    </xf>
    <xf numFmtId="3" fontId="13" fillId="0" borderId="68" xfId="1" applyNumberFormat="1" applyFont="1" applyFill="1" applyBorder="1" applyAlignment="1" applyProtection="1">
      <alignment horizontal="center" vertical="center"/>
    </xf>
    <xf numFmtId="3" fontId="13" fillId="0" borderId="103" xfId="1" applyNumberFormat="1" applyFont="1" applyFill="1" applyBorder="1" applyAlignment="1" applyProtection="1">
      <alignment horizontal="center" vertical="center"/>
    </xf>
    <xf numFmtId="0" fontId="0" fillId="3" borderId="0" xfId="0" applyFill="1" applyProtection="1">
      <protection locked="0"/>
    </xf>
    <xf numFmtId="0" fontId="0" fillId="3" borderId="0" xfId="0" applyFill="1" applyBorder="1" applyProtection="1">
      <protection locked="0"/>
    </xf>
    <xf numFmtId="0" fontId="0" fillId="3" borderId="0" xfId="0" applyFill="1" applyAlignment="1" applyProtection="1">
      <protection locked="0"/>
    </xf>
    <xf numFmtId="0" fontId="0" fillId="3" borderId="27" xfId="0" applyFill="1" applyBorder="1" applyAlignment="1" applyProtection="1"/>
    <xf numFmtId="0" fontId="0" fillId="3" borderId="27" xfId="0" applyFill="1" applyBorder="1" applyProtection="1"/>
    <xf numFmtId="0" fontId="0" fillId="3" borderId="27" xfId="0" applyFill="1" applyBorder="1" applyProtection="1">
      <protection locked="0"/>
    </xf>
    <xf numFmtId="0" fontId="0" fillId="3" borderId="51" xfId="0" applyFill="1" applyBorder="1" applyProtection="1"/>
    <xf numFmtId="0" fontId="13" fillId="3" borderId="58" xfId="0" applyFont="1" applyFill="1" applyBorder="1" applyAlignment="1" applyProtection="1">
      <alignment horizontal="center"/>
    </xf>
    <xf numFmtId="0" fontId="14" fillId="3" borderId="58" xfId="0" applyFont="1" applyFill="1" applyBorder="1" applyAlignment="1" applyProtection="1">
      <alignment horizontal="center"/>
    </xf>
    <xf numFmtId="0" fontId="13" fillId="3" borderId="16" xfId="0" applyFont="1" applyFill="1" applyBorder="1" applyAlignment="1" applyProtection="1">
      <alignment horizontal="center"/>
    </xf>
    <xf numFmtId="0" fontId="28" fillId="3" borderId="58" xfId="0" applyFont="1" applyFill="1" applyBorder="1" applyAlignment="1" applyProtection="1"/>
    <xf numFmtId="0" fontId="28" fillId="3" borderId="58" xfId="0" applyFont="1" applyFill="1" applyBorder="1" applyProtection="1"/>
    <xf numFmtId="0" fontId="0" fillId="3" borderId="26" xfId="0" applyFill="1" applyBorder="1" applyProtection="1">
      <protection locked="0"/>
    </xf>
    <xf numFmtId="0" fontId="14" fillId="3" borderId="16" xfId="0" applyFont="1" applyFill="1" applyBorder="1" applyAlignment="1" applyProtection="1">
      <alignment horizontal="center"/>
    </xf>
    <xf numFmtId="0" fontId="0" fillId="3" borderId="22" xfId="0" applyFill="1" applyBorder="1" applyAlignment="1" applyProtection="1">
      <alignment horizontal="center"/>
    </xf>
    <xf numFmtId="0" fontId="0" fillId="3" borderId="39" xfId="0" applyFill="1" applyBorder="1" applyAlignment="1" applyProtection="1">
      <alignment horizontal="center"/>
    </xf>
    <xf numFmtId="0" fontId="0" fillId="3" borderId="20" xfId="0" applyFill="1" applyBorder="1" applyAlignment="1" applyProtection="1">
      <alignment horizontal="center"/>
      <protection locked="0"/>
    </xf>
    <xf numFmtId="0" fontId="0" fillId="3" borderId="44" xfId="0" applyFill="1" applyBorder="1" applyAlignment="1" applyProtection="1">
      <alignment horizontal="center"/>
    </xf>
    <xf numFmtId="0" fontId="0" fillId="3" borderId="40" xfId="0" applyFill="1" applyBorder="1" applyAlignment="1" applyProtection="1">
      <alignment horizontal="center"/>
    </xf>
    <xf numFmtId="0" fontId="0" fillId="3" borderId="7" xfId="0" applyFill="1" applyBorder="1" applyAlignment="1" applyProtection="1">
      <alignment horizontal="center"/>
      <protection locked="0"/>
    </xf>
    <xf numFmtId="0" fontId="0" fillId="3" borderId="44" xfId="0" applyFill="1" applyBorder="1" applyAlignment="1" applyProtection="1">
      <alignment horizontal="left"/>
    </xf>
    <xf numFmtId="0" fontId="0" fillId="3" borderId="85" xfId="0" applyFill="1" applyBorder="1" applyAlignment="1" applyProtection="1">
      <alignment horizontal="center"/>
    </xf>
    <xf numFmtId="0" fontId="0" fillId="3" borderId="41" xfId="0" applyFill="1" applyBorder="1" applyAlignment="1" applyProtection="1">
      <alignment horizontal="center"/>
    </xf>
    <xf numFmtId="0" fontId="0" fillId="3" borderId="46" xfId="0" applyFill="1" applyBorder="1" applyAlignment="1" applyProtection="1">
      <alignment horizontal="center"/>
      <protection locked="0"/>
    </xf>
    <xf numFmtId="0" fontId="0" fillId="3" borderId="63" xfId="0" applyFill="1" applyBorder="1" applyAlignment="1" applyProtection="1">
      <alignment horizontal="center"/>
    </xf>
    <xf numFmtId="0" fontId="13" fillId="3" borderId="63" xfId="0" applyFont="1" applyFill="1" applyBorder="1" applyAlignment="1" applyProtection="1">
      <alignment horizontal="right" vertical="center"/>
    </xf>
    <xf numFmtId="0" fontId="0" fillId="3" borderId="15" xfId="0" applyFill="1" applyBorder="1" applyProtection="1">
      <protection locked="0"/>
    </xf>
    <xf numFmtId="0" fontId="0" fillId="3" borderId="58" xfId="0" applyFill="1" applyBorder="1" applyAlignment="1" applyProtection="1"/>
    <xf numFmtId="0" fontId="0" fillId="3" borderId="8" xfId="0" applyFill="1" applyBorder="1" applyAlignment="1" applyProtection="1">
      <alignment horizontal="center"/>
    </xf>
    <xf numFmtId="0" fontId="14" fillId="3" borderId="42" xfId="0" applyFont="1" applyFill="1" applyBorder="1" applyAlignment="1" applyProtection="1">
      <alignment horizontal="right" vertical="center"/>
    </xf>
    <xf numFmtId="0" fontId="0" fillId="3" borderId="33" xfId="0" applyFill="1" applyBorder="1" applyProtection="1">
      <protection locked="0"/>
    </xf>
    <xf numFmtId="0" fontId="0" fillId="3" borderId="26" xfId="0" applyFill="1" applyBorder="1" applyAlignment="1" applyProtection="1"/>
    <xf numFmtId="0" fontId="0" fillId="3" borderId="12" xfId="0" applyFill="1" applyBorder="1" applyAlignment="1" applyProtection="1">
      <alignment horizontal="center"/>
    </xf>
    <xf numFmtId="0" fontId="13" fillId="3" borderId="12" xfId="0" applyFont="1" applyFill="1" applyBorder="1" applyAlignment="1" applyProtection="1">
      <alignment horizontal="right" vertical="center"/>
    </xf>
    <xf numFmtId="0" fontId="0" fillId="3" borderId="35" xfId="0" applyFill="1" applyBorder="1" applyProtection="1">
      <protection locked="0"/>
    </xf>
    <xf numFmtId="0" fontId="0" fillId="0" borderId="98" xfId="0" applyBorder="1" applyAlignment="1">
      <alignment horizontal="center"/>
    </xf>
    <xf numFmtId="0" fontId="0" fillId="0" borderId="6" xfId="0" applyBorder="1" applyAlignment="1">
      <alignment horizontal="center"/>
    </xf>
    <xf numFmtId="0" fontId="0" fillId="0" borderId="112" xfId="0" applyBorder="1" applyAlignment="1">
      <alignment horizontal="center"/>
    </xf>
    <xf numFmtId="0" fontId="13" fillId="0" borderId="0" xfId="1" applyFont="1" applyFill="1" applyBorder="1" applyProtection="1">
      <protection locked="0"/>
    </xf>
    <xf numFmtId="0" fontId="20" fillId="0" borderId="0" xfId="1" applyFont="1" applyFill="1"/>
    <xf numFmtId="0" fontId="39" fillId="0" borderId="0" xfId="1" applyFont="1" applyFill="1" applyBorder="1" applyProtection="1">
      <protection locked="0"/>
    </xf>
    <xf numFmtId="0" fontId="39" fillId="0" borderId="0" xfId="1" applyFont="1" applyFill="1"/>
    <xf numFmtId="0" fontId="31" fillId="0" borderId="39" xfId="0" applyFont="1" applyFill="1" applyBorder="1" applyAlignment="1" applyProtection="1">
      <alignment horizontal="center" vertical="center"/>
    </xf>
    <xf numFmtId="0" fontId="20" fillId="0" borderId="39" xfId="1" applyFont="1" applyFill="1" applyBorder="1" applyAlignment="1" applyProtection="1">
      <alignment horizontal="center" vertical="center"/>
      <protection locked="0"/>
    </xf>
    <xf numFmtId="0" fontId="20" fillId="0" borderId="51" xfId="1" applyFont="1" applyFill="1" applyBorder="1" applyAlignment="1" applyProtection="1">
      <alignment horizontal="center" vertical="center"/>
      <protection locked="0"/>
    </xf>
    <xf numFmtId="2" fontId="20" fillId="0" borderId="20" xfId="1" applyNumberFormat="1" applyFont="1" applyFill="1" applyBorder="1" applyAlignment="1" applyProtection="1">
      <alignment horizontal="center" vertical="center"/>
      <protection locked="0"/>
    </xf>
    <xf numFmtId="2" fontId="20" fillId="0" borderId="39" xfId="1" applyNumberFormat="1" applyFont="1" applyFill="1" applyBorder="1" applyAlignment="1" applyProtection="1">
      <alignment horizontal="center" vertical="center"/>
      <protection locked="0"/>
    </xf>
    <xf numFmtId="1" fontId="20" fillId="0" borderId="22" xfId="1" applyNumberFormat="1" applyFont="1" applyFill="1" applyBorder="1" applyAlignment="1" applyProtection="1">
      <alignment horizontal="center" vertical="center"/>
      <protection locked="0"/>
    </xf>
    <xf numFmtId="1" fontId="20" fillId="0" borderId="39" xfId="1" applyNumberFormat="1" applyFont="1" applyFill="1" applyBorder="1" applyAlignment="1" applyProtection="1">
      <alignment horizontal="center" vertical="center"/>
      <protection locked="0"/>
    </xf>
    <xf numFmtId="1" fontId="20" fillId="0" borderId="20" xfId="1" applyNumberFormat="1" applyFont="1" applyFill="1" applyBorder="1" applyAlignment="1" applyProtection="1">
      <alignment horizontal="center" vertical="center"/>
      <protection locked="0"/>
    </xf>
    <xf numFmtId="1" fontId="20" fillId="0" borderId="39" xfId="1" applyNumberFormat="1" applyFont="1" applyFill="1" applyBorder="1" applyAlignment="1" applyProtection="1">
      <alignment horizontal="center" vertical="center"/>
    </xf>
    <xf numFmtId="1" fontId="20" fillId="0" borderId="109" xfId="1" applyNumberFormat="1" applyFont="1" applyFill="1" applyBorder="1" applyAlignment="1" applyProtection="1">
      <alignment horizontal="center" vertical="center"/>
    </xf>
    <xf numFmtId="2" fontId="20" fillId="0" borderId="0" xfId="1" applyNumberFormat="1" applyFont="1" applyFill="1" applyBorder="1" applyAlignment="1" applyProtection="1">
      <alignment horizontal="center" vertical="center"/>
      <protection locked="0"/>
    </xf>
    <xf numFmtId="0" fontId="31" fillId="0" borderId="40" xfId="0" applyFont="1" applyFill="1" applyBorder="1" applyAlignment="1" applyProtection="1">
      <alignment horizontal="center" vertical="center"/>
    </xf>
    <xf numFmtId="0" fontId="20" fillId="0" borderId="40" xfId="1" applyFont="1" applyFill="1" applyBorder="1" applyAlignment="1" applyProtection="1">
      <alignment horizontal="center" vertical="center"/>
      <protection locked="0"/>
    </xf>
    <xf numFmtId="2" fontId="20" fillId="0" borderId="7" xfId="1" applyNumberFormat="1" applyFont="1" applyFill="1" applyBorder="1" applyAlignment="1" applyProtection="1">
      <alignment horizontal="center" vertical="center"/>
      <protection locked="0"/>
    </xf>
    <xf numFmtId="2" fontId="20" fillId="0" borderId="40" xfId="1" applyNumberFormat="1" applyFont="1" applyFill="1" applyBorder="1" applyAlignment="1" applyProtection="1">
      <alignment horizontal="center" vertical="center"/>
      <protection locked="0"/>
    </xf>
    <xf numFmtId="1" fontId="20" fillId="0" borderId="44" xfId="1" applyNumberFormat="1" applyFont="1" applyFill="1" applyBorder="1" applyAlignment="1" applyProtection="1">
      <alignment horizontal="center" vertical="center"/>
      <protection locked="0"/>
    </xf>
    <xf numFmtId="1" fontId="20" fillId="0" borderId="40" xfId="1" applyNumberFormat="1" applyFont="1" applyFill="1" applyBorder="1" applyAlignment="1" applyProtection="1">
      <alignment horizontal="center" vertical="center"/>
      <protection locked="0"/>
    </xf>
    <xf numFmtId="1" fontId="20" fillId="0" borderId="7" xfId="1" applyNumberFormat="1" applyFont="1" applyFill="1" applyBorder="1" applyAlignment="1" applyProtection="1">
      <alignment horizontal="center" vertical="center"/>
      <protection locked="0"/>
    </xf>
    <xf numFmtId="1" fontId="20" fillId="0" borderId="40" xfId="1" applyNumberFormat="1" applyFont="1" applyFill="1" applyBorder="1" applyAlignment="1" applyProtection="1">
      <alignment horizontal="center" vertical="center"/>
    </xf>
    <xf numFmtId="1" fontId="20" fillId="0" borderId="42" xfId="1" applyNumberFormat="1" applyFont="1" applyFill="1" applyBorder="1" applyAlignment="1" applyProtection="1">
      <alignment horizontal="center" vertical="center"/>
    </xf>
    <xf numFmtId="0" fontId="20" fillId="0" borderId="16" xfId="1" applyFont="1" applyFill="1" applyBorder="1" applyAlignment="1" applyProtection="1">
      <alignment horizontal="center" vertical="center"/>
      <protection locked="0"/>
    </xf>
    <xf numFmtId="0" fontId="20" fillId="0" borderId="104" xfId="1" applyFont="1" applyFill="1" applyBorder="1" applyAlignment="1" applyProtection="1">
      <alignment horizontal="center" vertical="center"/>
      <protection locked="0"/>
    </xf>
    <xf numFmtId="0" fontId="31" fillId="0" borderId="105" xfId="0" applyFont="1" applyFill="1" applyBorder="1" applyAlignment="1" applyProtection="1">
      <alignment horizontal="center" vertical="center"/>
    </xf>
    <xf numFmtId="0" fontId="20" fillId="0" borderId="105" xfId="1" applyFont="1" applyFill="1" applyBorder="1" applyAlignment="1" applyProtection="1">
      <alignment horizontal="center" vertical="center"/>
      <protection locked="0"/>
    </xf>
    <xf numFmtId="2" fontId="20" fillId="0" borderId="84" xfId="1" applyNumberFormat="1" applyFont="1" applyFill="1" applyBorder="1" applyAlignment="1" applyProtection="1">
      <alignment horizontal="center" vertical="center"/>
      <protection locked="0"/>
    </xf>
    <xf numFmtId="2" fontId="20" fillId="0" borderId="105" xfId="1" applyNumberFormat="1" applyFont="1" applyFill="1" applyBorder="1" applyAlignment="1" applyProtection="1">
      <alignment horizontal="center" vertical="center"/>
      <protection locked="0"/>
    </xf>
    <xf numFmtId="1" fontId="20" fillId="0" borderId="85" xfId="1" applyNumberFormat="1" applyFont="1" applyFill="1" applyBorder="1" applyAlignment="1" applyProtection="1">
      <alignment horizontal="center" vertical="center"/>
      <protection locked="0"/>
    </xf>
    <xf numFmtId="1" fontId="20" fillId="0" borderId="105" xfId="1" applyNumberFormat="1" applyFont="1" applyFill="1" applyBorder="1" applyAlignment="1" applyProtection="1">
      <alignment horizontal="center" vertical="center"/>
      <protection locked="0"/>
    </xf>
    <xf numFmtId="1" fontId="20" fillId="0" borderId="84" xfId="1" applyNumberFormat="1" applyFont="1" applyFill="1" applyBorder="1" applyAlignment="1" applyProtection="1">
      <alignment horizontal="center" vertical="center"/>
      <protection locked="0"/>
    </xf>
    <xf numFmtId="1" fontId="20" fillId="0" borderId="105" xfId="1" applyNumberFormat="1" applyFont="1" applyFill="1" applyBorder="1" applyAlignment="1" applyProtection="1">
      <alignment horizontal="center" vertical="center"/>
    </xf>
    <xf numFmtId="1" fontId="20" fillId="0" borderId="86" xfId="1" applyNumberFormat="1" applyFont="1" applyFill="1" applyBorder="1" applyAlignment="1" applyProtection="1">
      <alignment horizontal="center" vertical="center"/>
    </xf>
    <xf numFmtId="2" fontId="2" fillId="0" borderId="105" xfId="1" applyNumberFormat="1" applyFont="1" applyFill="1" applyBorder="1" applyAlignment="1" applyProtection="1">
      <alignment horizontal="center" vertical="center"/>
      <protection locked="0"/>
    </xf>
    <xf numFmtId="2" fontId="20" fillId="0" borderId="46" xfId="1" applyNumberFormat="1" applyFont="1" applyFill="1" applyBorder="1" applyAlignment="1" applyProtection="1">
      <alignment horizontal="center" vertical="center"/>
      <protection locked="0"/>
    </xf>
    <xf numFmtId="2" fontId="20" fillId="0" borderId="41" xfId="1" applyNumberFormat="1" applyFont="1" applyFill="1" applyBorder="1" applyAlignment="1" applyProtection="1">
      <alignment horizontal="center" vertical="center"/>
      <protection locked="0"/>
    </xf>
    <xf numFmtId="1" fontId="20" fillId="0" borderId="45" xfId="1" applyNumberFormat="1" applyFont="1" applyFill="1" applyBorder="1" applyAlignment="1" applyProtection="1">
      <alignment horizontal="center" vertical="center"/>
      <protection locked="0"/>
    </xf>
    <xf numFmtId="1" fontId="20" fillId="0" borderId="41" xfId="1" applyNumberFormat="1" applyFont="1" applyFill="1" applyBorder="1" applyAlignment="1" applyProtection="1">
      <alignment horizontal="center" vertical="center"/>
      <protection locked="0"/>
    </xf>
    <xf numFmtId="1" fontId="20" fillId="0" borderId="46" xfId="1" applyNumberFormat="1" applyFont="1" applyFill="1" applyBorder="1" applyAlignment="1" applyProtection="1">
      <alignment horizontal="center" vertical="center"/>
      <protection locked="0"/>
    </xf>
    <xf numFmtId="1" fontId="20" fillId="0" borderId="41" xfId="1" applyNumberFormat="1" applyFont="1" applyFill="1" applyBorder="1" applyAlignment="1" applyProtection="1">
      <alignment horizontal="center" vertical="center"/>
    </xf>
    <xf numFmtId="1" fontId="20" fillId="0" borderId="43" xfId="1" applyNumberFormat="1" applyFont="1" applyFill="1" applyBorder="1" applyAlignment="1" applyProtection="1">
      <alignment horizontal="center" vertical="center"/>
    </xf>
    <xf numFmtId="0" fontId="20" fillId="0" borderId="27" xfId="1" applyFont="1" applyFill="1" applyBorder="1" applyAlignment="1" applyProtection="1">
      <alignment horizontal="center" vertical="center"/>
      <protection locked="0"/>
    </xf>
    <xf numFmtId="0" fontId="20" fillId="0" borderId="63" xfId="1" applyFont="1" applyFill="1" applyBorder="1" applyAlignment="1" applyProtection="1">
      <alignment horizontal="center" vertical="center"/>
      <protection locked="0"/>
    </xf>
    <xf numFmtId="1" fontId="20" fillId="0" borderId="68" xfId="1" applyNumberFormat="1" applyFont="1" applyFill="1" applyBorder="1" applyAlignment="1" applyProtection="1">
      <alignment horizontal="right" vertical="center"/>
      <protection locked="0"/>
    </xf>
    <xf numFmtId="2" fontId="20" fillId="0" borderId="103" xfId="1" applyNumberFormat="1" applyFont="1" applyFill="1" applyBorder="1" applyAlignment="1" applyProtection="1">
      <alignment horizontal="center" vertical="center"/>
      <protection locked="0"/>
    </xf>
    <xf numFmtId="4" fontId="31" fillId="0" borderId="69" xfId="0" applyNumberFormat="1" applyFont="1" applyFill="1" applyBorder="1" applyAlignment="1">
      <alignment horizontal="center" vertical="center"/>
    </xf>
    <xf numFmtId="1" fontId="20" fillId="0" borderId="27" xfId="1" applyNumberFormat="1" applyFont="1" applyFill="1" applyBorder="1" applyAlignment="1" applyProtection="1">
      <alignment horizontal="center" vertical="center"/>
      <protection locked="0"/>
    </xf>
    <xf numFmtId="1" fontId="20" fillId="0" borderId="51" xfId="1" applyNumberFormat="1" applyFont="1" applyFill="1" applyBorder="1" applyAlignment="1" applyProtection="1">
      <alignment horizontal="center" vertical="center"/>
      <protection locked="0"/>
    </xf>
    <xf numFmtId="1" fontId="20" fillId="0" borderId="28" xfId="1" applyNumberFormat="1" applyFont="1" applyFill="1" applyBorder="1" applyAlignment="1" applyProtection="1">
      <alignment horizontal="center" vertical="center"/>
      <protection locked="0"/>
    </xf>
    <xf numFmtId="1" fontId="20" fillId="0" borderId="103" xfId="1" applyNumberFormat="1" applyFont="1" applyFill="1" applyBorder="1" applyAlignment="1" applyProtection="1">
      <alignment horizontal="center" vertical="center"/>
    </xf>
    <xf numFmtId="1" fontId="20" fillId="0" borderId="68" xfId="1" applyNumberFormat="1" applyFont="1" applyFill="1" applyBorder="1" applyAlignment="1" applyProtection="1">
      <alignment horizontal="center" vertical="center"/>
    </xf>
    <xf numFmtId="0" fontId="20" fillId="0" borderId="26" xfId="1" applyFont="1" applyFill="1" applyBorder="1" applyAlignment="1" applyProtection="1">
      <alignment horizontal="center" vertical="center"/>
      <protection locked="0"/>
    </xf>
    <xf numFmtId="0" fontId="20" fillId="0" borderId="12" xfId="1" applyFont="1" applyFill="1" applyBorder="1" applyAlignment="1" applyProtection="1">
      <alignment horizontal="center" vertical="center"/>
      <protection locked="0"/>
    </xf>
    <xf numFmtId="1" fontId="13" fillId="0" borderId="68" xfId="1" applyNumberFormat="1" applyFont="1" applyFill="1" applyBorder="1" applyAlignment="1" applyProtection="1">
      <alignment horizontal="right" vertical="center"/>
      <protection locked="0"/>
    </xf>
    <xf numFmtId="2" fontId="20" fillId="0" borderId="52" xfId="1" applyNumberFormat="1" applyFont="1" applyFill="1" applyBorder="1" applyAlignment="1" applyProtection="1">
      <alignment horizontal="center" vertical="center"/>
      <protection locked="0"/>
    </xf>
    <xf numFmtId="0" fontId="41" fillId="0" borderId="0" xfId="1" applyFont="1" applyFill="1" applyAlignment="1">
      <alignment vertical="center"/>
    </xf>
    <xf numFmtId="0" fontId="40" fillId="0" borderId="0" xfId="1" applyFont="1" applyFill="1" applyAlignment="1">
      <alignment vertical="center"/>
    </xf>
    <xf numFmtId="0" fontId="2" fillId="0" borderId="0" xfId="1" applyFill="1"/>
    <xf numFmtId="0" fontId="20" fillId="0" borderId="27" xfId="0" applyFont="1" applyFill="1" applyBorder="1" applyProtection="1">
      <protection locked="0"/>
    </xf>
    <xf numFmtId="0" fontId="20" fillId="0" borderId="28" xfId="0" applyFont="1" applyFill="1" applyBorder="1" applyAlignment="1" applyProtection="1">
      <alignment horizontal="left"/>
    </xf>
    <xf numFmtId="0" fontId="13" fillId="0" borderId="28" xfId="0" applyFont="1" applyFill="1" applyBorder="1" applyAlignment="1" applyProtection="1">
      <alignment horizontal="right" vertical="center"/>
    </xf>
    <xf numFmtId="3" fontId="13" fillId="0" borderId="51" xfId="0" applyNumberFormat="1" applyFont="1" applyFill="1" applyBorder="1" applyAlignment="1" applyProtection="1">
      <alignment horizontal="center" vertical="center"/>
    </xf>
    <xf numFmtId="0" fontId="42" fillId="0" borderId="0" xfId="9"/>
    <xf numFmtId="0" fontId="42" fillId="0" borderId="0" xfId="9" applyBorder="1" applyProtection="1">
      <protection locked="0"/>
    </xf>
    <xf numFmtId="0" fontId="42" fillId="0" borderId="0" xfId="9" applyBorder="1" applyAlignment="1" applyProtection="1">
      <alignment horizontal="center"/>
    </xf>
    <xf numFmtId="49" fontId="20" fillId="0" borderId="27" xfId="9" applyNumberFormat="1" applyFont="1" applyBorder="1" applyAlignment="1" applyProtection="1">
      <alignment horizontal="center" vertical="center"/>
    </xf>
    <xf numFmtId="49" fontId="13" fillId="0" borderId="0" xfId="9" quotePrefix="1" applyNumberFormat="1" applyFont="1" applyBorder="1" applyAlignment="1" applyProtection="1">
      <alignment horizontal="left" vertical="center"/>
    </xf>
    <xf numFmtId="49" fontId="13" fillId="0" borderId="0" xfId="9" applyNumberFormat="1" applyFont="1" applyBorder="1" applyAlignment="1" applyProtection="1">
      <alignment horizontal="left" vertical="center"/>
    </xf>
    <xf numFmtId="49" fontId="20" fillId="0" borderId="28" xfId="9" applyNumberFormat="1" applyFont="1" applyBorder="1" applyAlignment="1" applyProtection="1">
      <alignment horizontal="center" vertical="center"/>
    </xf>
    <xf numFmtId="49" fontId="13" fillId="0" borderId="37" xfId="9" applyNumberFormat="1" applyFont="1" applyBorder="1" applyAlignment="1" applyProtection="1">
      <alignment horizontal="right" vertical="center"/>
    </xf>
    <xf numFmtId="0" fontId="20" fillId="0" borderId="46" xfId="9" applyNumberFormat="1" applyFont="1" applyBorder="1" applyAlignment="1" applyProtection="1">
      <alignment horizontal="center" vertical="center"/>
    </xf>
    <xf numFmtId="0" fontId="20" fillId="0" borderId="47" xfId="9" applyNumberFormat="1" applyFont="1" applyBorder="1" applyAlignment="1" applyProtection="1">
      <alignment horizontal="center" vertical="center"/>
    </xf>
    <xf numFmtId="49" fontId="20" fillId="0" borderId="7" xfId="9" applyNumberFormat="1" applyFont="1" applyBorder="1" applyAlignment="1" applyProtection="1">
      <alignment horizontal="center" vertical="center"/>
    </xf>
    <xf numFmtId="1" fontId="20" fillId="0" borderId="28" xfId="9" applyNumberFormat="1" applyFont="1" applyBorder="1" applyAlignment="1" applyProtection="1">
      <alignment horizontal="center" vertical="center"/>
    </xf>
    <xf numFmtId="1" fontId="20" fillId="0" borderId="7" xfId="9" applyNumberFormat="1" applyFont="1" applyBorder="1" applyAlignment="1" applyProtection="1">
      <alignment horizontal="center" vertical="center"/>
    </xf>
    <xf numFmtId="49" fontId="20" fillId="0" borderId="44" xfId="9" quotePrefix="1" applyNumberFormat="1" applyFont="1" applyBorder="1" applyAlignment="1" applyProtection="1">
      <alignment horizontal="center" vertical="center"/>
    </xf>
    <xf numFmtId="0" fontId="20" fillId="0" borderId="38" xfId="9" applyNumberFormat="1" applyFont="1" applyBorder="1" applyAlignment="1" applyProtection="1">
      <alignment horizontal="center" vertical="center"/>
    </xf>
    <xf numFmtId="49" fontId="20" fillId="0" borderId="46" xfId="9" applyNumberFormat="1" applyFont="1" applyBorder="1" applyAlignment="1" applyProtection="1">
      <alignment horizontal="center" vertical="center"/>
    </xf>
    <xf numFmtId="0" fontId="20" fillId="0" borderId="98" xfId="9" applyNumberFormat="1" applyFont="1" applyBorder="1" applyAlignment="1" applyProtection="1">
      <alignment horizontal="center" vertical="center"/>
      <protection locked="0"/>
    </xf>
    <xf numFmtId="1" fontId="20" fillId="0" borderId="46" xfId="9" applyNumberFormat="1" applyFont="1" applyBorder="1" applyAlignment="1" applyProtection="1">
      <alignment horizontal="center" vertical="center"/>
    </xf>
    <xf numFmtId="1" fontId="20" fillId="0" borderId="11" xfId="9" applyNumberFormat="1" applyFont="1" applyBorder="1" applyAlignment="1" applyProtection="1">
      <alignment horizontal="center" vertical="center"/>
    </xf>
    <xf numFmtId="49" fontId="20" fillId="0" borderId="45" xfId="9" quotePrefix="1" applyNumberFormat="1" applyFont="1" applyBorder="1" applyAlignment="1" applyProtection="1">
      <alignment horizontal="center" vertical="center"/>
    </xf>
    <xf numFmtId="49" fontId="20" fillId="0" borderId="51" xfId="9" applyNumberFormat="1" applyFont="1" applyBorder="1" applyAlignment="1" applyProtection="1">
      <alignment horizontal="center" vertical="center"/>
    </xf>
    <xf numFmtId="49" fontId="20" fillId="0" borderId="40" xfId="9" applyNumberFormat="1" applyFont="1" applyBorder="1" applyAlignment="1" applyProtection="1">
      <alignment horizontal="center" vertical="center"/>
    </xf>
    <xf numFmtId="49" fontId="20" fillId="0" borderId="41" xfId="9" applyNumberFormat="1" applyFont="1" applyBorder="1" applyAlignment="1" applyProtection="1">
      <alignment horizontal="center" vertical="center"/>
    </xf>
    <xf numFmtId="49" fontId="20" fillId="0" borderId="52" xfId="9" applyNumberFormat="1" applyFont="1" applyBorder="1" applyAlignment="1" applyProtection="1">
      <alignment horizontal="center" vertical="center"/>
    </xf>
    <xf numFmtId="1" fontId="20" fillId="0" borderId="51" xfId="9" applyNumberFormat="1" applyFont="1" applyBorder="1" applyAlignment="1" applyProtection="1">
      <alignment horizontal="center" vertical="center"/>
    </xf>
    <xf numFmtId="1" fontId="20" fillId="0" borderId="40" xfId="9" applyNumberFormat="1" applyFont="1" applyBorder="1" applyAlignment="1" applyProtection="1">
      <alignment horizontal="center" vertical="center"/>
    </xf>
    <xf numFmtId="1" fontId="20" fillId="0" borderId="41" xfId="9" applyNumberFormat="1" applyFont="1" applyBorder="1" applyAlignment="1" applyProtection="1">
      <alignment horizontal="center" vertical="center"/>
    </xf>
    <xf numFmtId="0" fontId="20" fillId="0" borderId="41" xfId="9" applyNumberFormat="1" applyFont="1" applyBorder="1" applyAlignment="1" applyProtection="1">
      <alignment horizontal="center" vertical="center"/>
    </xf>
    <xf numFmtId="3" fontId="20" fillId="0" borderId="52" xfId="9" applyNumberFormat="1" applyFont="1" applyBorder="1" applyAlignment="1" applyProtection="1">
      <alignment horizontal="center" vertical="center"/>
    </xf>
    <xf numFmtId="3" fontId="20" fillId="0" borderId="11" xfId="9" applyNumberFormat="1" applyFont="1" applyBorder="1" applyAlignment="1" applyProtection="1">
      <alignment horizontal="center" vertical="center"/>
    </xf>
    <xf numFmtId="3" fontId="20" fillId="0" borderId="104" xfId="9" applyNumberFormat="1" applyFont="1" applyBorder="1" applyAlignment="1" applyProtection="1">
      <alignment horizontal="center" vertical="center"/>
    </xf>
    <xf numFmtId="3" fontId="20" fillId="0" borderId="6" xfId="9" applyNumberFormat="1" applyFont="1" applyBorder="1" applyAlignment="1" applyProtection="1">
      <alignment horizontal="center" vertical="center"/>
    </xf>
    <xf numFmtId="3" fontId="13" fillId="0" borderId="40" xfId="9" applyNumberFormat="1" applyFont="1" applyBorder="1" applyAlignment="1" applyProtection="1">
      <alignment horizontal="center" vertical="center"/>
    </xf>
    <xf numFmtId="0" fontId="20" fillId="0" borderId="6" xfId="9" applyNumberFormat="1" applyFont="1" applyBorder="1" applyAlignment="1" applyProtection="1">
      <alignment horizontal="center" vertical="center"/>
      <protection locked="0"/>
    </xf>
    <xf numFmtId="0" fontId="20" fillId="0" borderId="48" xfId="9" applyNumberFormat="1" applyFont="1" applyBorder="1" applyAlignment="1" applyProtection="1">
      <alignment horizontal="center" vertical="center"/>
    </xf>
    <xf numFmtId="0" fontId="5" fillId="0" borderId="0" xfId="9" applyNumberFormat="1" applyFont="1" applyBorder="1" applyAlignment="1" applyProtection="1">
      <alignment horizontal="center" vertical="center"/>
      <protection locked="0"/>
    </xf>
    <xf numFmtId="0" fontId="20" fillId="0" borderId="27" xfId="9" applyNumberFormat="1" applyFont="1" applyBorder="1" applyAlignment="1" applyProtection="1">
      <alignment horizontal="center" vertical="center"/>
    </xf>
    <xf numFmtId="0" fontId="20" fillId="0" borderId="28" xfId="9" applyNumberFormat="1" applyFont="1" applyBorder="1" applyAlignment="1" applyProtection="1">
      <alignment horizontal="center" vertical="center"/>
    </xf>
    <xf numFmtId="0" fontId="20" fillId="0" borderId="63" xfId="9" applyNumberFormat="1" applyFont="1" applyBorder="1" applyAlignment="1" applyProtection="1">
      <alignment horizontal="center" vertical="center"/>
    </xf>
    <xf numFmtId="0" fontId="20" fillId="0" borderId="58" xfId="9" applyNumberFormat="1" applyFont="1" applyBorder="1" applyAlignment="1" applyProtection="1">
      <alignment horizontal="center" vertical="center"/>
    </xf>
    <xf numFmtId="0" fontId="20" fillId="0" borderId="8" xfId="9" applyNumberFormat="1" applyFont="1" applyBorder="1" applyAlignment="1" applyProtection="1">
      <alignment horizontal="center" vertical="center"/>
    </xf>
    <xf numFmtId="0" fontId="20" fillId="0" borderId="26" xfId="9" quotePrefix="1" applyNumberFormat="1" applyFont="1" applyBorder="1" applyAlignment="1" applyProtection="1">
      <alignment horizontal="center" vertical="center"/>
    </xf>
    <xf numFmtId="0" fontId="20" fillId="0" borderId="11" xfId="9" applyNumberFormat="1" applyFont="1" applyBorder="1" applyAlignment="1" applyProtection="1">
      <alignment horizontal="center" vertical="center"/>
    </xf>
    <xf numFmtId="0" fontId="20" fillId="0" borderId="12" xfId="9" applyNumberFormat="1" applyFont="1" applyBorder="1" applyAlignment="1" applyProtection="1">
      <alignment horizontal="center" vertical="center"/>
    </xf>
    <xf numFmtId="0" fontId="36" fillId="0" borderId="61" xfId="0" applyFont="1" applyFill="1" applyBorder="1" applyAlignment="1" applyProtection="1">
      <alignment horizontal="center" vertical="center"/>
      <protection locked="0"/>
    </xf>
    <xf numFmtId="0" fontId="36" fillId="0" borderId="69" xfId="0" applyFont="1" applyFill="1" applyBorder="1" applyAlignment="1" applyProtection="1">
      <alignment horizontal="center" vertical="center"/>
      <protection locked="0"/>
    </xf>
    <xf numFmtId="0" fontId="36" fillId="0" borderId="68" xfId="0" applyFont="1" applyFill="1" applyBorder="1" applyAlignment="1" applyProtection="1">
      <alignment horizontal="center" vertical="center"/>
      <protection locked="0"/>
    </xf>
    <xf numFmtId="0" fontId="4" fillId="0" borderId="61" xfId="0" applyFont="1" applyFill="1" applyBorder="1" applyAlignment="1" applyProtection="1">
      <alignment horizontal="center" vertical="center"/>
      <protection locked="0"/>
    </xf>
    <xf numFmtId="0" fontId="4" fillId="0" borderId="68"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protection locked="0"/>
    </xf>
    <xf numFmtId="0" fontId="37" fillId="0" borderId="0" xfId="0" applyFont="1" applyFill="1" applyAlignment="1" applyProtection="1">
      <alignment horizontal="center" vertical="top"/>
      <protection locked="0"/>
    </xf>
    <xf numFmtId="165" fontId="38" fillId="0" borderId="44" xfId="0" applyNumberFormat="1" applyFont="1" applyBorder="1" applyAlignment="1">
      <alignment horizontal="right" vertical="center"/>
    </xf>
    <xf numFmtId="165" fontId="38" fillId="0" borderId="47" xfId="0" applyNumberFormat="1" applyFont="1" applyBorder="1" applyAlignment="1">
      <alignment horizontal="right" vertical="center"/>
    </xf>
    <xf numFmtId="0" fontId="38" fillId="0" borderId="110" xfId="0" applyFont="1" applyBorder="1" applyAlignment="1">
      <alignment horizontal="center" vertical="center"/>
    </xf>
    <xf numFmtId="0" fontId="38" fillId="0" borderId="47" xfId="0" applyFont="1" applyBorder="1" applyAlignment="1">
      <alignment horizontal="center" vertical="center"/>
    </xf>
    <xf numFmtId="165" fontId="38" fillId="0" borderId="22" xfId="0" applyNumberFormat="1" applyFont="1" applyBorder="1" applyAlignment="1">
      <alignment horizontal="right" vertical="center"/>
    </xf>
    <xf numFmtId="165" fontId="38" fillId="0" borderId="19" xfId="0" applyNumberFormat="1" applyFont="1" applyBorder="1" applyAlignment="1">
      <alignment horizontal="right" vertical="center"/>
    </xf>
    <xf numFmtId="165" fontId="0" fillId="0" borderId="44" xfId="0" applyNumberFormat="1" applyBorder="1" applyAlignment="1">
      <alignment horizontal="right" vertical="center"/>
    </xf>
    <xf numFmtId="165" fontId="0" fillId="0" borderId="47" xfId="0" applyNumberFormat="1" applyBorder="1" applyAlignment="1">
      <alignment horizontal="right" vertical="center"/>
    </xf>
    <xf numFmtId="0" fontId="27" fillId="0" borderId="36" xfId="0" applyFont="1" applyBorder="1" applyAlignment="1">
      <alignment horizontal="center" vertical="center" wrapText="1"/>
    </xf>
    <xf numFmtId="0" fontId="27" fillId="0" borderId="19" xfId="0" applyFont="1" applyBorder="1" applyAlignment="1">
      <alignment horizontal="center" vertical="center" wrapText="1"/>
    </xf>
    <xf numFmtId="0" fontId="3" fillId="0" borderId="0" xfId="0" applyFont="1" applyBorder="1" applyAlignment="1">
      <alignment horizont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5" fillId="0" borderId="11" xfId="0" applyFont="1" applyBorder="1" applyAlignment="1">
      <alignment horizontal="center" vertical="center"/>
    </xf>
    <xf numFmtId="0" fontId="12" fillId="0" borderId="1" xfId="0" applyFont="1" applyBorder="1" applyAlignment="1">
      <alignment horizontal="right" vertical="center"/>
    </xf>
    <xf numFmtId="0" fontId="0" fillId="0" borderId="2" xfId="0" applyBorder="1" applyAlignment="1">
      <alignment horizontal="right" vertical="center"/>
    </xf>
    <xf numFmtId="49" fontId="2" fillId="0" borderId="3" xfId="0" applyNumberFormat="1" applyFont="1" applyBorder="1" applyAlignment="1">
      <alignment horizontal="center" vertical="center"/>
    </xf>
    <xf numFmtId="0" fontId="2" fillId="0" borderId="3" xfId="0" applyFont="1" applyBorder="1" applyAlignment="1">
      <alignment horizontal="center" vertical="center"/>
    </xf>
    <xf numFmtId="0" fontId="23" fillId="0" borderId="3" xfId="0" applyFont="1" applyBorder="1" applyAlignment="1">
      <alignment horizontal="center" vertical="center"/>
    </xf>
    <xf numFmtId="0" fontId="3" fillId="0" borderId="78" xfId="0" applyFont="1" applyBorder="1" applyAlignment="1">
      <alignment horizontal="center"/>
    </xf>
    <xf numFmtId="0" fontId="3" fillId="0" borderId="2" xfId="0" applyFont="1" applyBorder="1" applyAlignment="1">
      <alignment horizontal="center"/>
    </xf>
    <xf numFmtId="0" fontId="3" fillId="0" borderId="75" xfId="0" applyFont="1" applyBorder="1" applyAlignment="1">
      <alignment horizontal="center"/>
    </xf>
    <xf numFmtId="0" fontId="12" fillId="0" borderId="5" xfId="0" applyFont="1" applyBorder="1" applyAlignment="1">
      <alignment horizontal="right" vertical="center"/>
    </xf>
    <xf numFmtId="0" fontId="12" fillId="0" borderId="0" xfId="0" applyFont="1" applyBorder="1" applyAlignment="1">
      <alignment horizontal="right" vertical="center"/>
    </xf>
    <xf numFmtId="49"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3" fillId="0" borderId="7" xfId="0" applyFont="1" applyBorder="1" applyAlignment="1">
      <alignment horizontal="center" vertical="center"/>
    </xf>
    <xf numFmtId="0" fontId="24" fillId="0" borderId="11" xfId="0" applyFont="1" applyBorder="1" applyAlignment="1">
      <alignment horizontal="left" vertical="center" wrapText="1"/>
    </xf>
    <xf numFmtId="0" fontId="24" fillId="0" borderId="9" xfId="0" applyFont="1" applyBorder="1" applyAlignment="1">
      <alignment horizontal="left" vertical="center" wrapText="1"/>
    </xf>
    <xf numFmtId="0" fontId="12" fillId="0" borderId="80" xfId="0" applyFont="1" applyBorder="1" applyAlignment="1">
      <alignment horizontal="center" vertical="center" wrapText="1"/>
    </xf>
    <xf numFmtId="0" fontId="12" fillId="0" borderId="54" xfId="0" applyFont="1" applyBorder="1" applyAlignment="1">
      <alignment horizontal="center" vertical="center" wrapText="1"/>
    </xf>
    <xf numFmtId="165" fontId="12" fillId="0" borderId="14" xfId="0" applyNumberFormat="1" applyFont="1" applyBorder="1" applyAlignment="1">
      <alignment horizontal="center" vertical="center"/>
    </xf>
    <xf numFmtId="165" fontId="12" fillId="0" borderId="34" xfId="0" applyNumberFormat="1" applyFont="1" applyBorder="1" applyAlignment="1">
      <alignment horizontal="center" vertical="center"/>
    </xf>
    <xf numFmtId="0" fontId="12" fillId="0" borderId="14" xfId="0" applyFont="1" applyBorder="1" applyAlignment="1">
      <alignment horizontal="center" vertical="center"/>
    </xf>
    <xf numFmtId="0" fontId="12" fillId="0" borderId="34" xfId="0" applyFont="1" applyBorder="1" applyAlignment="1">
      <alignment horizontal="center" vertical="center"/>
    </xf>
    <xf numFmtId="0" fontId="12" fillId="0" borderId="14"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65" xfId="0" applyFont="1" applyBorder="1" applyAlignment="1">
      <alignment horizontal="center" vertical="center"/>
    </xf>
    <xf numFmtId="0" fontId="12" fillId="0" borderId="28" xfId="0" applyFont="1" applyBorder="1" applyAlignment="1">
      <alignment horizontal="center" vertical="center"/>
    </xf>
    <xf numFmtId="0" fontId="12" fillId="0" borderId="50" xfId="0" applyFont="1" applyBorder="1" applyAlignment="1">
      <alignment horizontal="center" vertical="center"/>
    </xf>
    <xf numFmtId="0" fontId="12" fillId="0" borderId="24" xfId="0" applyFont="1" applyBorder="1" applyAlignment="1">
      <alignment horizontal="center" vertical="center"/>
    </xf>
    <xf numFmtId="0" fontId="12" fillId="0" borderId="11" xfId="0" applyFont="1" applyBorder="1" applyAlignment="1">
      <alignment horizontal="center" vertical="center"/>
    </xf>
    <xf numFmtId="0" fontId="12" fillId="0" borderId="9" xfId="0" applyFont="1" applyBorder="1" applyAlignment="1">
      <alignment horizontal="center" vertical="center"/>
    </xf>
    <xf numFmtId="0" fontId="20" fillId="0" borderId="26" xfId="0" applyFont="1" applyFill="1" applyBorder="1" applyAlignment="1" applyProtection="1">
      <alignment horizontal="left" vertical="center" wrapText="1"/>
      <protection locked="0"/>
    </xf>
    <xf numFmtId="0" fontId="20" fillId="0" borderId="11" xfId="0" applyFont="1" applyFill="1" applyBorder="1" applyAlignment="1" applyProtection="1">
      <alignment horizontal="left" vertical="center" wrapText="1"/>
      <protection locked="0"/>
    </xf>
    <xf numFmtId="0" fontId="20" fillId="0" borderId="12" xfId="0" applyFont="1" applyFill="1" applyBorder="1" applyAlignment="1" applyProtection="1">
      <alignment horizontal="left" vertical="center" wrapText="1"/>
      <protection locked="0"/>
    </xf>
    <xf numFmtId="0" fontId="20" fillId="0" borderId="61" xfId="0" applyFont="1" applyFill="1" applyBorder="1" applyAlignment="1" applyProtection="1">
      <alignment horizontal="center" vertical="center" wrapText="1"/>
      <protection locked="0"/>
    </xf>
    <xf numFmtId="0" fontId="20" fillId="0" borderId="69" xfId="0" applyFont="1" applyFill="1" applyBorder="1" applyAlignment="1" applyProtection="1">
      <alignment horizontal="center" vertical="center" wrapText="1"/>
      <protection locked="0"/>
    </xf>
    <xf numFmtId="0" fontId="20" fillId="0" borderId="68" xfId="0" applyFont="1" applyFill="1" applyBorder="1" applyAlignment="1" applyProtection="1">
      <alignment horizontal="center" vertical="center" wrapText="1"/>
      <protection locked="0"/>
    </xf>
    <xf numFmtId="0" fontId="13" fillId="0" borderId="61" xfId="0" applyFont="1" applyFill="1" applyBorder="1" applyAlignment="1">
      <alignment horizontal="center" vertical="center"/>
    </xf>
    <xf numFmtId="0" fontId="13" fillId="0" borderId="69" xfId="0" applyFont="1" applyFill="1" applyBorder="1" applyAlignment="1">
      <alignment horizontal="center" vertical="center"/>
    </xf>
    <xf numFmtId="0" fontId="13" fillId="0" borderId="68" xfId="0" applyFont="1" applyFill="1" applyBorder="1" applyAlignment="1">
      <alignment horizontal="center" vertical="center"/>
    </xf>
    <xf numFmtId="0" fontId="20" fillId="0" borderId="44" xfId="0" applyFont="1" applyFill="1" applyBorder="1" applyAlignment="1">
      <alignment horizontal="right" vertical="center"/>
    </xf>
    <xf numFmtId="0" fontId="20" fillId="0" borderId="7" xfId="0" applyFont="1" applyFill="1" applyBorder="1" applyAlignment="1">
      <alignment horizontal="right" vertical="center"/>
    </xf>
    <xf numFmtId="0" fontId="13" fillId="0" borderId="61" xfId="0" applyFont="1" applyFill="1" applyBorder="1" applyAlignment="1" applyProtection="1">
      <alignment horizontal="center"/>
      <protection locked="0"/>
    </xf>
    <xf numFmtId="0" fontId="13" fillId="0" borderId="69" xfId="0" applyFont="1" applyFill="1" applyBorder="1" applyAlignment="1" applyProtection="1">
      <alignment horizontal="center"/>
      <protection locked="0"/>
    </xf>
    <xf numFmtId="0" fontId="13" fillId="0" borderId="68" xfId="0" applyFont="1" applyFill="1" applyBorder="1" applyAlignment="1" applyProtection="1">
      <alignment horizontal="center"/>
      <protection locked="0"/>
    </xf>
    <xf numFmtId="0" fontId="13" fillId="0" borderId="61" xfId="0" applyFont="1" applyFill="1" applyBorder="1" applyAlignment="1" applyProtection="1">
      <alignment horizontal="right"/>
      <protection locked="0"/>
    </xf>
    <xf numFmtId="0" fontId="13" fillId="0" borderId="69" xfId="0" applyFont="1" applyFill="1" applyBorder="1" applyAlignment="1" applyProtection="1">
      <alignment horizontal="right"/>
      <protection locked="0"/>
    </xf>
    <xf numFmtId="0" fontId="13" fillId="0" borderId="68" xfId="0" applyFont="1" applyFill="1" applyBorder="1" applyAlignment="1" applyProtection="1">
      <alignment horizontal="right"/>
      <protection locked="0"/>
    </xf>
    <xf numFmtId="0" fontId="20" fillId="0" borderId="22" xfId="0" applyFont="1" applyFill="1" applyBorder="1" applyAlignment="1">
      <alignment horizontal="right" vertical="center"/>
    </xf>
    <xf numFmtId="0" fontId="20" fillId="0" borderId="20" xfId="0" applyFont="1" applyFill="1" applyBorder="1" applyAlignment="1">
      <alignment horizontal="right" vertical="center"/>
    </xf>
    <xf numFmtId="0" fontId="20" fillId="0" borderId="109" xfId="0" applyFont="1" applyFill="1" applyBorder="1" applyAlignment="1">
      <alignment horizontal="right" vertical="center"/>
    </xf>
    <xf numFmtId="49" fontId="13" fillId="0" borderId="51" xfId="0" applyNumberFormat="1" applyFont="1" applyFill="1" applyBorder="1" applyAlignment="1" applyProtection="1">
      <alignment horizontal="center" vertical="center" wrapText="1"/>
    </xf>
    <xf numFmtId="49" fontId="13" fillId="0" borderId="16"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protection locked="0"/>
    </xf>
    <xf numFmtId="0" fontId="35" fillId="0" borderId="0" xfId="0" applyFont="1" applyFill="1" applyBorder="1" applyAlignment="1" applyProtection="1">
      <alignment horizontal="center" vertical="center"/>
      <protection locked="0"/>
    </xf>
    <xf numFmtId="49" fontId="13" fillId="0" borderId="28" xfId="0" applyNumberFormat="1" applyFont="1" applyFill="1" applyBorder="1" applyAlignment="1" applyProtection="1">
      <alignment horizontal="center" vertical="center" wrapText="1"/>
    </xf>
    <xf numFmtId="49" fontId="13" fillId="0" borderId="0" xfId="0" applyNumberFormat="1"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protection locked="0"/>
    </xf>
    <xf numFmtId="0" fontId="13" fillId="0" borderId="0" xfId="0" applyFont="1" applyFill="1" applyBorder="1" applyAlignment="1" applyProtection="1">
      <alignment horizontal="center"/>
      <protection locked="0"/>
    </xf>
    <xf numFmtId="0" fontId="34" fillId="0" borderId="0" xfId="0" applyFont="1" applyFill="1" applyBorder="1" applyAlignment="1" applyProtection="1">
      <alignment horizontal="center"/>
      <protection locked="0"/>
    </xf>
    <xf numFmtId="0" fontId="18" fillId="0" borderId="0" xfId="0" applyFont="1" applyFill="1" applyBorder="1" applyAlignment="1">
      <alignment horizontal="left" vertical="top" wrapText="1"/>
    </xf>
    <xf numFmtId="0" fontId="20" fillId="0" borderId="0" xfId="0" applyFont="1" applyFill="1" applyBorder="1" applyAlignment="1">
      <alignment horizontal="center" vertical="center"/>
    </xf>
    <xf numFmtId="0" fontId="13" fillId="0" borderId="0" xfId="0" applyFont="1" applyFill="1" applyBorder="1" applyAlignment="1" applyProtection="1">
      <alignment horizontal="center" vertical="center"/>
    </xf>
    <xf numFmtId="0" fontId="13" fillId="0" borderId="0" xfId="0" applyFont="1" applyFill="1" applyBorder="1" applyAlignment="1" applyProtection="1">
      <alignment horizontal="center"/>
    </xf>
    <xf numFmtId="0" fontId="20" fillId="0" borderId="0" xfId="0" applyFont="1" applyFill="1" applyBorder="1" applyAlignment="1">
      <alignment horizontal="center"/>
    </xf>
    <xf numFmtId="0" fontId="11" fillId="0" borderId="0" xfId="0" applyFont="1" applyFill="1" applyBorder="1" applyAlignment="1" applyProtection="1">
      <alignment horizontal="center"/>
      <protection locked="0"/>
    </xf>
    <xf numFmtId="0" fontId="11" fillId="0" borderId="0" xfId="0" applyFont="1" applyFill="1" applyBorder="1" applyAlignment="1" applyProtection="1">
      <alignment horizontal="center" vertical="top"/>
      <protection locked="0"/>
    </xf>
    <xf numFmtId="0" fontId="11" fillId="0" borderId="0" xfId="0" applyFont="1" applyBorder="1" applyAlignment="1" applyProtection="1">
      <alignment horizontal="center" vertical="center"/>
      <protection locked="0"/>
    </xf>
    <xf numFmtId="0" fontId="33" fillId="0" borderId="0" xfId="0" applyFont="1" applyBorder="1" applyAlignment="1" applyProtection="1">
      <alignment horizontal="center" vertical="center"/>
      <protection locked="0"/>
    </xf>
    <xf numFmtId="49" fontId="13" fillId="0" borderId="51" xfId="0" applyNumberFormat="1" applyFont="1" applyBorder="1" applyAlignment="1" applyProtection="1">
      <alignment horizontal="center" vertical="center" wrapText="1"/>
    </xf>
    <xf numFmtId="49" fontId="13" fillId="0" borderId="16" xfId="0" applyNumberFormat="1" applyFont="1" applyBorder="1" applyAlignment="1" applyProtection="1">
      <alignment horizontal="center" vertical="center" wrapText="1"/>
    </xf>
    <xf numFmtId="49" fontId="13" fillId="0" borderId="52" xfId="0" applyNumberFormat="1" applyFont="1" applyBorder="1" applyAlignment="1" applyProtection="1">
      <alignment horizontal="center" vertical="center" wrapText="1"/>
    </xf>
    <xf numFmtId="0" fontId="13" fillId="0" borderId="51" xfId="0" applyFont="1" applyBorder="1" applyAlignment="1" applyProtection="1">
      <alignment horizontal="center" vertical="center" wrapText="1"/>
    </xf>
    <xf numFmtId="0" fontId="13" fillId="0" borderId="16" xfId="0" applyFont="1" applyBorder="1" applyAlignment="1" applyProtection="1">
      <alignment horizontal="center" vertical="center" wrapText="1"/>
    </xf>
    <xf numFmtId="0" fontId="13" fillId="0" borderId="52" xfId="0" applyFont="1" applyBorder="1" applyAlignment="1" applyProtection="1">
      <alignment horizontal="center" vertical="center" wrapText="1"/>
    </xf>
    <xf numFmtId="0" fontId="14" fillId="0" borderId="0" xfId="0" applyFont="1" applyFill="1" applyBorder="1" applyAlignment="1" applyProtection="1">
      <alignment horizontal="center" vertical="center"/>
      <protection locked="0"/>
    </xf>
    <xf numFmtId="0" fontId="14" fillId="0" borderId="0" xfId="0" applyFont="1" applyBorder="1" applyAlignment="1" applyProtection="1">
      <alignment horizontal="center" vertical="center"/>
    </xf>
    <xf numFmtId="0" fontId="14" fillId="0" borderId="0" xfId="0" applyFont="1" applyBorder="1" applyAlignment="1" applyProtection="1">
      <alignment horizontal="center"/>
    </xf>
    <xf numFmtId="0" fontId="20" fillId="0" borderId="0" xfId="0" applyFont="1" applyBorder="1" applyAlignment="1">
      <alignment horizontal="center"/>
    </xf>
    <xf numFmtId="0" fontId="14" fillId="0" borderId="0" xfId="0" applyFont="1" applyBorder="1" applyAlignment="1" applyProtection="1">
      <alignment horizontal="center"/>
      <protection locked="0"/>
    </xf>
    <xf numFmtId="0" fontId="14" fillId="0" borderId="0" xfId="0" applyFont="1" applyBorder="1" applyAlignment="1" applyProtection="1">
      <alignment horizontal="center" vertical="center"/>
      <protection locked="0"/>
    </xf>
    <xf numFmtId="0" fontId="0" fillId="0" borderId="0" xfId="0" applyBorder="1" applyAlignment="1" applyProtection="1">
      <alignment horizontal="center"/>
      <protection locked="0"/>
    </xf>
    <xf numFmtId="0" fontId="15" fillId="0" borderId="0" xfId="0" applyFont="1" applyBorder="1" applyAlignment="1" applyProtection="1">
      <alignment horizontal="center"/>
    </xf>
    <xf numFmtId="0" fontId="13" fillId="0" borderId="16" xfId="0" applyFont="1" applyBorder="1" applyAlignment="1" applyProtection="1">
      <alignment horizontal="center" vertical="center"/>
    </xf>
    <xf numFmtId="0" fontId="13" fillId="0" borderId="52" xfId="0" applyFont="1" applyBorder="1" applyAlignment="1" applyProtection="1">
      <alignment horizontal="center" vertical="center"/>
    </xf>
    <xf numFmtId="49" fontId="13" fillId="0" borderId="52" xfId="0" applyNumberFormat="1" applyFont="1" applyFill="1" applyBorder="1" applyAlignment="1" applyProtection="1">
      <alignment horizontal="center" vertical="center" wrapText="1"/>
    </xf>
    <xf numFmtId="0" fontId="13" fillId="0" borderId="51" xfId="0" applyFont="1" applyFill="1" applyBorder="1" applyAlignment="1" applyProtection="1">
      <alignment horizontal="center" vertical="center"/>
    </xf>
    <xf numFmtId="0" fontId="13" fillId="0" borderId="52" xfId="0" applyFont="1" applyFill="1" applyBorder="1" applyAlignment="1" applyProtection="1">
      <alignment horizontal="center" vertical="center"/>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1" xfId="1" applyFont="1" applyFill="1" applyBorder="1" applyAlignment="1" applyProtection="1">
      <alignment horizontal="center" vertical="center" wrapText="1"/>
      <protection locked="0"/>
    </xf>
    <xf numFmtId="0" fontId="20" fillId="0" borderId="52" xfId="1" applyFont="1" applyFill="1" applyBorder="1" applyAlignment="1">
      <alignment horizontal="center" vertical="center" wrapText="1"/>
    </xf>
    <xf numFmtId="0" fontId="13" fillId="0" borderId="27" xfId="1" applyFont="1" applyFill="1" applyBorder="1" applyAlignment="1" applyProtection="1">
      <alignment horizontal="center" vertical="center" wrapText="1"/>
      <protection locked="0"/>
    </xf>
    <xf numFmtId="0" fontId="20" fillId="0" borderId="26" xfId="1" applyFont="1" applyFill="1" applyBorder="1" applyAlignment="1">
      <alignment horizontal="center" vertical="center" wrapText="1"/>
    </xf>
    <xf numFmtId="0" fontId="13" fillId="0" borderId="28" xfId="1" applyFont="1" applyFill="1" applyBorder="1" applyAlignment="1" applyProtection="1">
      <alignment horizontal="center" vertical="center" wrapText="1"/>
      <protection locked="0"/>
    </xf>
    <xf numFmtId="0" fontId="20" fillId="0" borderId="11" xfId="1" applyFont="1" applyFill="1" applyBorder="1" applyAlignment="1">
      <alignment horizontal="center" vertical="center" wrapText="1"/>
    </xf>
    <xf numFmtId="0" fontId="13" fillId="0" borderId="63" xfId="1" applyFont="1" applyFill="1" applyBorder="1" applyAlignment="1" applyProtection="1">
      <alignment horizontal="center" vertical="center" wrapText="1"/>
      <protection locked="0"/>
    </xf>
    <xf numFmtId="0" fontId="20" fillId="0" borderId="12" xfId="1" applyFont="1" applyFill="1" applyBorder="1" applyAlignment="1">
      <alignment horizontal="center" vertical="center" wrapText="1"/>
    </xf>
    <xf numFmtId="49" fontId="13" fillId="0" borderId="0" xfId="9" quotePrefix="1" applyNumberFormat="1" applyFont="1" applyBorder="1" applyAlignment="1" applyProtection="1">
      <alignment horizontal="left" vertical="top" wrapText="1"/>
    </xf>
    <xf numFmtId="49" fontId="13" fillId="0" borderId="0" xfId="9" quotePrefix="1" applyNumberFormat="1" applyFont="1" applyBorder="1" applyAlignment="1" applyProtection="1">
      <alignment horizontal="left" vertical="top"/>
    </xf>
    <xf numFmtId="49" fontId="20" fillId="2" borderId="22" xfId="0" applyNumberFormat="1" applyFont="1" applyFill="1" applyBorder="1" applyAlignment="1" applyProtection="1">
      <alignment horizontal="center" vertical="center"/>
    </xf>
    <xf numFmtId="49" fontId="20" fillId="2" borderId="20" xfId="0" applyNumberFormat="1" applyFont="1" applyFill="1" applyBorder="1" applyAlignment="1">
      <alignment horizontal="center" vertical="center"/>
    </xf>
    <xf numFmtId="49" fontId="20" fillId="2" borderId="19" xfId="0" applyNumberFormat="1" applyFont="1" applyFill="1" applyBorder="1" applyAlignment="1">
      <alignment horizontal="center" vertical="center"/>
    </xf>
    <xf numFmtId="49" fontId="20" fillId="2" borderId="36" xfId="0" applyNumberFormat="1" applyFont="1" applyFill="1" applyBorder="1" applyAlignment="1" applyProtection="1">
      <alignment horizontal="center" vertical="center"/>
      <protection locked="0"/>
    </xf>
    <xf numFmtId="49" fontId="20" fillId="2" borderId="19" xfId="0" applyNumberFormat="1" applyFont="1" applyFill="1" applyBorder="1" applyAlignment="1" applyProtection="1">
      <alignment horizontal="center" vertical="center"/>
      <protection locked="0"/>
    </xf>
    <xf numFmtId="49" fontId="20" fillId="2" borderId="44" xfId="0" applyNumberFormat="1" applyFont="1" applyFill="1" applyBorder="1" applyAlignment="1" applyProtection="1">
      <alignment horizontal="center" vertical="center"/>
    </xf>
    <xf numFmtId="49" fontId="20" fillId="2" borderId="7" xfId="0" applyNumberFormat="1" applyFont="1" applyFill="1" applyBorder="1" applyAlignment="1" applyProtection="1">
      <alignment horizontal="center" vertical="center"/>
    </xf>
    <xf numFmtId="49" fontId="20" fillId="2" borderId="47" xfId="0" applyNumberFormat="1" applyFont="1" applyFill="1" applyBorder="1" applyAlignment="1" applyProtection="1">
      <alignment horizontal="center" vertical="center"/>
    </xf>
    <xf numFmtId="49" fontId="11" fillId="2" borderId="0" xfId="0" applyNumberFormat="1" applyFont="1" applyFill="1" applyBorder="1" applyAlignment="1" applyProtection="1">
      <alignment horizontal="center"/>
      <protection locked="0"/>
    </xf>
    <xf numFmtId="49" fontId="11" fillId="0" borderId="0" xfId="0" applyNumberFormat="1" applyFont="1" applyBorder="1" applyAlignment="1" applyProtection="1">
      <alignment horizontal="center"/>
      <protection locked="0"/>
    </xf>
    <xf numFmtId="49" fontId="0" fillId="2" borderId="0" xfId="0" applyNumberFormat="1" applyFill="1" applyAlignment="1">
      <alignment horizontal="center"/>
    </xf>
    <xf numFmtId="49" fontId="13" fillId="2" borderId="51" xfId="0" applyNumberFormat="1" applyFont="1" applyFill="1" applyBorder="1" applyAlignment="1" applyProtection="1">
      <alignment horizontal="center" vertical="center" wrapText="1"/>
    </xf>
    <xf numFmtId="49" fontId="13" fillId="2" borderId="16" xfId="0" applyNumberFormat="1" applyFont="1" applyFill="1" applyBorder="1" applyAlignment="1" applyProtection="1">
      <alignment horizontal="center" vertical="center" wrapText="1"/>
    </xf>
    <xf numFmtId="49" fontId="13" fillId="2" borderId="52" xfId="0" applyNumberFormat="1" applyFont="1" applyFill="1" applyBorder="1" applyAlignment="1" applyProtection="1">
      <alignment horizontal="center" vertical="center" wrapText="1"/>
    </xf>
    <xf numFmtId="49" fontId="35" fillId="0" borderId="0" xfId="0" applyNumberFormat="1" applyFont="1" applyBorder="1" applyAlignment="1" applyProtection="1">
      <alignment horizontal="center"/>
      <protection locked="0"/>
    </xf>
    <xf numFmtId="49" fontId="29" fillId="2" borderId="27" xfId="0" applyNumberFormat="1" applyFont="1" applyFill="1" applyBorder="1" applyAlignment="1" applyProtection="1">
      <alignment horizontal="center" vertical="center" wrapText="1"/>
    </xf>
    <xf numFmtId="49" fontId="29" fillId="2" borderId="63" xfId="0" applyNumberFormat="1" applyFont="1" applyFill="1" applyBorder="1" applyAlignment="1" applyProtection="1">
      <alignment horizontal="center" vertical="center" wrapText="1"/>
    </xf>
    <xf numFmtId="49" fontId="29" fillId="2" borderId="58" xfId="0" applyNumberFormat="1" applyFont="1" applyFill="1" applyBorder="1" applyAlignment="1" applyProtection="1">
      <alignment horizontal="center" vertical="center" wrapText="1"/>
    </xf>
    <xf numFmtId="49" fontId="29" fillId="2" borderId="8" xfId="0" applyNumberFormat="1" applyFont="1" applyFill="1" applyBorder="1" applyAlignment="1" applyProtection="1">
      <alignment horizontal="center" vertical="center" wrapText="1"/>
    </xf>
    <xf numFmtId="49" fontId="29" fillId="2" borderId="26" xfId="0" applyNumberFormat="1" applyFont="1" applyFill="1" applyBorder="1" applyAlignment="1" applyProtection="1">
      <alignment horizontal="center" vertical="center" wrapText="1"/>
    </xf>
    <xf numFmtId="49" fontId="29" fillId="2" borderId="12" xfId="0" applyNumberFormat="1" applyFont="1" applyFill="1" applyBorder="1" applyAlignment="1" applyProtection="1">
      <alignment horizontal="center" vertical="center" wrapText="1"/>
    </xf>
    <xf numFmtId="49" fontId="20" fillId="2" borderId="37" xfId="0" applyNumberFormat="1" applyFont="1" applyFill="1" applyBorder="1" applyAlignment="1" applyProtection="1">
      <alignment horizontal="center" vertical="center"/>
      <protection locked="0"/>
    </xf>
    <xf numFmtId="49" fontId="20" fillId="2" borderId="47" xfId="0" applyNumberFormat="1" applyFont="1" applyFill="1" applyBorder="1" applyAlignment="1" applyProtection="1">
      <alignment horizontal="center" vertical="center"/>
      <protection locked="0"/>
    </xf>
    <xf numFmtId="164" fontId="8" fillId="0" borderId="2" xfId="0" applyNumberFormat="1" applyFont="1" applyBorder="1" applyAlignment="1" applyProtection="1">
      <alignment horizontal="center"/>
      <protection locked="0"/>
    </xf>
    <xf numFmtId="164" fontId="8" fillId="0" borderId="0" xfId="0" applyNumberFormat="1" applyFont="1" applyBorder="1" applyAlignment="1" applyProtection="1">
      <alignment horizontal="center"/>
      <protection locked="0"/>
    </xf>
    <xf numFmtId="49" fontId="8" fillId="0" borderId="0" xfId="0" applyNumberFormat="1" applyFont="1" applyBorder="1" applyAlignment="1" applyProtection="1">
      <alignment horizontal="center"/>
      <protection locked="0"/>
    </xf>
    <xf numFmtId="49" fontId="5" fillId="0" borderId="16" xfId="0" applyNumberFormat="1" applyFont="1" applyBorder="1" applyAlignment="1">
      <alignment horizontal="center" vertical="center" wrapText="1"/>
    </xf>
    <xf numFmtId="49" fontId="5" fillId="0" borderId="52" xfId="0" applyNumberFormat="1" applyFont="1" applyBorder="1" applyAlignment="1">
      <alignment horizontal="center" vertical="center" wrapText="1"/>
    </xf>
    <xf numFmtId="49" fontId="13" fillId="2" borderId="27" xfId="0" applyNumberFormat="1" applyFont="1" applyFill="1" applyBorder="1" applyAlignment="1" applyProtection="1">
      <alignment horizontal="center" vertical="center" wrapText="1"/>
    </xf>
    <xf numFmtId="49" fontId="13" fillId="2" borderId="28" xfId="0" applyNumberFormat="1" applyFont="1" applyFill="1" applyBorder="1" applyAlignment="1" applyProtection="1">
      <alignment horizontal="center" vertical="center" wrapText="1"/>
    </xf>
    <xf numFmtId="49" fontId="13" fillId="2" borderId="63" xfId="0" applyNumberFormat="1" applyFont="1" applyFill="1" applyBorder="1" applyAlignment="1" applyProtection="1">
      <alignment horizontal="center" vertical="center" wrapText="1"/>
    </xf>
    <xf numFmtId="49" fontId="13" fillId="2" borderId="58" xfId="0" applyNumberFormat="1" applyFont="1" applyFill="1" applyBorder="1" applyAlignment="1" applyProtection="1">
      <alignment horizontal="center" vertical="center" wrapText="1"/>
    </xf>
    <xf numFmtId="49" fontId="13" fillId="2" borderId="0" xfId="0" applyNumberFormat="1" applyFont="1" applyFill="1" applyBorder="1" applyAlignment="1" applyProtection="1">
      <alignment horizontal="center" vertical="center" wrapText="1"/>
    </xf>
    <xf numFmtId="49" fontId="13" fillId="2" borderId="8" xfId="0" applyNumberFormat="1" applyFont="1" applyFill="1" applyBorder="1" applyAlignment="1" applyProtection="1">
      <alignment horizontal="center" vertical="center" wrapText="1"/>
    </xf>
    <xf numFmtId="49" fontId="13" fillId="2" borderId="26" xfId="0" applyNumberFormat="1" applyFont="1" applyFill="1" applyBorder="1" applyAlignment="1" applyProtection="1">
      <alignment horizontal="center" vertical="center" wrapText="1"/>
    </xf>
    <xf numFmtId="49" fontId="13" fillId="2" borderId="11" xfId="0" applyNumberFormat="1" applyFont="1" applyFill="1" applyBorder="1" applyAlignment="1" applyProtection="1">
      <alignment horizontal="center" vertical="center" wrapText="1"/>
    </xf>
    <xf numFmtId="49" fontId="13" fillId="2" borderId="12" xfId="0" applyNumberFormat="1" applyFont="1" applyFill="1" applyBorder="1" applyAlignment="1" applyProtection="1">
      <alignment horizontal="center" vertical="center" wrapText="1"/>
    </xf>
    <xf numFmtId="49" fontId="20" fillId="0" borderId="61" xfId="0" applyNumberFormat="1" applyFont="1" applyBorder="1" applyAlignment="1" applyProtection="1">
      <alignment horizontal="center" vertical="center"/>
    </xf>
    <xf numFmtId="49" fontId="20" fillId="0" borderId="69" xfId="0" applyNumberFormat="1" applyFont="1" applyBorder="1" applyAlignment="1" applyProtection="1">
      <alignment horizontal="center" vertical="center"/>
    </xf>
    <xf numFmtId="49" fontId="20" fillId="0" borderId="68" xfId="0" applyNumberFormat="1" applyFont="1" applyBorder="1" applyAlignment="1" applyProtection="1">
      <alignment horizontal="center" vertical="center"/>
    </xf>
    <xf numFmtId="0" fontId="0" fillId="2" borderId="72" xfId="0" applyFill="1" applyBorder="1" applyAlignment="1" applyProtection="1">
      <alignment horizontal="center"/>
      <protection locked="0"/>
    </xf>
    <xf numFmtId="0" fontId="0" fillId="2" borderId="97" xfId="0" applyFill="1" applyBorder="1" applyAlignment="1" applyProtection="1">
      <alignment horizontal="center"/>
      <protection locked="0"/>
    </xf>
    <xf numFmtId="49" fontId="13" fillId="2" borderId="37" xfId="0" applyNumberFormat="1" applyFont="1" applyFill="1" applyBorder="1" applyAlignment="1" applyProtection="1">
      <alignment horizontal="center" vertical="center"/>
    </xf>
    <xf numFmtId="49" fontId="13" fillId="2" borderId="47" xfId="0" applyNumberFormat="1" applyFont="1" applyFill="1" applyBorder="1" applyAlignment="1" applyProtection="1">
      <alignment horizontal="center" vertical="center"/>
    </xf>
    <xf numFmtId="0" fontId="20" fillId="2" borderId="38" xfId="0" applyFont="1" applyFill="1" applyBorder="1" applyAlignment="1" applyProtection="1">
      <alignment horizontal="center" vertical="center"/>
      <protection locked="0"/>
    </xf>
    <xf numFmtId="0" fontId="20" fillId="2" borderId="48" xfId="0" applyFont="1" applyFill="1" applyBorder="1" applyAlignment="1" applyProtection="1">
      <alignment horizontal="center" vertical="center"/>
      <protection locked="0"/>
    </xf>
    <xf numFmtId="49" fontId="20" fillId="2" borderId="45" xfId="0" applyNumberFormat="1" applyFont="1" applyFill="1" applyBorder="1" applyAlignment="1" applyProtection="1">
      <alignment horizontal="center" vertical="center"/>
    </xf>
    <xf numFmtId="49" fontId="20" fillId="2" borderId="46" xfId="0" applyNumberFormat="1" applyFont="1" applyFill="1" applyBorder="1" applyAlignment="1" applyProtection="1">
      <alignment horizontal="center" vertical="center"/>
    </xf>
    <xf numFmtId="49" fontId="20" fillId="2" borderId="48" xfId="0" applyNumberFormat="1" applyFont="1" applyFill="1" applyBorder="1" applyAlignment="1" applyProtection="1">
      <alignment horizontal="center" vertical="center"/>
    </xf>
    <xf numFmtId="49" fontId="20" fillId="2" borderId="70" xfId="0" applyNumberFormat="1" applyFont="1" applyFill="1" applyBorder="1" applyAlignment="1" applyProtection="1">
      <alignment horizontal="center" vertical="center"/>
      <protection locked="0"/>
    </xf>
    <xf numFmtId="49" fontId="20" fillId="2" borderId="96" xfId="0" applyNumberFormat="1" applyFont="1" applyFill="1" applyBorder="1" applyAlignment="1" applyProtection="1">
      <alignment horizontal="center" vertical="center"/>
      <protection locked="0"/>
    </xf>
    <xf numFmtId="49" fontId="13" fillId="0" borderId="51" xfId="0" applyNumberFormat="1" applyFont="1" applyBorder="1" applyAlignment="1" applyProtection="1">
      <alignment horizontal="center" vertical="center"/>
    </xf>
    <xf numFmtId="49" fontId="13" fillId="0" borderId="52" xfId="0" applyNumberFormat="1" applyFont="1" applyBorder="1" applyAlignment="1" applyProtection="1">
      <alignment horizontal="center" vertical="center"/>
    </xf>
    <xf numFmtId="1" fontId="13" fillId="0" borderId="51" xfId="0" applyNumberFormat="1" applyFont="1" applyBorder="1" applyAlignment="1" applyProtection="1">
      <alignment horizontal="center" vertical="center"/>
    </xf>
    <xf numFmtId="1" fontId="13" fillId="0" borderId="52" xfId="0" applyNumberFormat="1" applyFont="1" applyBorder="1" applyAlignment="1" applyProtection="1">
      <alignment horizontal="center" vertical="center"/>
    </xf>
    <xf numFmtId="49" fontId="13" fillId="2" borderId="51" xfId="0" applyNumberFormat="1" applyFont="1" applyFill="1" applyBorder="1" applyAlignment="1">
      <alignment horizontal="center" vertical="center" wrapText="1"/>
    </xf>
    <xf numFmtId="49" fontId="13" fillId="2" borderId="16" xfId="0" applyNumberFormat="1" applyFont="1" applyFill="1" applyBorder="1" applyAlignment="1">
      <alignment horizontal="center" vertical="center" wrapText="1"/>
    </xf>
    <xf numFmtId="49" fontId="13" fillId="2" borderId="52"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52" xfId="0" applyNumberFormat="1" applyFont="1" applyFill="1" applyBorder="1" applyAlignment="1">
      <alignment horizontal="center" vertical="center" wrapText="1"/>
    </xf>
    <xf numFmtId="49" fontId="20" fillId="0" borderId="27" xfId="9" applyNumberFormat="1" applyFont="1" applyBorder="1" applyAlignment="1" applyProtection="1">
      <alignment horizontal="center" vertical="center"/>
    </xf>
    <xf numFmtId="49" fontId="20" fillId="0" borderId="28" xfId="9" applyNumberFormat="1" applyFont="1" applyBorder="1" applyAlignment="1" applyProtection="1">
      <alignment horizontal="center" vertical="center"/>
    </xf>
    <xf numFmtId="49" fontId="20" fillId="0" borderId="63" xfId="9" applyNumberFormat="1" applyFont="1" applyBorder="1" applyAlignment="1" applyProtection="1">
      <alignment horizontal="center" vertical="center"/>
    </xf>
    <xf numFmtId="49" fontId="13" fillId="0" borderId="51" xfId="9" applyNumberFormat="1" applyFont="1" applyBorder="1" applyAlignment="1" applyProtection="1">
      <alignment horizontal="center" vertical="center" wrapText="1"/>
    </xf>
    <xf numFmtId="49" fontId="13" fillId="0" borderId="16" xfId="9" applyNumberFormat="1" applyFont="1" applyBorder="1" applyAlignment="1" applyProtection="1">
      <alignment horizontal="center" vertical="center" wrapText="1"/>
    </xf>
    <xf numFmtId="49" fontId="13" fillId="0" borderId="52" xfId="9" applyNumberFormat="1" applyFont="1" applyBorder="1" applyAlignment="1" applyProtection="1">
      <alignment horizontal="center" vertical="center" wrapText="1"/>
    </xf>
    <xf numFmtId="49" fontId="11" fillId="0" borderId="0" xfId="9" applyNumberFormat="1" applyFont="1" applyBorder="1" applyAlignment="1" applyProtection="1">
      <alignment horizontal="center"/>
      <protection locked="0"/>
    </xf>
    <xf numFmtId="0" fontId="42" fillId="0" borderId="0" xfId="9" applyAlignment="1"/>
    <xf numFmtId="0" fontId="11" fillId="0" borderId="0" xfId="0" applyFont="1" applyBorder="1" applyAlignment="1" applyProtection="1">
      <alignment horizontal="center" vertical="top"/>
      <protection locked="0"/>
    </xf>
    <xf numFmtId="0" fontId="11" fillId="0" borderId="0" xfId="0" applyFont="1" applyBorder="1" applyAlignment="1" applyProtection="1">
      <alignment horizontal="center"/>
      <protection locked="0"/>
    </xf>
    <xf numFmtId="0" fontId="11" fillId="3" borderId="0" xfId="0" applyFont="1" applyFill="1" applyBorder="1" applyAlignment="1" applyProtection="1">
      <alignment horizontal="center" vertical="center"/>
      <protection locked="0"/>
    </xf>
    <xf numFmtId="0" fontId="33" fillId="3" borderId="0" xfId="0" applyFont="1" applyFill="1" applyBorder="1" applyAlignment="1" applyProtection="1">
      <alignment horizontal="center" vertical="center"/>
      <protection locked="0"/>
    </xf>
  </cellXfs>
  <cellStyles count="10">
    <cellStyle name="Normal" xfId="0" builtinId="0"/>
    <cellStyle name="Normal 2" xfId="1"/>
    <cellStyle name="Normal 2 2" xfId="4"/>
    <cellStyle name="Normal 2 2 2" xfId="7"/>
    <cellStyle name="Normal 2 3" xfId="6"/>
    <cellStyle name="Normal 2 4" xfId="3"/>
    <cellStyle name="Normal 3" xfId="5"/>
    <cellStyle name="Normal 3 2" xfId="8"/>
    <cellStyle name="Normal 4" xfId="2"/>
    <cellStyle name="Normal 5"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2.emf"/><Relationship Id="rId4" Type="http://schemas.openxmlformats.org/officeDocument/2006/relationships/image" Target="../media/image13.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5" Type="http://schemas.openxmlformats.org/officeDocument/2006/relationships/image" Target="../media/image10.emf"/><Relationship Id="rId4" Type="http://schemas.openxmlformats.org/officeDocument/2006/relationships/image" Target="../media/image9.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14.emf"/><Relationship Id="rId1" Type="http://schemas.openxmlformats.org/officeDocument/2006/relationships/image" Target="../media/image7.emf"/><Relationship Id="rId4"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1004887</xdr:colOff>
          <xdr:row>6</xdr:row>
          <xdr:rowOff>195262</xdr:rowOff>
        </xdr:from>
        <xdr:to>
          <xdr:col>14</xdr:col>
          <xdr:colOff>357358</xdr:colOff>
          <xdr:row>83</xdr:row>
          <xdr:rowOff>25232</xdr:rowOff>
        </xdr:to>
        <xdr:pic>
          <xdr:nvPicPr>
            <xdr:cNvPr id="3" name="Picture 2"/>
            <xdr:cNvPicPr>
              <a:picLocks noChangeAspect="1" noChangeArrowheads="1"/>
              <a:extLst>
                <a:ext uri="{84589F7E-364E-4C9E-8A38-B11213B215E9}">
                  <a14:cameraTool cellRange="Earthwork!$B$1:$I$67" spid="_x0000_s14244"/>
                </a:ext>
              </a:extLst>
            </xdr:cNvPicPr>
          </xdr:nvPicPr>
          <xdr:blipFill>
            <a:blip xmlns:r="http://schemas.openxmlformats.org/officeDocument/2006/relationships" r:embed="rId1"/>
            <a:srcRect/>
            <a:stretch>
              <a:fillRect/>
            </a:stretch>
          </xdr:blipFill>
          <xdr:spPr bwMode="auto">
            <a:xfrm>
              <a:off x="3743325" y="1766887"/>
              <a:ext cx="9329908" cy="16332033"/>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266696</xdr:colOff>
          <xdr:row>0</xdr:row>
          <xdr:rowOff>228590</xdr:rowOff>
        </xdr:from>
        <xdr:to>
          <xdr:col>21</xdr:col>
          <xdr:colOff>153850</xdr:colOff>
          <xdr:row>4</xdr:row>
          <xdr:rowOff>208843</xdr:rowOff>
        </xdr:to>
        <xdr:pic>
          <xdr:nvPicPr>
            <xdr:cNvPr id="4" name="Picture 3"/>
            <xdr:cNvPicPr>
              <a:picLocks noChangeAspect="1" noChangeArrowheads="1"/>
              <a:extLst>
                <a:ext uri="{84589F7E-364E-4C9E-8A38-B11213B215E9}">
                  <a14:cameraTool cellRange="$AM$3" spid="_x0000_s14245"/>
                </a:ext>
              </a:extLst>
            </xdr:cNvPicPr>
          </xdr:nvPicPr>
          <xdr:blipFill>
            <a:blip xmlns:r="http://schemas.openxmlformats.org/officeDocument/2006/relationships" r:embed="rId2"/>
            <a:srcRect/>
            <a:stretch>
              <a:fillRect/>
            </a:stretch>
          </xdr:blipFill>
          <xdr:spPr bwMode="auto">
            <a:xfrm>
              <a:off x="10982321" y="228590"/>
              <a:ext cx="6721342" cy="88512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567794</xdr:colOff>
          <xdr:row>66</xdr:row>
          <xdr:rowOff>194746</xdr:rowOff>
        </xdr:from>
        <xdr:to>
          <xdr:col>29</xdr:col>
          <xdr:colOff>837669</xdr:colOff>
          <xdr:row>81</xdr:row>
          <xdr:rowOff>144475</xdr:rowOff>
        </xdr:to>
        <xdr:pic>
          <xdr:nvPicPr>
            <xdr:cNvPr id="5" name="Picture 4"/>
            <xdr:cNvPicPr>
              <a:picLocks noChangeAspect="1" noChangeArrowheads="1"/>
              <a:extLst>
                <a:ext uri="{84589F7E-364E-4C9E-8A38-B11213B215E9}">
                  <a14:cameraTool cellRange="'Expressway Gutter'!$C$6:$G$18" spid="_x0000_s14246"/>
                </a:ext>
              </a:extLst>
            </xdr:cNvPicPr>
          </xdr:nvPicPr>
          <xdr:blipFill>
            <a:blip xmlns:r="http://schemas.openxmlformats.org/officeDocument/2006/relationships" r:embed="rId3"/>
            <a:srcRect/>
            <a:stretch>
              <a:fillRect/>
            </a:stretch>
          </xdr:blipFill>
          <xdr:spPr bwMode="auto">
            <a:xfrm>
              <a:off x="17450857" y="14625121"/>
              <a:ext cx="5556250" cy="3164417"/>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119063</xdr:colOff>
          <xdr:row>8</xdr:row>
          <xdr:rowOff>166688</xdr:rowOff>
        </xdr:from>
        <xdr:to>
          <xdr:col>30</xdr:col>
          <xdr:colOff>410796</xdr:colOff>
          <xdr:row>34</xdr:row>
          <xdr:rowOff>10021</xdr:rowOff>
        </xdr:to>
        <xdr:pic>
          <xdr:nvPicPr>
            <xdr:cNvPr id="7" name="Picture 6"/>
            <xdr:cNvPicPr>
              <a:picLocks noChangeAspect="1" noChangeArrowheads="1"/>
              <a:extLst>
                <a:ext uri="{84589F7E-364E-4C9E-8A38-B11213B215E9}">
                  <a14:cameraTool cellRange="'Pavement Breakup&amp;Removal'!$B$2:$I$24" spid="_x0000_s14247"/>
                </a:ext>
              </a:extLst>
            </xdr:cNvPicPr>
          </xdr:nvPicPr>
          <xdr:blipFill>
            <a:blip xmlns:r="http://schemas.openxmlformats.org/officeDocument/2006/relationships" r:embed="rId4"/>
            <a:srcRect/>
            <a:stretch>
              <a:fillRect/>
            </a:stretch>
          </xdr:blipFill>
          <xdr:spPr bwMode="auto">
            <a:xfrm>
              <a:off x="16335376" y="2166938"/>
              <a:ext cx="7197358" cy="541545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23814</xdr:colOff>
          <xdr:row>41</xdr:row>
          <xdr:rowOff>142874</xdr:rowOff>
        </xdr:from>
        <xdr:to>
          <xdr:col>31</xdr:col>
          <xdr:colOff>378356</xdr:colOff>
          <xdr:row>58</xdr:row>
          <xdr:rowOff>2645</xdr:rowOff>
        </xdr:to>
        <xdr:pic>
          <xdr:nvPicPr>
            <xdr:cNvPr id="8" name="Picture 7"/>
            <xdr:cNvPicPr>
              <a:picLocks noChangeAspect="1" noChangeArrowheads="1"/>
              <a:extLst>
                <a:ext uri="{84589F7E-364E-4C9E-8A38-B11213B215E9}">
                  <a14:cameraTool cellRange="'Chain Link Fence'!$B$2:$K$14" spid="_x0000_s14248"/>
                </a:ext>
              </a:extLst>
            </xdr:cNvPicPr>
          </xdr:nvPicPr>
          <xdr:blipFill>
            <a:blip xmlns:r="http://schemas.openxmlformats.org/officeDocument/2006/relationships" r:embed="rId5"/>
            <a:srcRect/>
            <a:stretch>
              <a:fillRect/>
            </a:stretch>
          </xdr:blipFill>
          <xdr:spPr bwMode="auto">
            <a:xfrm>
              <a:off x="15573377" y="9215437"/>
              <a:ext cx="8879417" cy="350308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266700</xdr:colOff>
          <xdr:row>0</xdr:row>
          <xdr:rowOff>228599</xdr:rowOff>
        </xdr:from>
        <xdr:to>
          <xdr:col>21</xdr:col>
          <xdr:colOff>153854</xdr:colOff>
          <xdr:row>4</xdr:row>
          <xdr:rowOff>208852</xdr:rowOff>
        </xdr:to>
        <xdr:pic>
          <xdr:nvPicPr>
            <xdr:cNvPr id="7" name="Picture 6"/>
            <xdr:cNvPicPr>
              <a:picLocks noChangeAspect="1" noChangeArrowheads="1"/>
              <a:extLst>
                <a:ext uri="{84589F7E-364E-4C9E-8A38-B11213B215E9}">
                  <a14:cameraTool cellRange="$AM$3" spid="_x0000_s22007"/>
                </a:ext>
              </a:extLst>
            </xdr:cNvPicPr>
          </xdr:nvPicPr>
          <xdr:blipFill>
            <a:blip xmlns:r="http://schemas.openxmlformats.org/officeDocument/2006/relationships" r:embed="rId1"/>
            <a:srcRect/>
            <a:stretch>
              <a:fillRect/>
            </a:stretch>
          </xdr:blipFill>
          <xdr:spPr bwMode="auto">
            <a:xfrm>
              <a:off x="10982325" y="228599"/>
              <a:ext cx="6721342" cy="88512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37</xdr:row>
          <xdr:rowOff>158747</xdr:rowOff>
        </xdr:from>
        <xdr:to>
          <xdr:col>21</xdr:col>
          <xdr:colOff>285565</xdr:colOff>
          <xdr:row>51</xdr:row>
          <xdr:rowOff>10539</xdr:rowOff>
        </xdr:to>
        <xdr:pic>
          <xdr:nvPicPr>
            <xdr:cNvPr id="8" name="Picture 7"/>
            <xdr:cNvPicPr>
              <a:picLocks noChangeAspect="1" noChangeArrowheads="1"/>
              <a:extLst>
                <a:ext uri="{84589F7E-364E-4C9E-8A38-B11213B215E9}">
                  <a14:cameraTool cellRange="GeoTech!$D$42:$J$52" spid="_x0000_s22008"/>
                </a:ext>
              </a:extLst>
            </xdr:cNvPicPr>
          </xdr:nvPicPr>
          <xdr:blipFill>
            <a:blip xmlns:r="http://schemas.openxmlformats.org/officeDocument/2006/relationships" r:embed="rId2"/>
            <a:srcRect/>
            <a:stretch>
              <a:fillRect/>
            </a:stretch>
          </xdr:blipFill>
          <xdr:spPr bwMode="auto">
            <a:xfrm>
              <a:off x="10874375" y="8127997"/>
              <a:ext cx="6841940" cy="274104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614107</xdr:colOff>
          <xdr:row>11</xdr:row>
          <xdr:rowOff>166686</xdr:rowOff>
        </xdr:from>
        <xdr:to>
          <xdr:col>20</xdr:col>
          <xdr:colOff>369958</xdr:colOff>
          <xdr:row>29</xdr:row>
          <xdr:rowOff>30517</xdr:rowOff>
        </xdr:to>
        <xdr:pic>
          <xdr:nvPicPr>
            <xdr:cNvPr id="11" name="Picture 10"/>
            <xdr:cNvPicPr>
              <a:picLocks noChangeAspect="1" noChangeArrowheads="1"/>
              <a:extLst>
                <a:ext uri="{84589F7E-364E-4C9E-8A38-B11213B215E9}">
                  <a14:cameraTool cellRange="GeoTech!$D$8:$I$23" spid="_x0000_s22009"/>
                </a:ext>
              </a:extLst>
            </xdr:cNvPicPr>
          </xdr:nvPicPr>
          <xdr:blipFill>
            <a:blip xmlns:r="http://schemas.openxmlformats.org/officeDocument/2006/relationships" r:embed="rId3"/>
            <a:srcRect/>
            <a:stretch>
              <a:fillRect/>
            </a:stretch>
          </xdr:blipFill>
          <xdr:spPr bwMode="auto">
            <a:xfrm>
              <a:off x="11329732" y="2809874"/>
              <a:ext cx="5923289" cy="372145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555625</xdr:colOff>
          <xdr:row>59</xdr:row>
          <xdr:rowOff>63500</xdr:rowOff>
        </xdr:from>
        <xdr:to>
          <xdr:col>23</xdr:col>
          <xdr:colOff>352425</xdr:colOff>
          <xdr:row>79</xdr:row>
          <xdr:rowOff>149225</xdr:rowOff>
        </xdr:to>
        <xdr:pic>
          <xdr:nvPicPr>
            <xdr:cNvPr id="10" name="Picture 9"/>
            <xdr:cNvPicPr>
              <a:picLocks noChangeAspect="1" noChangeArrowheads="1"/>
              <a:extLst>
                <a:ext uri="{84589F7E-364E-4C9E-8A38-B11213B215E9}">
                  <a14:cameraTool cellRange="GeoTech!$N$42:$W$60" spid="_x0000_s22010"/>
                </a:ext>
              </a:extLst>
            </xdr:cNvPicPr>
          </xdr:nvPicPr>
          <xdr:blipFill>
            <a:blip xmlns:r="http://schemas.openxmlformats.org/officeDocument/2006/relationships" r:embed="rId4"/>
            <a:srcRect/>
            <a:stretch>
              <a:fillRect/>
            </a:stretch>
          </xdr:blipFill>
          <xdr:spPr bwMode="auto">
            <a:xfrm>
              <a:off x="9540875" y="12573000"/>
              <a:ext cx="9544050" cy="42132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90"/>
  <sheetViews>
    <sheetView showGridLines="0" tabSelected="1" zoomScale="50" zoomScaleNormal="50" zoomScaleSheetLayoutView="50" zoomScalePageLayoutView="10" workbookViewId="0">
      <selection activeCell="B10" sqref="B10"/>
    </sheetView>
  </sheetViews>
  <sheetFormatPr defaultRowHeight="15" x14ac:dyDescent="0.25"/>
  <cols>
    <col min="1" max="1" width="5.28515625" style="390" customWidth="1"/>
    <col min="2" max="2" width="14.42578125" style="390" customWidth="1"/>
    <col min="3" max="4" width="21.28515625" style="390" customWidth="1"/>
    <col min="5" max="9" width="14.42578125" style="390" customWidth="1"/>
    <col min="10" max="10" width="16.7109375" style="432" customWidth="1"/>
    <col min="11" max="16" width="9.85546875" style="390" customWidth="1"/>
    <col min="17" max="17" width="12.42578125" style="432" customWidth="1"/>
    <col min="18" max="23" width="9.85546875" style="432" customWidth="1"/>
    <col min="24" max="26" width="9.85546875" style="390" customWidth="1"/>
    <col min="27" max="29" width="6.42578125" style="390" customWidth="1"/>
    <col min="30" max="33" width="14.42578125" style="390" customWidth="1"/>
    <col min="34" max="259" width="9.140625" style="390"/>
    <col min="260" max="260" width="5.28515625" style="390" customWidth="1"/>
    <col min="261" max="261" width="14.42578125" style="390" customWidth="1"/>
    <col min="262" max="263" width="21.28515625" style="390" customWidth="1"/>
    <col min="264" max="268" width="14.42578125" style="390" customWidth="1"/>
    <col min="269" max="269" width="16.7109375" style="390" customWidth="1"/>
    <col min="270" max="275" width="9.85546875" style="390" customWidth="1"/>
    <col min="276" max="276" width="12.42578125" style="390" customWidth="1"/>
    <col min="277" max="282" width="9.85546875" style="390" customWidth="1"/>
    <col min="283" max="285" width="6.42578125" style="390" customWidth="1"/>
    <col min="286" max="289" width="14.42578125" style="390" customWidth="1"/>
    <col min="290" max="515" width="9.140625" style="390"/>
    <col min="516" max="516" width="5.28515625" style="390" customWidth="1"/>
    <col min="517" max="517" width="14.42578125" style="390" customWidth="1"/>
    <col min="518" max="519" width="21.28515625" style="390" customWidth="1"/>
    <col min="520" max="524" width="14.42578125" style="390" customWidth="1"/>
    <col min="525" max="525" width="16.7109375" style="390" customWidth="1"/>
    <col min="526" max="531" width="9.85546875" style="390" customWidth="1"/>
    <col min="532" max="532" width="12.42578125" style="390" customWidth="1"/>
    <col min="533" max="538" width="9.85546875" style="390" customWidth="1"/>
    <col min="539" max="541" width="6.42578125" style="390" customWidth="1"/>
    <col min="542" max="545" width="14.42578125" style="390" customWidth="1"/>
    <col min="546" max="771" width="9.140625" style="390"/>
    <col min="772" max="772" width="5.28515625" style="390" customWidth="1"/>
    <col min="773" max="773" width="14.42578125" style="390" customWidth="1"/>
    <col min="774" max="775" width="21.28515625" style="390" customWidth="1"/>
    <col min="776" max="780" width="14.42578125" style="390" customWidth="1"/>
    <col min="781" max="781" width="16.7109375" style="390" customWidth="1"/>
    <col min="782" max="787" width="9.85546875" style="390" customWidth="1"/>
    <col min="788" max="788" width="12.42578125" style="390" customWidth="1"/>
    <col min="789" max="794" width="9.85546875" style="390" customWidth="1"/>
    <col min="795" max="797" width="6.42578125" style="390" customWidth="1"/>
    <col min="798" max="801" width="14.42578125" style="390" customWidth="1"/>
    <col min="802" max="1027" width="9.140625" style="390"/>
    <col min="1028" max="1028" width="5.28515625" style="390" customWidth="1"/>
    <col min="1029" max="1029" width="14.42578125" style="390" customWidth="1"/>
    <col min="1030" max="1031" width="21.28515625" style="390" customWidth="1"/>
    <col min="1032" max="1036" width="14.42578125" style="390" customWidth="1"/>
    <col min="1037" max="1037" width="16.7109375" style="390" customWidth="1"/>
    <col min="1038" max="1043" width="9.85546875" style="390" customWidth="1"/>
    <col min="1044" max="1044" width="12.42578125" style="390" customWidth="1"/>
    <col min="1045" max="1050" width="9.85546875" style="390" customWidth="1"/>
    <col min="1051" max="1053" width="6.42578125" style="390" customWidth="1"/>
    <col min="1054" max="1057" width="14.42578125" style="390" customWidth="1"/>
    <col min="1058" max="1283" width="9.140625" style="390"/>
    <col min="1284" max="1284" width="5.28515625" style="390" customWidth="1"/>
    <col min="1285" max="1285" width="14.42578125" style="390" customWidth="1"/>
    <col min="1286" max="1287" width="21.28515625" style="390" customWidth="1"/>
    <col min="1288" max="1292" width="14.42578125" style="390" customWidth="1"/>
    <col min="1293" max="1293" width="16.7109375" style="390" customWidth="1"/>
    <col min="1294" max="1299" width="9.85546875" style="390" customWidth="1"/>
    <col min="1300" max="1300" width="12.42578125" style="390" customWidth="1"/>
    <col min="1301" max="1306" width="9.85546875" style="390" customWidth="1"/>
    <col min="1307" max="1309" width="6.42578125" style="390" customWidth="1"/>
    <col min="1310" max="1313" width="14.42578125" style="390" customWidth="1"/>
    <col min="1314" max="1539" width="9.140625" style="390"/>
    <col min="1540" max="1540" width="5.28515625" style="390" customWidth="1"/>
    <col min="1541" max="1541" width="14.42578125" style="390" customWidth="1"/>
    <col min="1542" max="1543" width="21.28515625" style="390" customWidth="1"/>
    <col min="1544" max="1548" width="14.42578125" style="390" customWidth="1"/>
    <col min="1549" max="1549" width="16.7109375" style="390" customWidth="1"/>
    <col min="1550" max="1555" width="9.85546875" style="390" customWidth="1"/>
    <col min="1556" max="1556" width="12.42578125" style="390" customWidth="1"/>
    <col min="1557" max="1562" width="9.85546875" style="390" customWidth="1"/>
    <col min="1563" max="1565" width="6.42578125" style="390" customWidth="1"/>
    <col min="1566" max="1569" width="14.42578125" style="390" customWidth="1"/>
    <col min="1570" max="1795" width="9.140625" style="390"/>
    <col min="1796" max="1796" width="5.28515625" style="390" customWidth="1"/>
    <col min="1797" max="1797" width="14.42578125" style="390" customWidth="1"/>
    <col min="1798" max="1799" width="21.28515625" style="390" customWidth="1"/>
    <col min="1800" max="1804" width="14.42578125" style="390" customWidth="1"/>
    <col min="1805" max="1805" width="16.7109375" style="390" customWidth="1"/>
    <col min="1806" max="1811" width="9.85546875" style="390" customWidth="1"/>
    <col min="1812" max="1812" width="12.42578125" style="390" customWidth="1"/>
    <col min="1813" max="1818" width="9.85546875" style="390" customWidth="1"/>
    <col min="1819" max="1821" width="6.42578125" style="390" customWidth="1"/>
    <col min="1822" max="1825" width="14.42578125" style="390" customWidth="1"/>
    <col min="1826" max="2051" width="9.140625" style="390"/>
    <col min="2052" max="2052" width="5.28515625" style="390" customWidth="1"/>
    <col min="2053" max="2053" width="14.42578125" style="390" customWidth="1"/>
    <col min="2054" max="2055" width="21.28515625" style="390" customWidth="1"/>
    <col min="2056" max="2060" width="14.42578125" style="390" customWidth="1"/>
    <col min="2061" max="2061" width="16.7109375" style="390" customWidth="1"/>
    <col min="2062" max="2067" width="9.85546875" style="390" customWidth="1"/>
    <col min="2068" max="2068" width="12.42578125" style="390" customWidth="1"/>
    <col min="2069" max="2074" width="9.85546875" style="390" customWidth="1"/>
    <col min="2075" max="2077" width="6.42578125" style="390" customWidth="1"/>
    <col min="2078" max="2081" width="14.42578125" style="390" customWidth="1"/>
    <col min="2082" max="2307" width="9.140625" style="390"/>
    <col min="2308" max="2308" width="5.28515625" style="390" customWidth="1"/>
    <col min="2309" max="2309" width="14.42578125" style="390" customWidth="1"/>
    <col min="2310" max="2311" width="21.28515625" style="390" customWidth="1"/>
    <col min="2312" max="2316" width="14.42578125" style="390" customWidth="1"/>
    <col min="2317" max="2317" width="16.7109375" style="390" customWidth="1"/>
    <col min="2318" max="2323" width="9.85546875" style="390" customWidth="1"/>
    <col min="2324" max="2324" width="12.42578125" style="390" customWidth="1"/>
    <col min="2325" max="2330" width="9.85546875" style="390" customWidth="1"/>
    <col min="2331" max="2333" width="6.42578125" style="390" customWidth="1"/>
    <col min="2334" max="2337" width="14.42578125" style="390" customWidth="1"/>
    <col min="2338" max="2563" width="9.140625" style="390"/>
    <col min="2564" max="2564" width="5.28515625" style="390" customWidth="1"/>
    <col min="2565" max="2565" width="14.42578125" style="390" customWidth="1"/>
    <col min="2566" max="2567" width="21.28515625" style="390" customWidth="1"/>
    <col min="2568" max="2572" width="14.42578125" style="390" customWidth="1"/>
    <col min="2573" max="2573" width="16.7109375" style="390" customWidth="1"/>
    <col min="2574" max="2579" width="9.85546875" style="390" customWidth="1"/>
    <col min="2580" max="2580" width="12.42578125" style="390" customWidth="1"/>
    <col min="2581" max="2586" width="9.85546875" style="390" customWidth="1"/>
    <col min="2587" max="2589" width="6.42578125" style="390" customWidth="1"/>
    <col min="2590" max="2593" width="14.42578125" style="390" customWidth="1"/>
    <col min="2594" max="2819" width="9.140625" style="390"/>
    <col min="2820" max="2820" width="5.28515625" style="390" customWidth="1"/>
    <col min="2821" max="2821" width="14.42578125" style="390" customWidth="1"/>
    <col min="2822" max="2823" width="21.28515625" style="390" customWidth="1"/>
    <col min="2824" max="2828" width="14.42578125" style="390" customWidth="1"/>
    <col min="2829" max="2829" width="16.7109375" style="390" customWidth="1"/>
    <col min="2830" max="2835" width="9.85546875" style="390" customWidth="1"/>
    <col min="2836" max="2836" width="12.42578125" style="390" customWidth="1"/>
    <col min="2837" max="2842" width="9.85546875" style="390" customWidth="1"/>
    <col min="2843" max="2845" width="6.42578125" style="390" customWidth="1"/>
    <col min="2846" max="2849" width="14.42578125" style="390" customWidth="1"/>
    <col min="2850" max="3075" width="9.140625" style="390"/>
    <col min="3076" max="3076" width="5.28515625" style="390" customWidth="1"/>
    <col min="3077" max="3077" width="14.42578125" style="390" customWidth="1"/>
    <col min="3078" max="3079" width="21.28515625" style="390" customWidth="1"/>
    <col min="3080" max="3084" width="14.42578125" style="390" customWidth="1"/>
    <col min="3085" max="3085" width="16.7109375" style="390" customWidth="1"/>
    <col min="3086" max="3091" width="9.85546875" style="390" customWidth="1"/>
    <col min="3092" max="3092" width="12.42578125" style="390" customWidth="1"/>
    <col min="3093" max="3098" width="9.85546875" style="390" customWidth="1"/>
    <col min="3099" max="3101" width="6.42578125" style="390" customWidth="1"/>
    <col min="3102" max="3105" width="14.42578125" style="390" customWidth="1"/>
    <col min="3106" max="3331" width="9.140625" style="390"/>
    <col min="3332" max="3332" width="5.28515625" style="390" customWidth="1"/>
    <col min="3333" max="3333" width="14.42578125" style="390" customWidth="1"/>
    <col min="3334" max="3335" width="21.28515625" style="390" customWidth="1"/>
    <col min="3336" max="3340" width="14.42578125" style="390" customWidth="1"/>
    <col min="3341" max="3341" width="16.7109375" style="390" customWidth="1"/>
    <col min="3342" max="3347" width="9.85546875" style="390" customWidth="1"/>
    <col min="3348" max="3348" width="12.42578125" style="390" customWidth="1"/>
    <col min="3349" max="3354" width="9.85546875" style="390" customWidth="1"/>
    <col min="3355" max="3357" width="6.42578125" style="390" customWidth="1"/>
    <col min="3358" max="3361" width="14.42578125" style="390" customWidth="1"/>
    <col min="3362" max="3587" width="9.140625" style="390"/>
    <col min="3588" max="3588" width="5.28515625" style="390" customWidth="1"/>
    <col min="3589" max="3589" width="14.42578125" style="390" customWidth="1"/>
    <col min="3590" max="3591" width="21.28515625" style="390" customWidth="1"/>
    <col min="3592" max="3596" width="14.42578125" style="390" customWidth="1"/>
    <col min="3597" max="3597" width="16.7109375" style="390" customWidth="1"/>
    <col min="3598" max="3603" width="9.85546875" style="390" customWidth="1"/>
    <col min="3604" max="3604" width="12.42578125" style="390" customWidth="1"/>
    <col min="3605" max="3610" width="9.85546875" style="390" customWidth="1"/>
    <col min="3611" max="3613" width="6.42578125" style="390" customWidth="1"/>
    <col min="3614" max="3617" width="14.42578125" style="390" customWidth="1"/>
    <col min="3618" max="3843" width="9.140625" style="390"/>
    <col min="3844" max="3844" width="5.28515625" style="390" customWidth="1"/>
    <col min="3845" max="3845" width="14.42578125" style="390" customWidth="1"/>
    <col min="3846" max="3847" width="21.28515625" style="390" customWidth="1"/>
    <col min="3848" max="3852" width="14.42578125" style="390" customWidth="1"/>
    <col min="3853" max="3853" width="16.7109375" style="390" customWidth="1"/>
    <col min="3854" max="3859" width="9.85546875" style="390" customWidth="1"/>
    <col min="3860" max="3860" width="12.42578125" style="390" customWidth="1"/>
    <col min="3861" max="3866" width="9.85546875" style="390" customWidth="1"/>
    <col min="3867" max="3869" width="6.42578125" style="390" customWidth="1"/>
    <col min="3870" max="3873" width="14.42578125" style="390" customWidth="1"/>
    <col min="3874" max="4099" width="9.140625" style="390"/>
    <col min="4100" max="4100" width="5.28515625" style="390" customWidth="1"/>
    <col min="4101" max="4101" width="14.42578125" style="390" customWidth="1"/>
    <col min="4102" max="4103" width="21.28515625" style="390" customWidth="1"/>
    <col min="4104" max="4108" width="14.42578125" style="390" customWidth="1"/>
    <col min="4109" max="4109" width="16.7109375" style="390" customWidth="1"/>
    <col min="4110" max="4115" width="9.85546875" style="390" customWidth="1"/>
    <col min="4116" max="4116" width="12.42578125" style="390" customWidth="1"/>
    <col min="4117" max="4122" width="9.85546875" style="390" customWidth="1"/>
    <col min="4123" max="4125" width="6.42578125" style="390" customWidth="1"/>
    <col min="4126" max="4129" width="14.42578125" style="390" customWidth="1"/>
    <col min="4130" max="4355" width="9.140625" style="390"/>
    <col min="4356" max="4356" width="5.28515625" style="390" customWidth="1"/>
    <col min="4357" max="4357" width="14.42578125" style="390" customWidth="1"/>
    <col min="4358" max="4359" width="21.28515625" style="390" customWidth="1"/>
    <col min="4360" max="4364" width="14.42578125" style="390" customWidth="1"/>
    <col min="4365" max="4365" width="16.7109375" style="390" customWidth="1"/>
    <col min="4366" max="4371" width="9.85546875" style="390" customWidth="1"/>
    <col min="4372" max="4372" width="12.42578125" style="390" customWidth="1"/>
    <col min="4373" max="4378" width="9.85546875" style="390" customWidth="1"/>
    <col min="4379" max="4381" width="6.42578125" style="390" customWidth="1"/>
    <col min="4382" max="4385" width="14.42578125" style="390" customWidth="1"/>
    <col min="4386" max="4611" width="9.140625" style="390"/>
    <col min="4612" max="4612" width="5.28515625" style="390" customWidth="1"/>
    <col min="4613" max="4613" width="14.42578125" style="390" customWidth="1"/>
    <col min="4614" max="4615" width="21.28515625" style="390" customWidth="1"/>
    <col min="4616" max="4620" width="14.42578125" style="390" customWidth="1"/>
    <col min="4621" max="4621" width="16.7109375" style="390" customWidth="1"/>
    <col min="4622" max="4627" width="9.85546875" style="390" customWidth="1"/>
    <col min="4628" max="4628" width="12.42578125" style="390" customWidth="1"/>
    <col min="4629" max="4634" width="9.85546875" style="390" customWidth="1"/>
    <col min="4635" max="4637" width="6.42578125" style="390" customWidth="1"/>
    <col min="4638" max="4641" width="14.42578125" style="390" customWidth="1"/>
    <col min="4642" max="4867" width="9.140625" style="390"/>
    <col min="4868" max="4868" width="5.28515625" style="390" customWidth="1"/>
    <col min="4869" max="4869" width="14.42578125" style="390" customWidth="1"/>
    <col min="4870" max="4871" width="21.28515625" style="390" customWidth="1"/>
    <col min="4872" max="4876" width="14.42578125" style="390" customWidth="1"/>
    <col min="4877" max="4877" width="16.7109375" style="390" customWidth="1"/>
    <col min="4878" max="4883" width="9.85546875" style="390" customWidth="1"/>
    <col min="4884" max="4884" width="12.42578125" style="390" customWidth="1"/>
    <col min="4885" max="4890" width="9.85546875" style="390" customWidth="1"/>
    <col min="4891" max="4893" width="6.42578125" style="390" customWidth="1"/>
    <col min="4894" max="4897" width="14.42578125" style="390" customWidth="1"/>
    <col min="4898" max="5123" width="9.140625" style="390"/>
    <col min="5124" max="5124" width="5.28515625" style="390" customWidth="1"/>
    <col min="5125" max="5125" width="14.42578125" style="390" customWidth="1"/>
    <col min="5126" max="5127" width="21.28515625" style="390" customWidth="1"/>
    <col min="5128" max="5132" width="14.42578125" style="390" customWidth="1"/>
    <col min="5133" max="5133" width="16.7109375" style="390" customWidth="1"/>
    <col min="5134" max="5139" width="9.85546875" style="390" customWidth="1"/>
    <col min="5140" max="5140" width="12.42578125" style="390" customWidth="1"/>
    <col min="5141" max="5146" width="9.85546875" style="390" customWidth="1"/>
    <col min="5147" max="5149" width="6.42578125" style="390" customWidth="1"/>
    <col min="5150" max="5153" width="14.42578125" style="390" customWidth="1"/>
    <col min="5154" max="5379" width="9.140625" style="390"/>
    <col min="5380" max="5380" width="5.28515625" style="390" customWidth="1"/>
    <col min="5381" max="5381" width="14.42578125" style="390" customWidth="1"/>
    <col min="5382" max="5383" width="21.28515625" style="390" customWidth="1"/>
    <col min="5384" max="5388" width="14.42578125" style="390" customWidth="1"/>
    <col min="5389" max="5389" width="16.7109375" style="390" customWidth="1"/>
    <col min="5390" max="5395" width="9.85546875" style="390" customWidth="1"/>
    <col min="5396" max="5396" width="12.42578125" style="390" customWidth="1"/>
    <col min="5397" max="5402" width="9.85546875" style="390" customWidth="1"/>
    <col min="5403" max="5405" width="6.42578125" style="390" customWidth="1"/>
    <col min="5406" max="5409" width="14.42578125" style="390" customWidth="1"/>
    <col min="5410" max="5635" width="9.140625" style="390"/>
    <col min="5636" max="5636" width="5.28515625" style="390" customWidth="1"/>
    <col min="5637" max="5637" width="14.42578125" style="390" customWidth="1"/>
    <col min="5638" max="5639" width="21.28515625" style="390" customWidth="1"/>
    <col min="5640" max="5644" width="14.42578125" style="390" customWidth="1"/>
    <col min="5645" max="5645" width="16.7109375" style="390" customWidth="1"/>
    <col min="5646" max="5651" width="9.85546875" style="390" customWidth="1"/>
    <col min="5652" max="5652" width="12.42578125" style="390" customWidth="1"/>
    <col min="5653" max="5658" width="9.85546875" style="390" customWidth="1"/>
    <col min="5659" max="5661" width="6.42578125" style="390" customWidth="1"/>
    <col min="5662" max="5665" width="14.42578125" style="390" customWidth="1"/>
    <col min="5666" max="5891" width="9.140625" style="390"/>
    <col min="5892" max="5892" width="5.28515625" style="390" customWidth="1"/>
    <col min="5893" max="5893" width="14.42578125" style="390" customWidth="1"/>
    <col min="5894" max="5895" width="21.28515625" style="390" customWidth="1"/>
    <col min="5896" max="5900" width="14.42578125" style="390" customWidth="1"/>
    <col min="5901" max="5901" width="16.7109375" style="390" customWidth="1"/>
    <col min="5902" max="5907" width="9.85546875" style="390" customWidth="1"/>
    <col min="5908" max="5908" width="12.42578125" style="390" customWidth="1"/>
    <col min="5909" max="5914" width="9.85546875" style="390" customWidth="1"/>
    <col min="5915" max="5917" width="6.42578125" style="390" customWidth="1"/>
    <col min="5918" max="5921" width="14.42578125" style="390" customWidth="1"/>
    <col min="5922" max="6147" width="9.140625" style="390"/>
    <col min="6148" max="6148" width="5.28515625" style="390" customWidth="1"/>
    <col min="6149" max="6149" width="14.42578125" style="390" customWidth="1"/>
    <col min="6150" max="6151" width="21.28515625" style="390" customWidth="1"/>
    <col min="6152" max="6156" width="14.42578125" style="390" customWidth="1"/>
    <col min="6157" max="6157" width="16.7109375" style="390" customWidth="1"/>
    <col min="6158" max="6163" width="9.85546875" style="390" customWidth="1"/>
    <col min="6164" max="6164" width="12.42578125" style="390" customWidth="1"/>
    <col min="6165" max="6170" width="9.85546875" style="390" customWidth="1"/>
    <col min="6171" max="6173" width="6.42578125" style="390" customWidth="1"/>
    <col min="6174" max="6177" width="14.42578125" style="390" customWidth="1"/>
    <col min="6178" max="6403" width="9.140625" style="390"/>
    <col min="6404" max="6404" width="5.28515625" style="390" customWidth="1"/>
    <col min="6405" max="6405" width="14.42578125" style="390" customWidth="1"/>
    <col min="6406" max="6407" width="21.28515625" style="390" customWidth="1"/>
    <col min="6408" max="6412" width="14.42578125" style="390" customWidth="1"/>
    <col min="6413" max="6413" width="16.7109375" style="390" customWidth="1"/>
    <col min="6414" max="6419" width="9.85546875" style="390" customWidth="1"/>
    <col min="6420" max="6420" width="12.42578125" style="390" customWidth="1"/>
    <col min="6421" max="6426" width="9.85546875" style="390" customWidth="1"/>
    <col min="6427" max="6429" width="6.42578125" style="390" customWidth="1"/>
    <col min="6430" max="6433" width="14.42578125" style="390" customWidth="1"/>
    <col min="6434" max="6659" width="9.140625" style="390"/>
    <col min="6660" max="6660" width="5.28515625" style="390" customWidth="1"/>
    <col min="6661" max="6661" width="14.42578125" style="390" customWidth="1"/>
    <col min="6662" max="6663" width="21.28515625" style="390" customWidth="1"/>
    <col min="6664" max="6668" width="14.42578125" style="390" customWidth="1"/>
    <col min="6669" max="6669" width="16.7109375" style="390" customWidth="1"/>
    <col min="6670" max="6675" width="9.85546875" style="390" customWidth="1"/>
    <col min="6676" max="6676" width="12.42578125" style="390" customWidth="1"/>
    <col min="6677" max="6682" width="9.85546875" style="390" customWidth="1"/>
    <col min="6683" max="6685" width="6.42578125" style="390" customWidth="1"/>
    <col min="6686" max="6689" width="14.42578125" style="390" customWidth="1"/>
    <col min="6690" max="6915" width="9.140625" style="390"/>
    <col min="6916" max="6916" width="5.28515625" style="390" customWidth="1"/>
    <col min="6917" max="6917" width="14.42578125" style="390" customWidth="1"/>
    <col min="6918" max="6919" width="21.28515625" style="390" customWidth="1"/>
    <col min="6920" max="6924" width="14.42578125" style="390" customWidth="1"/>
    <col min="6925" max="6925" width="16.7109375" style="390" customWidth="1"/>
    <col min="6926" max="6931" width="9.85546875" style="390" customWidth="1"/>
    <col min="6932" max="6932" width="12.42578125" style="390" customWidth="1"/>
    <col min="6933" max="6938" width="9.85546875" style="390" customWidth="1"/>
    <col min="6939" max="6941" width="6.42578125" style="390" customWidth="1"/>
    <col min="6942" max="6945" width="14.42578125" style="390" customWidth="1"/>
    <col min="6946" max="7171" width="9.140625" style="390"/>
    <col min="7172" max="7172" width="5.28515625" style="390" customWidth="1"/>
    <col min="7173" max="7173" width="14.42578125" style="390" customWidth="1"/>
    <col min="7174" max="7175" width="21.28515625" style="390" customWidth="1"/>
    <col min="7176" max="7180" width="14.42578125" style="390" customWidth="1"/>
    <col min="7181" max="7181" width="16.7109375" style="390" customWidth="1"/>
    <col min="7182" max="7187" width="9.85546875" style="390" customWidth="1"/>
    <col min="7188" max="7188" width="12.42578125" style="390" customWidth="1"/>
    <col min="7189" max="7194" width="9.85546875" style="390" customWidth="1"/>
    <col min="7195" max="7197" width="6.42578125" style="390" customWidth="1"/>
    <col min="7198" max="7201" width="14.42578125" style="390" customWidth="1"/>
    <col min="7202" max="7427" width="9.140625" style="390"/>
    <col min="7428" max="7428" width="5.28515625" style="390" customWidth="1"/>
    <col min="7429" max="7429" width="14.42578125" style="390" customWidth="1"/>
    <col min="7430" max="7431" width="21.28515625" style="390" customWidth="1"/>
    <col min="7432" max="7436" width="14.42578125" style="390" customWidth="1"/>
    <col min="7437" max="7437" width="16.7109375" style="390" customWidth="1"/>
    <col min="7438" max="7443" width="9.85546875" style="390" customWidth="1"/>
    <col min="7444" max="7444" width="12.42578125" style="390" customWidth="1"/>
    <col min="7445" max="7450" width="9.85546875" style="390" customWidth="1"/>
    <col min="7451" max="7453" width="6.42578125" style="390" customWidth="1"/>
    <col min="7454" max="7457" width="14.42578125" style="390" customWidth="1"/>
    <col min="7458" max="7683" width="9.140625" style="390"/>
    <col min="7684" max="7684" width="5.28515625" style="390" customWidth="1"/>
    <col min="7685" max="7685" width="14.42578125" style="390" customWidth="1"/>
    <col min="7686" max="7687" width="21.28515625" style="390" customWidth="1"/>
    <col min="7688" max="7692" width="14.42578125" style="390" customWidth="1"/>
    <col min="7693" max="7693" width="16.7109375" style="390" customWidth="1"/>
    <col min="7694" max="7699" width="9.85546875" style="390" customWidth="1"/>
    <col min="7700" max="7700" width="12.42578125" style="390" customWidth="1"/>
    <col min="7701" max="7706" width="9.85546875" style="390" customWidth="1"/>
    <col min="7707" max="7709" width="6.42578125" style="390" customWidth="1"/>
    <col min="7710" max="7713" width="14.42578125" style="390" customWidth="1"/>
    <col min="7714" max="7939" width="9.140625" style="390"/>
    <col min="7940" max="7940" width="5.28515625" style="390" customWidth="1"/>
    <col min="7941" max="7941" width="14.42578125" style="390" customWidth="1"/>
    <col min="7942" max="7943" width="21.28515625" style="390" customWidth="1"/>
    <col min="7944" max="7948" width="14.42578125" style="390" customWidth="1"/>
    <col min="7949" max="7949" width="16.7109375" style="390" customWidth="1"/>
    <col min="7950" max="7955" width="9.85546875" style="390" customWidth="1"/>
    <col min="7956" max="7956" width="12.42578125" style="390" customWidth="1"/>
    <col min="7957" max="7962" width="9.85546875" style="390" customWidth="1"/>
    <col min="7963" max="7965" width="6.42578125" style="390" customWidth="1"/>
    <col min="7966" max="7969" width="14.42578125" style="390" customWidth="1"/>
    <col min="7970" max="8195" width="9.140625" style="390"/>
    <col min="8196" max="8196" width="5.28515625" style="390" customWidth="1"/>
    <col min="8197" max="8197" width="14.42578125" style="390" customWidth="1"/>
    <col min="8198" max="8199" width="21.28515625" style="390" customWidth="1"/>
    <col min="8200" max="8204" width="14.42578125" style="390" customWidth="1"/>
    <col min="8205" max="8205" width="16.7109375" style="390" customWidth="1"/>
    <col min="8206" max="8211" width="9.85546875" style="390" customWidth="1"/>
    <col min="8212" max="8212" width="12.42578125" style="390" customWidth="1"/>
    <col min="8213" max="8218" width="9.85546875" style="390" customWidth="1"/>
    <col min="8219" max="8221" width="6.42578125" style="390" customWidth="1"/>
    <col min="8222" max="8225" width="14.42578125" style="390" customWidth="1"/>
    <col min="8226" max="8451" width="9.140625" style="390"/>
    <col min="8452" max="8452" width="5.28515625" style="390" customWidth="1"/>
    <col min="8453" max="8453" width="14.42578125" style="390" customWidth="1"/>
    <col min="8454" max="8455" width="21.28515625" style="390" customWidth="1"/>
    <col min="8456" max="8460" width="14.42578125" style="390" customWidth="1"/>
    <col min="8461" max="8461" width="16.7109375" style="390" customWidth="1"/>
    <col min="8462" max="8467" width="9.85546875" style="390" customWidth="1"/>
    <col min="8468" max="8468" width="12.42578125" style="390" customWidth="1"/>
    <col min="8469" max="8474" width="9.85546875" style="390" customWidth="1"/>
    <col min="8475" max="8477" width="6.42578125" style="390" customWidth="1"/>
    <col min="8478" max="8481" width="14.42578125" style="390" customWidth="1"/>
    <col min="8482" max="8707" width="9.140625" style="390"/>
    <col min="8708" max="8708" width="5.28515625" style="390" customWidth="1"/>
    <col min="8709" max="8709" width="14.42578125" style="390" customWidth="1"/>
    <col min="8710" max="8711" width="21.28515625" style="390" customWidth="1"/>
    <col min="8712" max="8716" width="14.42578125" style="390" customWidth="1"/>
    <col min="8717" max="8717" width="16.7109375" style="390" customWidth="1"/>
    <col min="8718" max="8723" width="9.85546875" style="390" customWidth="1"/>
    <col min="8724" max="8724" width="12.42578125" style="390" customWidth="1"/>
    <col min="8725" max="8730" width="9.85546875" style="390" customWidth="1"/>
    <col min="8731" max="8733" width="6.42578125" style="390" customWidth="1"/>
    <col min="8734" max="8737" width="14.42578125" style="390" customWidth="1"/>
    <col min="8738" max="8963" width="9.140625" style="390"/>
    <col min="8964" max="8964" width="5.28515625" style="390" customWidth="1"/>
    <col min="8965" max="8965" width="14.42578125" style="390" customWidth="1"/>
    <col min="8966" max="8967" width="21.28515625" style="390" customWidth="1"/>
    <col min="8968" max="8972" width="14.42578125" style="390" customWidth="1"/>
    <col min="8973" max="8973" width="16.7109375" style="390" customWidth="1"/>
    <col min="8974" max="8979" width="9.85546875" style="390" customWidth="1"/>
    <col min="8980" max="8980" width="12.42578125" style="390" customWidth="1"/>
    <col min="8981" max="8986" width="9.85546875" style="390" customWidth="1"/>
    <col min="8987" max="8989" width="6.42578125" style="390" customWidth="1"/>
    <col min="8990" max="8993" width="14.42578125" style="390" customWidth="1"/>
    <col min="8994" max="9219" width="9.140625" style="390"/>
    <col min="9220" max="9220" width="5.28515625" style="390" customWidth="1"/>
    <col min="9221" max="9221" width="14.42578125" style="390" customWidth="1"/>
    <col min="9222" max="9223" width="21.28515625" style="390" customWidth="1"/>
    <col min="9224" max="9228" width="14.42578125" style="390" customWidth="1"/>
    <col min="9229" max="9229" width="16.7109375" style="390" customWidth="1"/>
    <col min="9230" max="9235" width="9.85546875" style="390" customWidth="1"/>
    <col min="9236" max="9236" width="12.42578125" style="390" customWidth="1"/>
    <col min="9237" max="9242" width="9.85546875" style="390" customWidth="1"/>
    <col min="9243" max="9245" width="6.42578125" style="390" customWidth="1"/>
    <col min="9246" max="9249" width="14.42578125" style="390" customWidth="1"/>
    <col min="9250" max="9475" width="9.140625" style="390"/>
    <col min="9476" max="9476" width="5.28515625" style="390" customWidth="1"/>
    <col min="9477" max="9477" width="14.42578125" style="390" customWidth="1"/>
    <col min="9478" max="9479" width="21.28515625" style="390" customWidth="1"/>
    <col min="9480" max="9484" width="14.42578125" style="390" customWidth="1"/>
    <col min="9485" max="9485" width="16.7109375" style="390" customWidth="1"/>
    <col min="9486" max="9491" width="9.85546875" style="390" customWidth="1"/>
    <col min="9492" max="9492" width="12.42578125" style="390" customWidth="1"/>
    <col min="9493" max="9498" width="9.85546875" style="390" customWidth="1"/>
    <col min="9499" max="9501" width="6.42578125" style="390" customWidth="1"/>
    <col min="9502" max="9505" width="14.42578125" style="390" customWidth="1"/>
    <col min="9506" max="9731" width="9.140625" style="390"/>
    <col min="9732" max="9732" width="5.28515625" style="390" customWidth="1"/>
    <col min="9733" max="9733" width="14.42578125" style="390" customWidth="1"/>
    <col min="9734" max="9735" width="21.28515625" style="390" customWidth="1"/>
    <col min="9736" max="9740" width="14.42578125" style="390" customWidth="1"/>
    <col min="9741" max="9741" width="16.7109375" style="390" customWidth="1"/>
    <col min="9742" max="9747" width="9.85546875" style="390" customWidth="1"/>
    <col min="9748" max="9748" width="12.42578125" style="390" customWidth="1"/>
    <col min="9749" max="9754" width="9.85546875" style="390" customWidth="1"/>
    <col min="9755" max="9757" width="6.42578125" style="390" customWidth="1"/>
    <col min="9758" max="9761" width="14.42578125" style="390" customWidth="1"/>
    <col min="9762" max="9987" width="9.140625" style="390"/>
    <col min="9988" max="9988" width="5.28515625" style="390" customWidth="1"/>
    <col min="9989" max="9989" width="14.42578125" style="390" customWidth="1"/>
    <col min="9990" max="9991" width="21.28515625" style="390" customWidth="1"/>
    <col min="9992" max="9996" width="14.42578125" style="390" customWidth="1"/>
    <col min="9997" max="9997" width="16.7109375" style="390" customWidth="1"/>
    <col min="9998" max="10003" width="9.85546875" style="390" customWidth="1"/>
    <col min="10004" max="10004" width="12.42578125" style="390" customWidth="1"/>
    <col min="10005" max="10010" width="9.85546875" style="390" customWidth="1"/>
    <col min="10011" max="10013" width="6.42578125" style="390" customWidth="1"/>
    <col min="10014" max="10017" width="14.42578125" style="390" customWidth="1"/>
    <col min="10018" max="10243" width="9.140625" style="390"/>
    <col min="10244" max="10244" width="5.28515625" style="390" customWidth="1"/>
    <col min="10245" max="10245" width="14.42578125" style="390" customWidth="1"/>
    <col min="10246" max="10247" width="21.28515625" style="390" customWidth="1"/>
    <col min="10248" max="10252" width="14.42578125" style="390" customWidth="1"/>
    <col min="10253" max="10253" width="16.7109375" style="390" customWidth="1"/>
    <col min="10254" max="10259" width="9.85546875" style="390" customWidth="1"/>
    <col min="10260" max="10260" width="12.42578125" style="390" customWidth="1"/>
    <col min="10261" max="10266" width="9.85546875" style="390" customWidth="1"/>
    <col min="10267" max="10269" width="6.42578125" style="390" customWidth="1"/>
    <col min="10270" max="10273" width="14.42578125" style="390" customWidth="1"/>
    <col min="10274" max="10499" width="9.140625" style="390"/>
    <col min="10500" max="10500" width="5.28515625" style="390" customWidth="1"/>
    <col min="10501" max="10501" width="14.42578125" style="390" customWidth="1"/>
    <col min="10502" max="10503" width="21.28515625" style="390" customWidth="1"/>
    <col min="10504" max="10508" width="14.42578125" style="390" customWidth="1"/>
    <col min="10509" max="10509" width="16.7109375" style="390" customWidth="1"/>
    <col min="10510" max="10515" width="9.85546875" style="390" customWidth="1"/>
    <col min="10516" max="10516" width="12.42578125" style="390" customWidth="1"/>
    <col min="10517" max="10522" width="9.85546875" style="390" customWidth="1"/>
    <col min="10523" max="10525" width="6.42578125" style="390" customWidth="1"/>
    <col min="10526" max="10529" width="14.42578125" style="390" customWidth="1"/>
    <col min="10530" max="10755" width="9.140625" style="390"/>
    <col min="10756" max="10756" width="5.28515625" style="390" customWidth="1"/>
    <col min="10757" max="10757" width="14.42578125" style="390" customWidth="1"/>
    <col min="10758" max="10759" width="21.28515625" style="390" customWidth="1"/>
    <col min="10760" max="10764" width="14.42578125" style="390" customWidth="1"/>
    <col min="10765" max="10765" width="16.7109375" style="390" customWidth="1"/>
    <col min="10766" max="10771" width="9.85546875" style="390" customWidth="1"/>
    <col min="10772" max="10772" width="12.42578125" style="390" customWidth="1"/>
    <col min="10773" max="10778" width="9.85546875" style="390" customWidth="1"/>
    <col min="10779" max="10781" width="6.42578125" style="390" customWidth="1"/>
    <col min="10782" max="10785" width="14.42578125" style="390" customWidth="1"/>
    <col min="10786" max="11011" width="9.140625" style="390"/>
    <col min="11012" max="11012" width="5.28515625" style="390" customWidth="1"/>
    <col min="11013" max="11013" width="14.42578125" style="390" customWidth="1"/>
    <col min="11014" max="11015" width="21.28515625" style="390" customWidth="1"/>
    <col min="11016" max="11020" width="14.42578125" style="390" customWidth="1"/>
    <col min="11021" max="11021" width="16.7109375" style="390" customWidth="1"/>
    <col min="11022" max="11027" width="9.85546875" style="390" customWidth="1"/>
    <col min="11028" max="11028" width="12.42578125" style="390" customWidth="1"/>
    <col min="11029" max="11034" width="9.85546875" style="390" customWidth="1"/>
    <col min="11035" max="11037" width="6.42578125" style="390" customWidth="1"/>
    <col min="11038" max="11041" width="14.42578125" style="390" customWidth="1"/>
    <col min="11042" max="11267" width="9.140625" style="390"/>
    <col min="11268" max="11268" width="5.28515625" style="390" customWidth="1"/>
    <col min="11269" max="11269" width="14.42578125" style="390" customWidth="1"/>
    <col min="11270" max="11271" width="21.28515625" style="390" customWidth="1"/>
    <col min="11272" max="11276" width="14.42578125" style="390" customWidth="1"/>
    <col min="11277" max="11277" width="16.7109375" style="390" customWidth="1"/>
    <col min="11278" max="11283" width="9.85546875" style="390" customWidth="1"/>
    <col min="11284" max="11284" width="12.42578125" style="390" customWidth="1"/>
    <col min="11285" max="11290" width="9.85546875" style="390" customWidth="1"/>
    <col min="11291" max="11293" width="6.42578125" style="390" customWidth="1"/>
    <col min="11294" max="11297" width="14.42578125" style="390" customWidth="1"/>
    <col min="11298" max="11523" width="9.140625" style="390"/>
    <col min="11524" max="11524" width="5.28515625" style="390" customWidth="1"/>
    <col min="11525" max="11525" width="14.42578125" style="390" customWidth="1"/>
    <col min="11526" max="11527" width="21.28515625" style="390" customWidth="1"/>
    <col min="11528" max="11532" width="14.42578125" style="390" customWidth="1"/>
    <col min="11533" max="11533" width="16.7109375" style="390" customWidth="1"/>
    <col min="11534" max="11539" width="9.85546875" style="390" customWidth="1"/>
    <col min="11540" max="11540" width="12.42578125" style="390" customWidth="1"/>
    <col min="11541" max="11546" width="9.85546875" style="390" customWidth="1"/>
    <col min="11547" max="11549" width="6.42578125" style="390" customWidth="1"/>
    <col min="11550" max="11553" width="14.42578125" style="390" customWidth="1"/>
    <col min="11554" max="11779" width="9.140625" style="390"/>
    <col min="11780" max="11780" width="5.28515625" style="390" customWidth="1"/>
    <col min="11781" max="11781" width="14.42578125" style="390" customWidth="1"/>
    <col min="11782" max="11783" width="21.28515625" style="390" customWidth="1"/>
    <col min="11784" max="11788" width="14.42578125" style="390" customWidth="1"/>
    <col min="11789" max="11789" width="16.7109375" style="390" customWidth="1"/>
    <col min="11790" max="11795" width="9.85546875" style="390" customWidth="1"/>
    <col min="11796" max="11796" width="12.42578125" style="390" customWidth="1"/>
    <col min="11797" max="11802" width="9.85546875" style="390" customWidth="1"/>
    <col min="11803" max="11805" width="6.42578125" style="390" customWidth="1"/>
    <col min="11806" max="11809" width="14.42578125" style="390" customWidth="1"/>
    <col min="11810" max="12035" width="9.140625" style="390"/>
    <col min="12036" max="12036" width="5.28515625" style="390" customWidth="1"/>
    <col min="12037" max="12037" width="14.42578125" style="390" customWidth="1"/>
    <col min="12038" max="12039" width="21.28515625" style="390" customWidth="1"/>
    <col min="12040" max="12044" width="14.42578125" style="390" customWidth="1"/>
    <col min="12045" max="12045" width="16.7109375" style="390" customWidth="1"/>
    <col min="12046" max="12051" width="9.85546875" style="390" customWidth="1"/>
    <col min="12052" max="12052" width="12.42578125" style="390" customWidth="1"/>
    <col min="12053" max="12058" width="9.85546875" style="390" customWidth="1"/>
    <col min="12059" max="12061" width="6.42578125" style="390" customWidth="1"/>
    <col min="12062" max="12065" width="14.42578125" style="390" customWidth="1"/>
    <col min="12066" max="12291" width="9.140625" style="390"/>
    <col min="12292" max="12292" width="5.28515625" style="390" customWidth="1"/>
    <col min="12293" max="12293" width="14.42578125" style="390" customWidth="1"/>
    <col min="12294" max="12295" width="21.28515625" style="390" customWidth="1"/>
    <col min="12296" max="12300" width="14.42578125" style="390" customWidth="1"/>
    <col min="12301" max="12301" width="16.7109375" style="390" customWidth="1"/>
    <col min="12302" max="12307" width="9.85546875" style="390" customWidth="1"/>
    <col min="12308" max="12308" width="12.42578125" style="390" customWidth="1"/>
    <col min="12309" max="12314" width="9.85546875" style="390" customWidth="1"/>
    <col min="12315" max="12317" width="6.42578125" style="390" customWidth="1"/>
    <col min="12318" max="12321" width="14.42578125" style="390" customWidth="1"/>
    <col min="12322" max="12547" width="9.140625" style="390"/>
    <col min="12548" max="12548" width="5.28515625" style="390" customWidth="1"/>
    <col min="12549" max="12549" width="14.42578125" style="390" customWidth="1"/>
    <col min="12550" max="12551" width="21.28515625" style="390" customWidth="1"/>
    <col min="12552" max="12556" width="14.42578125" style="390" customWidth="1"/>
    <col min="12557" max="12557" width="16.7109375" style="390" customWidth="1"/>
    <col min="12558" max="12563" width="9.85546875" style="390" customWidth="1"/>
    <col min="12564" max="12564" width="12.42578125" style="390" customWidth="1"/>
    <col min="12565" max="12570" width="9.85546875" style="390" customWidth="1"/>
    <col min="12571" max="12573" width="6.42578125" style="390" customWidth="1"/>
    <col min="12574" max="12577" width="14.42578125" style="390" customWidth="1"/>
    <col min="12578" max="12803" width="9.140625" style="390"/>
    <col min="12804" max="12804" width="5.28515625" style="390" customWidth="1"/>
    <col min="12805" max="12805" width="14.42578125" style="390" customWidth="1"/>
    <col min="12806" max="12807" width="21.28515625" style="390" customWidth="1"/>
    <col min="12808" max="12812" width="14.42578125" style="390" customWidth="1"/>
    <col min="12813" max="12813" width="16.7109375" style="390" customWidth="1"/>
    <col min="12814" max="12819" width="9.85546875" style="390" customWidth="1"/>
    <col min="12820" max="12820" width="12.42578125" style="390" customWidth="1"/>
    <col min="12821" max="12826" width="9.85546875" style="390" customWidth="1"/>
    <col min="12827" max="12829" width="6.42578125" style="390" customWidth="1"/>
    <col min="12830" max="12833" width="14.42578125" style="390" customWidth="1"/>
    <col min="12834" max="13059" width="9.140625" style="390"/>
    <col min="13060" max="13060" width="5.28515625" style="390" customWidth="1"/>
    <col min="13061" max="13061" width="14.42578125" style="390" customWidth="1"/>
    <col min="13062" max="13063" width="21.28515625" style="390" customWidth="1"/>
    <col min="13064" max="13068" width="14.42578125" style="390" customWidth="1"/>
    <col min="13069" max="13069" width="16.7109375" style="390" customWidth="1"/>
    <col min="13070" max="13075" width="9.85546875" style="390" customWidth="1"/>
    <col min="13076" max="13076" width="12.42578125" style="390" customWidth="1"/>
    <col min="13077" max="13082" width="9.85546875" style="390" customWidth="1"/>
    <col min="13083" max="13085" width="6.42578125" style="390" customWidth="1"/>
    <col min="13086" max="13089" width="14.42578125" style="390" customWidth="1"/>
    <col min="13090" max="13315" width="9.140625" style="390"/>
    <col min="13316" max="13316" width="5.28515625" style="390" customWidth="1"/>
    <col min="13317" max="13317" width="14.42578125" style="390" customWidth="1"/>
    <col min="13318" max="13319" width="21.28515625" style="390" customWidth="1"/>
    <col min="13320" max="13324" width="14.42578125" style="390" customWidth="1"/>
    <col min="13325" max="13325" width="16.7109375" style="390" customWidth="1"/>
    <col min="13326" max="13331" width="9.85546875" style="390" customWidth="1"/>
    <col min="13332" max="13332" width="12.42578125" style="390" customWidth="1"/>
    <col min="13333" max="13338" width="9.85546875" style="390" customWidth="1"/>
    <col min="13339" max="13341" width="6.42578125" style="390" customWidth="1"/>
    <col min="13342" max="13345" width="14.42578125" style="390" customWidth="1"/>
    <col min="13346" max="13571" width="9.140625" style="390"/>
    <col min="13572" max="13572" width="5.28515625" style="390" customWidth="1"/>
    <col min="13573" max="13573" width="14.42578125" style="390" customWidth="1"/>
    <col min="13574" max="13575" width="21.28515625" style="390" customWidth="1"/>
    <col min="13576" max="13580" width="14.42578125" style="390" customWidth="1"/>
    <col min="13581" max="13581" width="16.7109375" style="390" customWidth="1"/>
    <col min="13582" max="13587" width="9.85546875" style="390" customWidth="1"/>
    <col min="13588" max="13588" width="12.42578125" style="390" customWidth="1"/>
    <col min="13589" max="13594" width="9.85546875" style="390" customWidth="1"/>
    <col min="13595" max="13597" width="6.42578125" style="390" customWidth="1"/>
    <col min="13598" max="13601" width="14.42578125" style="390" customWidth="1"/>
    <col min="13602" max="13827" width="9.140625" style="390"/>
    <col min="13828" max="13828" width="5.28515625" style="390" customWidth="1"/>
    <col min="13829" max="13829" width="14.42578125" style="390" customWidth="1"/>
    <col min="13830" max="13831" width="21.28515625" style="390" customWidth="1"/>
    <col min="13832" max="13836" width="14.42578125" style="390" customWidth="1"/>
    <col min="13837" max="13837" width="16.7109375" style="390" customWidth="1"/>
    <col min="13838" max="13843" width="9.85546875" style="390" customWidth="1"/>
    <col min="13844" max="13844" width="12.42578125" style="390" customWidth="1"/>
    <col min="13845" max="13850" width="9.85546875" style="390" customWidth="1"/>
    <col min="13851" max="13853" width="6.42578125" style="390" customWidth="1"/>
    <col min="13854" max="13857" width="14.42578125" style="390" customWidth="1"/>
    <col min="13858" max="14083" width="9.140625" style="390"/>
    <col min="14084" max="14084" width="5.28515625" style="390" customWidth="1"/>
    <col min="14085" max="14085" width="14.42578125" style="390" customWidth="1"/>
    <col min="14086" max="14087" width="21.28515625" style="390" customWidth="1"/>
    <col min="14088" max="14092" width="14.42578125" style="390" customWidth="1"/>
    <col min="14093" max="14093" width="16.7109375" style="390" customWidth="1"/>
    <col min="14094" max="14099" width="9.85546875" style="390" customWidth="1"/>
    <col min="14100" max="14100" width="12.42578125" style="390" customWidth="1"/>
    <col min="14101" max="14106" width="9.85546875" style="390" customWidth="1"/>
    <col min="14107" max="14109" width="6.42578125" style="390" customWidth="1"/>
    <col min="14110" max="14113" width="14.42578125" style="390" customWidth="1"/>
    <col min="14114" max="14339" width="9.140625" style="390"/>
    <col min="14340" max="14340" width="5.28515625" style="390" customWidth="1"/>
    <col min="14341" max="14341" width="14.42578125" style="390" customWidth="1"/>
    <col min="14342" max="14343" width="21.28515625" style="390" customWidth="1"/>
    <col min="14344" max="14348" width="14.42578125" style="390" customWidth="1"/>
    <col min="14349" max="14349" width="16.7109375" style="390" customWidth="1"/>
    <col min="14350" max="14355" width="9.85546875" style="390" customWidth="1"/>
    <col min="14356" max="14356" width="12.42578125" style="390" customWidth="1"/>
    <col min="14357" max="14362" width="9.85546875" style="390" customWidth="1"/>
    <col min="14363" max="14365" width="6.42578125" style="390" customWidth="1"/>
    <col min="14366" max="14369" width="14.42578125" style="390" customWidth="1"/>
    <col min="14370" max="14595" width="9.140625" style="390"/>
    <col min="14596" max="14596" width="5.28515625" style="390" customWidth="1"/>
    <col min="14597" max="14597" width="14.42578125" style="390" customWidth="1"/>
    <col min="14598" max="14599" width="21.28515625" style="390" customWidth="1"/>
    <col min="14600" max="14604" width="14.42578125" style="390" customWidth="1"/>
    <col min="14605" max="14605" width="16.7109375" style="390" customWidth="1"/>
    <col min="14606" max="14611" width="9.85546875" style="390" customWidth="1"/>
    <col min="14612" max="14612" width="12.42578125" style="390" customWidth="1"/>
    <col min="14613" max="14618" width="9.85546875" style="390" customWidth="1"/>
    <col min="14619" max="14621" width="6.42578125" style="390" customWidth="1"/>
    <col min="14622" max="14625" width="14.42578125" style="390" customWidth="1"/>
    <col min="14626" max="14851" width="9.140625" style="390"/>
    <col min="14852" max="14852" width="5.28515625" style="390" customWidth="1"/>
    <col min="14853" max="14853" width="14.42578125" style="390" customWidth="1"/>
    <col min="14854" max="14855" width="21.28515625" style="390" customWidth="1"/>
    <col min="14856" max="14860" width="14.42578125" style="390" customWidth="1"/>
    <col min="14861" max="14861" width="16.7109375" style="390" customWidth="1"/>
    <col min="14862" max="14867" width="9.85546875" style="390" customWidth="1"/>
    <col min="14868" max="14868" width="12.42578125" style="390" customWidth="1"/>
    <col min="14869" max="14874" width="9.85546875" style="390" customWidth="1"/>
    <col min="14875" max="14877" width="6.42578125" style="390" customWidth="1"/>
    <col min="14878" max="14881" width="14.42578125" style="390" customWidth="1"/>
    <col min="14882" max="15107" width="9.140625" style="390"/>
    <col min="15108" max="15108" width="5.28515625" style="390" customWidth="1"/>
    <col min="15109" max="15109" width="14.42578125" style="390" customWidth="1"/>
    <col min="15110" max="15111" width="21.28515625" style="390" customWidth="1"/>
    <col min="15112" max="15116" width="14.42578125" style="390" customWidth="1"/>
    <col min="15117" max="15117" width="16.7109375" style="390" customWidth="1"/>
    <col min="15118" max="15123" width="9.85546875" style="390" customWidth="1"/>
    <col min="15124" max="15124" width="12.42578125" style="390" customWidth="1"/>
    <col min="15125" max="15130" width="9.85546875" style="390" customWidth="1"/>
    <col min="15131" max="15133" width="6.42578125" style="390" customWidth="1"/>
    <col min="15134" max="15137" width="14.42578125" style="390" customWidth="1"/>
    <col min="15138" max="15363" width="9.140625" style="390"/>
    <col min="15364" max="15364" width="5.28515625" style="390" customWidth="1"/>
    <col min="15365" max="15365" width="14.42578125" style="390" customWidth="1"/>
    <col min="15366" max="15367" width="21.28515625" style="390" customWidth="1"/>
    <col min="15368" max="15372" width="14.42578125" style="390" customWidth="1"/>
    <col min="15373" max="15373" width="16.7109375" style="390" customWidth="1"/>
    <col min="15374" max="15379" width="9.85546875" style="390" customWidth="1"/>
    <col min="15380" max="15380" width="12.42578125" style="390" customWidth="1"/>
    <col min="15381" max="15386" width="9.85546875" style="390" customWidth="1"/>
    <col min="15387" max="15389" width="6.42578125" style="390" customWidth="1"/>
    <col min="15390" max="15393" width="14.42578125" style="390" customWidth="1"/>
    <col min="15394" max="15619" width="9.140625" style="390"/>
    <col min="15620" max="15620" width="5.28515625" style="390" customWidth="1"/>
    <col min="15621" max="15621" width="14.42578125" style="390" customWidth="1"/>
    <col min="15622" max="15623" width="21.28515625" style="390" customWidth="1"/>
    <col min="15624" max="15628" width="14.42578125" style="390" customWidth="1"/>
    <col min="15629" max="15629" width="16.7109375" style="390" customWidth="1"/>
    <col min="15630" max="15635" width="9.85546875" style="390" customWidth="1"/>
    <col min="15636" max="15636" width="12.42578125" style="390" customWidth="1"/>
    <col min="15637" max="15642" width="9.85546875" style="390" customWidth="1"/>
    <col min="15643" max="15645" width="6.42578125" style="390" customWidth="1"/>
    <col min="15646" max="15649" width="14.42578125" style="390" customWidth="1"/>
    <col min="15650" max="15875" width="9.140625" style="390"/>
    <col min="15876" max="15876" width="5.28515625" style="390" customWidth="1"/>
    <col min="15877" max="15877" width="14.42578125" style="390" customWidth="1"/>
    <col min="15878" max="15879" width="21.28515625" style="390" customWidth="1"/>
    <col min="15880" max="15884" width="14.42578125" style="390" customWidth="1"/>
    <col min="15885" max="15885" width="16.7109375" style="390" customWidth="1"/>
    <col min="15886" max="15891" width="9.85546875" style="390" customWidth="1"/>
    <col min="15892" max="15892" width="12.42578125" style="390" customWidth="1"/>
    <col min="15893" max="15898" width="9.85546875" style="390" customWidth="1"/>
    <col min="15899" max="15901" width="6.42578125" style="390" customWidth="1"/>
    <col min="15902" max="15905" width="14.42578125" style="390" customWidth="1"/>
    <col min="15906" max="16131" width="9.140625" style="390"/>
    <col min="16132" max="16132" width="5.28515625" style="390" customWidth="1"/>
    <col min="16133" max="16133" width="14.42578125" style="390" customWidth="1"/>
    <col min="16134" max="16135" width="21.28515625" style="390" customWidth="1"/>
    <col min="16136" max="16140" width="14.42578125" style="390" customWidth="1"/>
    <col min="16141" max="16141" width="16.7109375" style="390" customWidth="1"/>
    <col min="16142" max="16147" width="9.85546875" style="390" customWidth="1"/>
    <col min="16148" max="16148" width="12.42578125" style="390" customWidth="1"/>
    <col min="16149" max="16154" width="9.85546875" style="390" customWidth="1"/>
    <col min="16155" max="16157" width="6.42578125" style="390" customWidth="1"/>
    <col min="16158" max="16161" width="14.42578125" style="390" customWidth="1"/>
    <col min="16162" max="16384" width="9.140625" style="390"/>
  </cols>
  <sheetData>
    <row r="1" spans="1:49" ht="20.100000000000001" customHeight="1" thickBot="1" x14ac:dyDescent="0.3">
      <c r="B1" s="391" t="s">
        <v>205</v>
      </c>
      <c r="C1" s="392"/>
      <c r="D1" s="392"/>
      <c r="E1" s="393"/>
      <c r="F1" s="393"/>
      <c r="G1" s="394"/>
      <c r="H1" s="393"/>
      <c r="I1" s="393"/>
      <c r="J1" s="395"/>
      <c r="K1" s="393"/>
      <c r="L1" s="393"/>
      <c r="M1" s="393"/>
      <c r="N1" s="393"/>
      <c r="O1" s="393"/>
      <c r="P1" s="393"/>
      <c r="Q1" s="396"/>
      <c r="R1" s="396"/>
      <c r="S1" s="396"/>
      <c r="T1" s="396"/>
      <c r="U1" s="396"/>
      <c r="V1" s="396"/>
      <c r="W1" s="396"/>
      <c r="X1" s="396"/>
      <c r="Y1" s="393"/>
      <c r="Z1" s="393"/>
      <c r="AA1" s="393"/>
      <c r="AB1" s="393"/>
      <c r="AC1" s="393"/>
      <c r="AD1" s="397"/>
      <c r="AE1" s="398" t="s">
        <v>2</v>
      </c>
      <c r="AF1" s="399"/>
      <c r="AG1" s="400"/>
      <c r="AH1" s="398" t="s">
        <v>3</v>
      </c>
      <c r="AI1" s="400"/>
    </row>
    <row r="2" spans="1:49" ht="20.100000000000001" customHeight="1" thickBot="1" x14ac:dyDescent="0.3">
      <c r="B2" s="401" t="s">
        <v>206</v>
      </c>
      <c r="C2" s="402"/>
      <c r="D2" s="402"/>
      <c r="E2" s="403"/>
      <c r="F2" s="403"/>
      <c r="G2" s="404"/>
      <c r="H2" s="15"/>
      <c r="I2" s="15"/>
      <c r="J2" s="16"/>
      <c r="K2" s="15"/>
      <c r="L2" s="15"/>
      <c r="M2" s="15"/>
      <c r="N2" s="15"/>
      <c r="O2" s="15"/>
      <c r="P2" s="15"/>
      <c r="Q2" s="405"/>
      <c r="R2" s="405"/>
      <c r="S2" s="405"/>
      <c r="T2" s="405"/>
      <c r="U2" s="405"/>
      <c r="V2" s="405"/>
      <c r="W2" s="405"/>
      <c r="X2" s="405"/>
      <c r="Y2" s="15"/>
      <c r="Z2" s="15"/>
      <c r="AA2" s="15"/>
      <c r="AB2" s="15"/>
      <c r="AC2" s="15"/>
      <c r="AD2" s="406"/>
      <c r="AE2" s="799" t="s">
        <v>122</v>
      </c>
      <c r="AF2" s="800"/>
      <c r="AG2" s="801"/>
      <c r="AH2" s="802" t="s">
        <v>145</v>
      </c>
      <c r="AI2" s="803"/>
    </row>
    <row r="3" spans="1:49" ht="18" customHeight="1" x14ac:dyDescent="0.25">
      <c r="B3" s="407"/>
      <c r="C3" s="272"/>
      <c r="D3" s="272"/>
      <c r="E3" s="15"/>
      <c r="F3" s="15"/>
      <c r="G3" s="15"/>
      <c r="H3" s="15"/>
      <c r="I3" s="15"/>
      <c r="J3" s="16"/>
      <c r="K3" s="15"/>
      <c r="L3" s="15"/>
      <c r="M3" s="15"/>
      <c r="N3" s="15"/>
      <c r="O3" s="15"/>
      <c r="P3" s="15"/>
      <c r="Q3" s="16"/>
      <c r="R3" s="16"/>
      <c r="S3" s="16"/>
      <c r="T3" s="16"/>
      <c r="U3" s="16"/>
      <c r="V3" s="16"/>
      <c r="W3" s="16"/>
      <c r="X3" s="15"/>
      <c r="Y3" s="15"/>
      <c r="Z3" s="15"/>
      <c r="AA3" s="15"/>
      <c r="AB3" s="15"/>
      <c r="AC3" s="15"/>
      <c r="AD3" s="15"/>
      <c r="AE3" s="15"/>
      <c r="AF3" s="15"/>
      <c r="AG3" s="15"/>
      <c r="AH3" s="15"/>
      <c r="AI3" s="408"/>
      <c r="AM3" s="804" t="s">
        <v>125</v>
      </c>
      <c r="AN3" s="805"/>
      <c r="AO3" s="805"/>
      <c r="AP3" s="805"/>
      <c r="AQ3" s="805"/>
      <c r="AR3" s="805"/>
      <c r="AS3" s="805"/>
      <c r="AT3" s="805"/>
      <c r="AU3" s="805"/>
      <c r="AV3" s="805"/>
      <c r="AW3" s="805"/>
    </row>
    <row r="4" spans="1:49" x14ac:dyDescent="0.25">
      <c r="A4" s="409"/>
      <c r="B4" s="410"/>
      <c r="C4" s="15"/>
      <c r="D4" s="411"/>
      <c r="E4" s="411"/>
      <c r="F4" s="411"/>
      <c r="G4" s="411"/>
      <c r="H4" s="411"/>
      <c r="I4" s="411"/>
      <c r="J4" s="411"/>
      <c r="K4" s="411"/>
      <c r="L4" s="411"/>
      <c r="M4" s="411"/>
      <c r="O4" s="411"/>
      <c r="P4" s="411"/>
      <c r="Q4" s="411"/>
      <c r="R4" s="411"/>
      <c r="S4" s="411"/>
      <c r="T4" s="411"/>
      <c r="U4" s="411"/>
      <c r="V4" s="411"/>
      <c r="W4" s="411"/>
      <c r="X4" s="411"/>
      <c r="Y4" s="15"/>
      <c r="Z4" s="15"/>
      <c r="AA4" s="15"/>
      <c r="AB4" s="15"/>
      <c r="AC4" s="15"/>
      <c r="AD4" s="15"/>
      <c r="AE4" s="15"/>
      <c r="AF4" s="15"/>
      <c r="AG4" s="15"/>
      <c r="AH4" s="15"/>
      <c r="AI4" s="408"/>
      <c r="AM4" s="805"/>
      <c r="AN4" s="805"/>
      <c r="AO4" s="805"/>
      <c r="AP4" s="805"/>
      <c r="AQ4" s="805"/>
      <c r="AR4" s="805"/>
      <c r="AS4" s="805"/>
      <c r="AT4" s="805"/>
      <c r="AU4" s="805"/>
      <c r="AV4" s="805"/>
      <c r="AW4" s="805"/>
    </row>
    <row r="5" spans="1:49" ht="35.25" customHeight="1" x14ac:dyDescent="0.25">
      <c r="A5" s="412"/>
      <c r="B5" s="410"/>
      <c r="C5" s="15"/>
      <c r="D5" s="411"/>
      <c r="E5" s="411"/>
      <c r="F5" s="411"/>
      <c r="G5" s="411"/>
      <c r="H5" s="411"/>
      <c r="I5" s="411"/>
      <c r="J5" s="411"/>
      <c r="K5" s="411"/>
      <c r="L5" s="411"/>
      <c r="M5" s="411"/>
      <c r="O5" s="411"/>
      <c r="P5" s="411"/>
      <c r="Q5" s="411"/>
      <c r="R5" s="411"/>
      <c r="S5" s="411"/>
      <c r="T5" s="411"/>
      <c r="U5" s="411"/>
      <c r="V5" s="411"/>
      <c r="W5" s="411"/>
      <c r="X5" s="411"/>
      <c r="Y5" s="15"/>
      <c r="Z5" s="15"/>
      <c r="AA5" s="15"/>
      <c r="AB5" s="15"/>
      <c r="AC5" s="15"/>
      <c r="AD5" s="15"/>
      <c r="AE5" s="15"/>
      <c r="AF5" s="15"/>
      <c r="AG5" s="15"/>
      <c r="AH5" s="15"/>
      <c r="AI5" s="408"/>
      <c r="AM5" s="805"/>
      <c r="AN5" s="805"/>
      <c r="AO5" s="805"/>
      <c r="AP5" s="805"/>
      <c r="AQ5" s="805"/>
      <c r="AR5" s="805"/>
      <c r="AS5" s="805"/>
      <c r="AT5" s="805"/>
      <c r="AU5" s="805"/>
      <c r="AV5" s="805"/>
      <c r="AW5" s="805"/>
    </row>
    <row r="6" spans="1:49" ht="16.5" customHeight="1" x14ac:dyDescent="0.4">
      <c r="A6" s="412"/>
      <c r="B6" s="410"/>
      <c r="C6" s="413"/>
      <c r="D6" s="411"/>
      <c r="E6" s="411"/>
      <c r="F6" s="411"/>
      <c r="G6" s="411"/>
      <c r="H6" s="411"/>
      <c r="I6" s="15"/>
      <c r="J6" s="16"/>
      <c r="K6" s="15"/>
      <c r="L6" s="15"/>
      <c r="M6" s="15"/>
      <c r="N6" s="15"/>
      <c r="O6" s="15"/>
      <c r="P6" s="16"/>
      <c r="Q6" s="16"/>
      <c r="R6" s="15"/>
      <c r="S6" s="15"/>
      <c r="T6" s="15"/>
      <c r="U6" s="15"/>
      <c r="V6" s="15"/>
      <c r="W6" s="15"/>
      <c r="X6" s="15"/>
      <c r="Y6" s="15"/>
      <c r="Z6" s="15"/>
      <c r="AA6" s="15"/>
      <c r="AB6" s="15"/>
      <c r="AC6" s="15"/>
      <c r="AD6" s="15"/>
      <c r="AE6" s="15"/>
      <c r="AF6" s="15"/>
      <c r="AG6" s="15"/>
      <c r="AH6" s="15"/>
      <c r="AI6" s="408"/>
      <c r="AQ6" s="806" t="s">
        <v>128</v>
      </c>
      <c r="AR6" s="806"/>
      <c r="AS6" s="806"/>
    </row>
    <row r="7" spans="1:49" ht="16.5" customHeight="1" x14ac:dyDescent="0.6">
      <c r="A7" s="412"/>
      <c r="B7" s="220"/>
      <c r="C7" s="542"/>
      <c r="D7" s="206"/>
      <c r="E7" s="206"/>
      <c r="F7" s="206"/>
      <c r="G7" s="206"/>
      <c r="H7" s="206"/>
      <c r="I7" s="15"/>
      <c r="J7" s="16"/>
      <c r="K7" s="206"/>
      <c r="L7" s="217"/>
      <c r="M7" s="217"/>
      <c r="N7" s="217"/>
      <c r="O7" s="217"/>
      <c r="P7" s="217"/>
      <c r="Q7" s="217"/>
      <c r="R7" s="217"/>
      <c r="S7" s="217"/>
      <c r="T7" s="217"/>
      <c r="U7" s="217"/>
      <c r="V7" s="217"/>
      <c r="W7" s="217"/>
      <c r="X7" s="206"/>
      <c r="Y7" s="15"/>
      <c r="Z7" s="15"/>
      <c r="AA7" s="15"/>
      <c r="AB7" s="217"/>
      <c r="AC7" s="217"/>
      <c r="AD7" s="217"/>
      <c r="AE7" s="217"/>
      <c r="AF7" s="217"/>
      <c r="AG7" s="217"/>
      <c r="AH7" s="15"/>
      <c r="AI7" s="408"/>
      <c r="AQ7" s="806"/>
      <c r="AR7" s="806"/>
      <c r="AS7" s="806"/>
    </row>
    <row r="8" spans="1:49" ht="16.5" customHeight="1" x14ac:dyDescent="0.25">
      <c r="B8" s="17"/>
      <c r="C8" s="15"/>
      <c r="D8" s="15"/>
      <c r="E8" s="15"/>
      <c r="F8" s="15"/>
      <c r="G8" s="15"/>
      <c r="H8" s="15"/>
      <c r="I8" s="15"/>
      <c r="J8" s="16"/>
      <c r="K8" s="221"/>
      <c r="L8" s="219"/>
      <c r="M8" s="219"/>
      <c r="N8" s="219"/>
      <c r="O8" s="219"/>
      <c r="P8" s="219"/>
      <c r="Q8" s="219"/>
      <c r="R8" s="219"/>
      <c r="S8" s="219"/>
      <c r="T8" s="219"/>
      <c r="U8" s="219"/>
      <c r="V8" s="219"/>
      <c r="W8" s="219"/>
      <c r="X8" s="221"/>
      <c r="Y8" s="15"/>
      <c r="Z8" s="15"/>
      <c r="AA8" s="219"/>
      <c r="AB8" s="219"/>
      <c r="AC8" s="219"/>
      <c r="AD8" s="219"/>
      <c r="AE8" s="219"/>
      <c r="AF8" s="219"/>
      <c r="AG8" s="219"/>
      <c r="AH8" s="219"/>
      <c r="AI8" s="408"/>
      <c r="AQ8" s="806"/>
      <c r="AR8" s="806"/>
      <c r="AS8" s="806"/>
    </row>
    <row r="9" spans="1:49" ht="16.5" customHeight="1" x14ac:dyDescent="0.25">
      <c r="B9" s="17"/>
      <c r="C9" s="15"/>
      <c r="D9" s="15"/>
      <c r="E9" s="15"/>
      <c r="F9" s="15"/>
      <c r="G9" s="15"/>
      <c r="H9" s="15"/>
      <c r="I9" s="15"/>
      <c r="J9" s="16"/>
      <c r="K9" s="15"/>
      <c r="L9" s="15"/>
      <c r="M9" s="15"/>
      <c r="N9" s="15"/>
      <c r="O9" s="15"/>
      <c r="P9" s="543"/>
      <c r="Q9" s="18"/>
      <c r="R9" s="18"/>
      <c r="S9" s="18"/>
      <c r="T9" s="18"/>
      <c r="U9" s="18"/>
      <c r="V9" s="18"/>
      <c r="W9" s="18"/>
      <c r="X9" s="18"/>
      <c r="Y9" s="15"/>
      <c r="Z9" s="15"/>
      <c r="AA9" s="15"/>
      <c r="AB9" s="15"/>
      <c r="AC9" s="15"/>
      <c r="AD9" s="15"/>
      <c r="AE9" s="15"/>
      <c r="AF9" s="15"/>
      <c r="AG9" s="15"/>
      <c r="AH9" s="15"/>
      <c r="AI9" s="408"/>
    </row>
    <row r="10" spans="1:49" ht="16.5" customHeight="1" x14ac:dyDescent="0.25">
      <c r="B10" s="17"/>
      <c r="C10" s="19"/>
      <c r="D10" s="19"/>
      <c r="E10" s="20"/>
      <c r="F10" s="19"/>
      <c r="G10" s="19"/>
      <c r="H10" s="19"/>
      <c r="I10" s="15"/>
      <c r="J10" s="16"/>
      <c r="K10" s="15"/>
      <c r="L10" s="15"/>
      <c r="M10" s="15"/>
      <c r="N10" s="15"/>
      <c r="O10" s="15"/>
      <c r="P10" s="15"/>
      <c r="Q10" s="16"/>
      <c r="R10" s="16"/>
      <c r="S10" s="16"/>
      <c r="T10" s="16"/>
      <c r="U10" s="16"/>
      <c r="V10" s="16"/>
      <c r="W10" s="16"/>
      <c r="X10" s="20"/>
      <c r="Y10" s="15"/>
      <c r="Z10" s="15"/>
      <c r="AA10" s="15"/>
      <c r="AB10" s="20"/>
      <c r="AC10" s="20"/>
      <c r="AD10" s="21"/>
      <c r="AE10" s="20"/>
      <c r="AF10" s="21"/>
      <c r="AG10" s="20"/>
      <c r="AH10" s="15"/>
      <c r="AI10" s="408"/>
    </row>
    <row r="11" spans="1:49" ht="16.5" customHeight="1" x14ac:dyDescent="0.25">
      <c r="B11" s="17"/>
      <c r="C11" s="541"/>
      <c r="D11" s="541"/>
      <c r="E11" s="541"/>
      <c r="F11" s="541"/>
      <c r="G11" s="541"/>
      <c r="H11" s="541"/>
      <c r="I11" s="22"/>
      <c r="J11" s="16"/>
      <c r="K11" s="15"/>
      <c r="L11" s="21"/>
      <c r="M11" s="20"/>
      <c r="N11" s="15"/>
      <c r="O11" s="15"/>
      <c r="P11" s="20"/>
      <c r="Q11" s="20"/>
      <c r="R11" s="20"/>
      <c r="S11" s="20"/>
      <c r="T11" s="20"/>
      <c r="U11" s="20"/>
      <c r="V11" s="20"/>
      <c r="W11" s="20"/>
      <c r="X11" s="23"/>
      <c r="Y11" s="15"/>
      <c r="Z11" s="15"/>
      <c r="AA11" s="15"/>
      <c r="AB11" s="222"/>
      <c r="AC11" s="222"/>
      <c r="AD11" s="541"/>
      <c r="AE11" s="541"/>
      <c r="AF11" s="23"/>
      <c r="AG11" s="213"/>
      <c r="AH11" s="15"/>
      <c r="AI11" s="408"/>
    </row>
    <row r="12" spans="1:49" ht="16.5" customHeight="1" x14ac:dyDescent="0.25">
      <c r="B12" s="17"/>
      <c r="C12" s="541"/>
      <c r="D12" s="541"/>
      <c r="E12" s="541"/>
      <c r="F12" s="24"/>
      <c r="G12" s="541"/>
      <c r="H12" s="25"/>
      <c r="I12" s="22"/>
      <c r="J12" s="16"/>
      <c r="K12" s="15"/>
      <c r="L12" s="541"/>
      <c r="M12" s="222"/>
      <c r="N12" s="222"/>
      <c r="O12" s="222"/>
      <c r="P12" s="222"/>
      <c r="Q12" s="23"/>
      <c r="R12" s="223"/>
      <c r="S12" s="223"/>
      <c r="T12" s="223"/>
      <c r="U12" s="223"/>
      <c r="V12" s="223"/>
      <c r="W12" s="223"/>
      <c r="X12" s="20"/>
      <c r="Y12" s="15"/>
      <c r="Z12" s="15"/>
      <c r="AA12" s="15"/>
      <c r="AB12" s="25"/>
      <c r="AC12" s="25"/>
      <c r="AD12" s="26"/>
      <c r="AE12" s="25"/>
      <c r="AF12" s="23"/>
      <c r="AG12" s="20"/>
      <c r="AH12" s="15"/>
      <c r="AI12" s="408"/>
    </row>
    <row r="13" spans="1:49" ht="16.5" customHeight="1" x14ac:dyDescent="0.25">
      <c r="B13" s="17"/>
      <c r="C13" s="27"/>
      <c r="D13" s="27"/>
      <c r="E13" s="20"/>
      <c r="F13" s="20"/>
      <c r="G13" s="20"/>
      <c r="H13" s="20"/>
      <c r="I13" s="15"/>
      <c r="J13" s="16"/>
      <c r="K13" s="15"/>
      <c r="L13" s="26"/>
      <c r="M13" s="25"/>
      <c r="N13" s="15"/>
      <c r="O13" s="15"/>
      <c r="P13" s="25"/>
      <c r="Q13" s="23"/>
      <c r="R13" s="20"/>
      <c r="S13" s="20"/>
      <c r="T13" s="20"/>
      <c r="U13" s="20"/>
      <c r="V13" s="20"/>
      <c r="W13" s="20"/>
      <c r="X13" s="15"/>
      <c r="Y13" s="15"/>
      <c r="Z13" s="15"/>
      <c r="AA13" s="15"/>
      <c r="AB13" s="16"/>
      <c r="AC13" s="16"/>
      <c r="AD13" s="16"/>
      <c r="AE13" s="15"/>
      <c r="AF13" s="16"/>
      <c r="AG13" s="15"/>
      <c r="AH13" s="15"/>
      <c r="AI13" s="408"/>
    </row>
    <row r="14" spans="1:49" ht="16.5" customHeight="1" x14ac:dyDescent="0.25">
      <c r="B14" s="17"/>
      <c r="C14" s="224"/>
      <c r="D14" s="225"/>
      <c r="E14" s="20"/>
      <c r="F14" s="20"/>
      <c r="G14" s="20"/>
      <c r="H14" s="20"/>
      <c r="I14" s="15"/>
      <c r="J14" s="16"/>
      <c r="K14" s="15"/>
      <c r="L14" s="207"/>
      <c r="M14" s="21"/>
      <c r="N14" s="21"/>
      <c r="O14" s="16"/>
      <c r="P14" s="16"/>
      <c r="Q14" s="207"/>
      <c r="R14" s="21"/>
      <c r="S14" s="21"/>
      <c r="T14" s="21"/>
      <c r="U14" s="21"/>
      <c r="V14" s="21"/>
      <c r="W14" s="21"/>
      <c r="X14" s="29"/>
      <c r="Y14" s="15"/>
      <c r="Z14" s="15"/>
      <c r="AA14" s="15"/>
      <c r="AB14" s="16"/>
      <c r="AC14" s="16"/>
      <c r="AD14" s="206"/>
      <c r="AE14" s="206"/>
      <c r="AF14" s="206"/>
      <c r="AG14" s="29"/>
      <c r="AH14" s="15"/>
      <c r="AI14" s="408"/>
    </row>
    <row r="15" spans="1:49" ht="16.5" customHeight="1" x14ac:dyDescent="0.25">
      <c r="B15" s="17"/>
      <c r="C15" s="31"/>
      <c r="D15" s="31"/>
      <c r="E15" s="208"/>
      <c r="F15" s="208"/>
      <c r="G15" s="208"/>
      <c r="H15" s="208"/>
      <c r="I15" s="15"/>
      <c r="J15" s="16"/>
      <c r="K15" s="15"/>
      <c r="L15" s="207"/>
      <c r="M15" s="21"/>
      <c r="N15" s="21"/>
      <c r="O15" s="16"/>
      <c r="P15" s="16"/>
      <c r="Q15" s="207"/>
      <c r="R15" s="226"/>
      <c r="S15" s="226"/>
      <c r="T15" s="226"/>
      <c r="U15" s="226"/>
      <c r="V15" s="226"/>
      <c r="W15" s="226"/>
      <c r="X15" s="29"/>
      <c r="Y15" s="15"/>
      <c r="Z15" s="15"/>
      <c r="AA15" s="15"/>
      <c r="AB15" s="16"/>
      <c r="AC15" s="16"/>
      <c r="AD15" s="206"/>
      <c r="AE15" s="206"/>
      <c r="AF15" s="206"/>
      <c r="AG15" s="29"/>
      <c r="AH15" s="15"/>
      <c r="AI15" s="408"/>
    </row>
    <row r="16" spans="1:49" ht="16.5" customHeight="1" x14ac:dyDescent="0.25">
      <c r="B16" s="17"/>
      <c r="C16" s="224"/>
      <c r="D16" s="31"/>
      <c r="E16" s="207"/>
      <c r="F16" s="207"/>
      <c r="G16" s="207"/>
      <c r="H16" s="207"/>
      <c r="I16" s="15"/>
      <c r="J16" s="16"/>
      <c r="K16" s="15"/>
      <c r="L16" s="207"/>
      <c r="M16" s="21"/>
      <c r="N16" s="21"/>
      <c r="O16" s="16"/>
      <c r="P16" s="16"/>
      <c r="Q16" s="207"/>
      <c r="R16" s="226"/>
      <c r="S16" s="226"/>
      <c r="T16" s="226"/>
      <c r="U16" s="226"/>
      <c r="V16" s="226"/>
      <c r="W16" s="226"/>
      <c r="X16" s="29"/>
      <c r="Y16" s="15"/>
      <c r="Z16" s="15"/>
      <c r="AA16" s="15"/>
      <c r="AB16" s="16"/>
      <c r="AC16" s="16"/>
      <c r="AD16" s="206"/>
      <c r="AE16" s="206"/>
      <c r="AF16" s="206"/>
      <c r="AG16" s="29"/>
      <c r="AH16" s="15"/>
      <c r="AI16" s="408"/>
    </row>
    <row r="17" spans="2:35" ht="16.5" customHeight="1" x14ac:dyDescent="0.25">
      <c r="B17" s="17"/>
      <c r="C17" s="31"/>
      <c r="D17" s="31"/>
      <c r="E17" s="208"/>
      <c r="F17" s="208"/>
      <c r="G17" s="208"/>
      <c r="H17" s="208"/>
      <c r="I17" s="15"/>
      <c r="J17" s="16"/>
      <c r="K17" s="15"/>
      <c r="L17" s="207"/>
      <c r="M17" s="21"/>
      <c r="N17" s="21"/>
      <c r="O17" s="16"/>
      <c r="P17" s="16"/>
      <c r="Q17" s="207"/>
      <c r="R17" s="226"/>
      <c r="S17" s="226"/>
      <c r="T17" s="226"/>
      <c r="U17" s="226"/>
      <c r="V17" s="226"/>
      <c r="W17" s="226"/>
      <c r="X17" s="29"/>
      <c r="Y17" s="15"/>
      <c r="Z17" s="15"/>
      <c r="AA17" s="15"/>
      <c r="AB17" s="16"/>
      <c r="AC17" s="16"/>
      <c r="AD17" s="206"/>
      <c r="AE17" s="206"/>
      <c r="AF17" s="206"/>
      <c r="AG17" s="29"/>
      <c r="AH17" s="15"/>
      <c r="AI17" s="408"/>
    </row>
    <row r="18" spans="2:35" ht="16.5" customHeight="1" x14ac:dyDescent="0.25">
      <c r="B18" s="17"/>
      <c r="C18" s="224"/>
      <c r="D18" s="225"/>
      <c r="E18" s="207"/>
      <c r="F18" s="207"/>
      <c r="G18" s="207"/>
      <c r="H18" s="207"/>
      <c r="I18" s="15"/>
      <c r="J18" s="16"/>
      <c r="K18" s="15"/>
      <c r="L18" s="207"/>
      <c r="M18" s="21"/>
      <c r="N18" s="21"/>
      <c r="O18" s="16"/>
      <c r="P18" s="16"/>
      <c r="Q18" s="207"/>
      <c r="R18" s="226"/>
      <c r="S18" s="226"/>
      <c r="T18" s="226"/>
      <c r="U18" s="226"/>
      <c r="V18" s="226"/>
      <c r="W18" s="226"/>
      <c r="X18" s="29"/>
      <c r="Y18" s="15"/>
      <c r="Z18" s="15"/>
      <c r="AA18" s="15"/>
      <c r="AB18" s="16"/>
      <c r="AC18" s="16"/>
      <c r="AD18" s="206"/>
      <c r="AE18" s="206"/>
      <c r="AF18" s="206"/>
      <c r="AG18" s="29"/>
      <c r="AH18" s="15"/>
      <c r="AI18" s="408"/>
    </row>
    <row r="19" spans="2:35" ht="16.5" customHeight="1" x14ac:dyDescent="0.25">
      <c r="B19" s="17"/>
      <c r="C19" s="31"/>
      <c r="D19" s="31"/>
      <c r="E19" s="208"/>
      <c r="F19" s="208"/>
      <c r="G19" s="208"/>
      <c r="H19" s="208"/>
      <c r="I19" s="15"/>
      <c r="J19" s="16"/>
      <c r="K19" s="15"/>
      <c r="L19" s="207"/>
      <c r="M19" s="21"/>
      <c r="N19" s="21"/>
      <c r="O19" s="16"/>
      <c r="P19" s="16"/>
      <c r="Q19" s="207"/>
      <c r="R19" s="226"/>
      <c r="S19" s="226"/>
      <c r="T19" s="226"/>
      <c r="U19" s="226"/>
      <c r="V19" s="226"/>
      <c r="W19" s="226"/>
      <c r="X19" s="206"/>
      <c r="Y19" s="15"/>
      <c r="Z19" s="15"/>
      <c r="AA19" s="15"/>
      <c r="AB19" s="16"/>
      <c r="AC19" s="16"/>
      <c r="AD19" s="206"/>
      <c r="AE19" s="206"/>
      <c r="AF19" s="206"/>
      <c r="AG19" s="206"/>
      <c r="AH19" s="15"/>
      <c r="AI19" s="408"/>
    </row>
    <row r="20" spans="2:35" ht="16.5" customHeight="1" x14ac:dyDescent="0.25">
      <c r="B20" s="17"/>
      <c r="C20" s="227"/>
      <c r="D20" s="228"/>
      <c r="E20" s="207"/>
      <c r="F20" s="207"/>
      <c r="G20" s="207"/>
      <c r="H20" s="207"/>
      <c r="I20" s="15"/>
      <c r="J20" s="16"/>
      <c r="K20" s="15"/>
      <c r="L20" s="207"/>
      <c r="M20" s="21"/>
      <c r="N20" s="21"/>
      <c r="O20" s="16"/>
      <c r="P20" s="16"/>
      <c r="Q20" s="207"/>
      <c r="R20" s="226"/>
      <c r="S20" s="226"/>
      <c r="T20" s="226"/>
      <c r="U20" s="226"/>
      <c r="V20" s="226"/>
      <c r="W20" s="226"/>
      <c r="X20" s="29"/>
      <c r="Y20" s="15"/>
      <c r="Z20" s="15"/>
      <c r="AA20" s="15"/>
      <c r="AB20" s="16"/>
      <c r="AC20" s="16"/>
      <c r="AD20" s="16"/>
      <c r="AE20" s="15"/>
      <c r="AF20" s="207"/>
      <c r="AG20" s="29"/>
      <c r="AH20" s="15"/>
      <c r="AI20" s="408"/>
    </row>
    <row r="21" spans="2:35" ht="16.5" customHeight="1" x14ac:dyDescent="0.25">
      <c r="B21" s="17"/>
      <c r="C21" s="31"/>
      <c r="D21" s="31"/>
      <c r="E21" s="208"/>
      <c r="F21" s="208"/>
      <c r="G21" s="208"/>
      <c r="H21" s="207"/>
      <c r="I21" s="15"/>
      <c r="J21" s="16"/>
      <c r="K21" s="15"/>
      <c r="L21" s="207"/>
      <c r="M21" s="21"/>
      <c r="N21" s="21"/>
      <c r="O21" s="16"/>
      <c r="P21" s="16"/>
      <c r="Q21" s="207"/>
      <c r="R21" s="226"/>
      <c r="S21" s="226"/>
      <c r="T21" s="226"/>
      <c r="U21" s="226"/>
      <c r="V21" s="226"/>
      <c r="W21" s="226"/>
      <c r="X21" s="206"/>
      <c r="Y21" s="15"/>
      <c r="Z21" s="15"/>
      <c r="AA21" s="15"/>
      <c r="AB21" s="16"/>
      <c r="AC21" s="16"/>
      <c r="AD21" s="16"/>
      <c r="AE21" s="15"/>
      <c r="AF21" s="16"/>
      <c r="AG21" s="206"/>
      <c r="AH21" s="15"/>
      <c r="AI21" s="408"/>
    </row>
    <row r="22" spans="2:35" ht="16.5" customHeight="1" x14ac:dyDescent="0.25">
      <c r="B22" s="17"/>
      <c r="C22" s="224"/>
      <c r="D22" s="225"/>
      <c r="E22" s="207"/>
      <c r="F22" s="207"/>
      <c r="G22" s="207"/>
      <c r="H22" s="207"/>
      <c r="I22" s="15"/>
      <c r="J22" s="16"/>
      <c r="K22" s="15"/>
      <c r="L22" s="207"/>
      <c r="M22" s="21"/>
      <c r="N22" s="21"/>
      <c r="O22" s="16"/>
      <c r="P22" s="16"/>
      <c r="Q22" s="207"/>
      <c r="R22" s="226"/>
      <c r="S22" s="226"/>
      <c r="T22" s="226"/>
      <c r="U22" s="226"/>
      <c r="V22" s="226"/>
      <c r="W22" s="226"/>
      <c r="X22" s="33"/>
      <c r="Y22" s="15"/>
      <c r="Z22" s="15"/>
      <c r="AA22" s="15"/>
      <c r="AB22" s="16"/>
      <c r="AC22" s="16"/>
      <c r="AD22" s="16"/>
      <c r="AE22" s="15"/>
      <c r="AF22" s="207"/>
      <c r="AG22" s="33"/>
      <c r="AH22" s="15"/>
      <c r="AI22" s="408"/>
    </row>
    <row r="23" spans="2:35" ht="16.5" customHeight="1" x14ac:dyDescent="0.25">
      <c r="B23" s="17"/>
      <c r="C23" s="31"/>
      <c r="D23" s="31"/>
      <c r="E23" s="208"/>
      <c r="F23" s="208"/>
      <c r="G23" s="208"/>
      <c r="H23" s="207"/>
      <c r="I23" s="15"/>
      <c r="J23" s="16"/>
      <c r="K23" s="15"/>
      <c r="L23" s="207"/>
      <c r="M23" s="21"/>
      <c r="N23" s="21"/>
      <c r="O23" s="16"/>
      <c r="P23" s="16"/>
      <c r="Q23" s="207"/>
      <c r="R23" s="226"/>
      <c r="S23" s="226"/>
      <c r="T23" s="226"/>
      <c r="U23" s="226"/>
      <c r="V23" s="226"/>
      <c r="W23" s="226"/>
      <c r="X23" s="15"/>
      <c r="Y23" s="15"/>
      <c r="Z23" s="15"/>
      <c r="AA23" s="15"/>
      <c r="AB23" s="15"/>
      <c r="AC23" s="15"/>
      <c r="AD23" s="15"/>
      <c r="AE23" s="15"/>
      <c r="AF23" s="15"/>
      <c r="AG23" s="15"/>
      <c r="AH23" s="15"/>
      <c r="AI23" s="408"/>
    </row>
    <row r="24" spans="2:35" ht="16.5" customHeight="1" x14ac:dyDescent="0.25">
      <c r="B24" s="17"/>
      <c r="C24" s="224"/>
      <c r="D24" s="225"/>
      <c r="E24" s="207"/>
      <c r="F24" s="207"/>
      <c r="G24" s="207"/>
      <c r="H24" s="207"/>
      <c r="I24" s="15"/>
      <c r="J24" s="16"/>
      <c r="K24" s="15"/>
      <c r="L24" s="207"/>
      <c r="M24" s="21"/>
      <c r="N24" s="21"/>
      <c r="O24" s="16"/>
      <c r="P24" s="16"/>
      <c r="Q24" s="207"/>
      <c r="R24" s="226"/>
      <c r="S24" s="226"/>
      <c r="T24" s="226"/>
      <c r="U24" s="226"/>
      <c r="V24" s="226"/>
      <c r="W24" s="226"/>
      <c r="X24" s="15"/>
      <c r="Y24" s="15"/>
      <c r="Z24" s="15"/>
      <c r="AA24" s="15"/>
      <c r="AB24" s="15"/>
      <c r="AC24" s="15"/>
      <c r="AD24" s="15"/>
      <c r="AE24" s="15"/>
      <c r="AF24" s="15"/>
      <c r="AG24" s="15"/>
      <c r="AH24" s="15"/>
      <c r="AI24" s="408"/>
    </row>
    <row r="25" spans="2:35" ht="16.5" customHeight="1" x14ac:dyDescent="0.6">
      <c r="B25" s="17"/>
      <c r="C25" s="31"/>
      <c r="D25" s="31"/>
      <c r="E25" s="208"/>
      <c r="F25" s="208"/>
      <c r="G25" s="208"/>
      <c r="H25" s="207"/>
      <c r="I25" s="15"/>
      <c r="J25" s="16"/>
      <c r="K25" s="15"/>
      <c r="L25" s="34"/>
      <c r="M25" s="21"/>
      <c r="N25" s="21"/>
      <c r="O25" s="16"/>
      <c r="P25" s="16"/>
      <c r="Q25" s="207"/>
      <c r="R25" s="226"/>
      <c r="S25" s="226"/>
      <c r="T25" s="226"/>
      <c r="U25" s="226"/>
      <c r="V25" s="226"/>
      <c r="W25" s="226"/>
      <c r="X25" s="15"/>
      <c r="Y25" s="15"/>
      <c r="Z25" s="15"/>
      <c r="AA25" s="15"/>
      <c r="AB25" s="217"/>
      <c r="AC25" s="217"/>
      <c r="AD25" s="217"/>
      <c r="AE25" s="217"/>
      <c r="AF25" s="217"/>
      <c r="AG25" s="217"/>
      <c r="AH25" s="15"/>
      <c r="AI25" s="408"/>
    </row>
    <row r="26" spans="2:35" ht="16.5" customHeight="1" x14ac:dyDescent="0.6">
      <c r="B26" s="17"/>
      <c r="C26" s="23"/>
      <c r="D26" s="207"/>
      <c r="E26" s="208"/>
      <c r="F26" s="208"/>
      <c r="G26" s="208"/>
      <c r="H26" s="208"/>
      <c r="I26" s="15"/>
      <c r="J26" s="16"/>
      <c r="K26" s="15"/>
      <c r="L26" s="207"/>
      <c r="M26" s="21"/>
      <c r="N26" s="21"/>
      <c r="O26" s="16"/>
      <c r="P26" s="16"/>
      <c r="Q26" s="207"/>
      <c r="R26" s="226"/>
      <c r="S26" s="226"/>
      <c r="T26" s="226"/>
      <c r="U26" s="226"/>
      <c r="V26" s="226"/>
      <c r="W26" s="226"/>
      <c r="X26" s="15"/>
      <c r="Y26" s="15"/>
      <c r="Z26" s="15"/>
      <c r="AA26" s="15"/>
      <c r="AB26" s="217"/>
      <c r="AC26" s="217"/>
      <c r="AD26" s="217"/>
      <c r="AE26" s="217"/>
      <c r="AF26" s="217"/>
      <c r="AG26" s="217"/>
      <c r="AH26" s="15"/>
      <c r="AI26" s="408"/>
    </row>
    <row r="27" spans="2:35" ht="16.5" customHeight="1" x14ac:dyDescent="0.25">
      <c r="B27" s="17"/>
      <c r="C27" s="207"/>
      <c r="D27" s="207"/>
      <c r="E27" s="208"/>
      <c r="F27" s="208"/>
      <c r="G27" s="208"/>
      <c r="H27" s="207"/>
      <c r="I27" s="15"/>
      <c r="J27" s="16"/>
      <c r="K27" s="15"/>
      <c r="L27" s="207"/>
      <c r="M27" s="21"/>
      <c r="N27" s="21"/>
      <c r="O27" s="16"/>
      <c r="P27" s="16"/>
      <c r="Q27" s="207"/>
      <c r="R27" s="226"/>
      <c r="S27" s="226"/>
      <c r="T27" s="226"/>
      <c r="U27" s="226"/>
      <c r="V27" s="226"/>
      <c r="W27" s="226"/>
      <c r="X27" s="15"/>
      <c r="Y27" s="15"/>
      <c r="Z27" s="15"/>
      <c r="AA27" s="218"/>
      <c r="AB27" s="218"/>
      <c r="AC27" s="218"/>
      <c r="AD27" s="218"/>
      <c r="AE27" s="218"/>
      <c r="AF27" s="218"/>
      <c r="AG27" s="218"/>
      <c r="AH27" s="218"/>
      <c r="AI27" s="408"/>
    </row>
    <row r="28" spans="2:35" ht="16.5" customHeight="1" x14ac:dyDescent="0.25">
      <c r="B28" s="17"/>
      <c r="C28" s="229"/>
      <c r="D28" s="23"/>
      <c r="E28" s="20"/>
      <c r="F28" s="20"/>
      <c r="G28" s="20"/>
      <c r="H28" s="20"/>
      <c r="I28" s="15"/>
      <c r="J28" s="16"/>
      <c r="K28" s="15"/>
      <c r="L28" s="207"/>
      <c r="M28" s="21"/>
      <c r="N28" s="21"/>
      <c r="O28" s="16"/>
      <c r="P28" s="16"/>
      <c r="Q28" s="207"/>
      <c r="R28" s="226"/>
      <c r="S28" s="226"/>
      <c r="T28" s="226"/>
      <c r="U28" s="226"/>
      <c r="V28" s="226"/>
      <c r="W28" s="226"/>
      <c r="X28" s="15"/>
      <c r="Y28" s="15"/>
      <c r="Z28" s="15"/>
      <c r="AA28" s="218"/>
      <c r="AB28" s="218"/>
      <c r="AC28" s="218"/>
      <c r="AD28" s="218"/>
      <c r="AE28" s="218"/>
      <c r="AF28" s="218"/>
      <c r="AG28" s="218"/>
      <c r="AH28" s="218"/>
      <c r="AI28" s="408"/>
    </row>
    <row r="29" spans="2:35" ht="16.5" customHeight="1" x14ac:dyDescent="0.25">
      <c r="B29" s="17"/>
      <c r="C29" s="207"/>
      <c r="D29" s="207"/>
      <c r="E29" s="208"/>
      <c r="F29" s="208"/>
      <c r="G29" s="208"/>
      <c r="H29" s="207"/>
      <c r="I29" s="15"/>
      <c r="J29" s="16"/>
      <c r="K29" s="15"/>
      <c r="L29" s="207"/>
      <c r="M29" s="21"/>
      <c r="N29" s="21"/>
      <c r="O29" s="16"/>
      <c r="P29" s="16"/>
      <c r="Q29" s="207"/>
      <c r="R29" s="226"/>
      <c r="S29" s="226"/>
      <c r="T29" s="226"/>
      <c r="U29" s="226"/>
      <c r="V29" s="226"/>
      <c r="W29" s="226"/>
      <c r="X29" s="15"/>
      <c r="Y29" s="15"/>
      <c r="Z29" s="15"/>
      <c r="AA29" s="15"/>
      <c r="AB29" s="15"/>
      <c r="AC29" s="15"/>
      <c r="AD29" s="15"/>
      <c r="AE29" s="15"/>
      <c r="AF29" s="15"/>
      <c r="AG29" s="15"/>
      <c r="AH29" s="15"/>
      <c r="AI29" s="408"/>
    </row>
    <row r="30" spans="2:35" ht="16.5" customHeight="1" x14ac:dyDescent="0.25">
      <c r="B30" s="17"/>
      <c r="C30" s="23"/>
      <c r="D30" s="207"/>
      <c r="E30" s="208"/>
      <c r="F30" s="208"/>
      <c r="G30" s="208"/>
      <c r="H30" s="208"/>
      <c r="I30" s="15"/>
      <c r="J30" s="16"/>
      <c r="K30" s="15"/>
      <c r="L30" s="207"/>
      <c r="M30" s="21"/>
      <c r="N30" s="21"/>
      <c r="O30" s="16"/>
      <c r="P30" s="16"/>
      <c r="Q30" s="207"/>
      <c r="R30" s="226"/>
      <c r="S30" s="226"/>
      <c r="T30" s="226"/>
      <c r="U30" s="226"/>
      <c r="V30" s="226"/>
      <c r="W30" s="226"/>
      <c r="X30" s="15"/>
      <c r="Y30" s="15"/>
      <c r="Z30" s="15"/>
      <c r="AA30" s="15"/>
      <c r="AB30" s="20"/>
      <c r="AC30" s="20"/>
      <c r="AD30" s="21"/>
      <c r="AE30" s="20"/>
      <c r="AF30" s="21"/>
      <c r="AG30" s="20"/>
      <c r="AH30" s="15"/>
      <c r="AI30" s="408"/>
    </row>
    <row r="31" spans="2:35" ht="16.5" customHeight="1" x14ac:dyDescent="0.25">
      <c r="B31" s="17"/>
      <c r="C31" s="23"/>
      <c r="D31" s="207"/>
      <c r="E31" s="208"/>
      <c r="F31" s="208"/>
      <c r="G31" s="208"/>
      <c r="H31" s="208"/>
      <c r="I31" s="15"/>
      <c r="J31" s="16"/>
      <c r="K31" s="15"/>
      <c r="L31" s="207"/>
      <c r="M31" s="21"/>
      <c r="N31" s="21"/>
      <c r="O31" s="16"/>
      <c r="P31" s="16"/>
      <c r="Q31" s="207"/>
      <c r="R31" s="226"/>
      <c r="S31" s="226"/>
      <c r="T31" s="226"/>
      <c r="U31" s="226"/>
      <c r="V31" s="226"/>
      <c r="W31" s="226"/>
      <c r="X31" s="15"/>
      <c r="Y31" s="15"/>
      <c r="Z31" s="15"/>
      <c r="AA31" s="15"/>
      <c r="AB31" s="20"/>
      <c r="AC31" s="20"/>
      <c r="AD31" s="21"/>
      <c r="AE31" s="20"/>
      <c r="AF31" s="21"/>
      <c r="AG31" s="20"/>
      <c r="AH31" s="15"/>
      <c r="AI31" s="408"/>
    </row>
    <row r="32" spans="2:35" ht="16.5" customHeight="1" x14ac:dyDescent="0.25">
      <c r="B32" s="17"/>
      <c r="C32" s="23"/>
      <c r="D32" s="207"/>
      <c r="E32" s="208"/>
      <c r="F32" s="208"/>
      <c r="G32" s="208"/>
      <c r="H32" s="208"/>
      <c r="I32" s="15"/>
      <c r="J32" s="16"/>
      <c r="K32" s="15"/>
      <c r="L32" s="207"/>
      <c r="M32" s="21"/>
      <c r="N32" s="21"/>
      <c r="O32" s="16"/>
      <c r="P32" s="16"/>
      <c r="Q32" s="207"/>
      <c r="R32" s="226"/>
      <c r="S32" s="226"/>
      <c r="T32" s="226"/>
      <c r="U32" s="226"/>
      <c r="V32" s="226"/>
      <c r="W32" s="226"/>
      <c r="X32" s="15"/>
      <c r="Y32" s="15"/>
      <c r="Z32" s="15"/>
      <c r="AA32" s="15"/>
      <c r="AB32" s="20"/>
      <c r="AC32" s="20"/>
      <c r="AD32" s="21"/>
      <c r="AE32" s="20"/>
      <c r="AF32" s="21"/>
      <c r="AG32" s="20"/>
      <c r="AH32" s="15"/>
      <c r="AI32" s="408"/>
    </row>
    <row r="33" spans="1:35" ht="16.5" customHeight="1" x14ac:dyDescent="0.25">
      <c r="B33" s="17"/>
      <c r="C33" s="23"/>
      <c r="D33" s="207"/>
      <c r="E33" s="208"/>
      <c r="F33" s="208"/>
      <c r="G33" s="208"/>
      <c r="H33" s="208"/>
      <c r="I33" s="15"/>
      <c r="J33" s="16"/>
      <c r="K33" s="15"/>
      <c r="L33" s="207"/>
      <c r="M33" s="21"/>
      <c r="N33" s="21"/>
      <c r="O33" s="16"/>
      <c r="P33" s="16"/>
      <c r="Q33" s="207"/>
      <c r="R33" s="226"/>
      <c r="S33" s="226"/>
      <c r="T33" s="226"/>
      <c r="U33" s="226"/>
      <c r="V33" s="226"/>
      <c r="W33" s="226"/>
      <c r="X33" s="15"/>
      <c r="Y33" s="15"/>
      <c r="Z33" s="15"/>
      <c r="AA33" s="15"/>
      <c r="AB33" s="20"/>
      <c r="AC33" s="20"/>
      <c r="AD33" s="21"/>
      <c r="AE33" s="20"/>
      <c r="AF33" s="21"/>
      <c r="AG33" s="20"/>
      <c r="AH33" s="15"/>
      <c r="AI33" s="408"/>
    </row>
    <row r="34" spans="1:35" ht="16.5" customHeight="1" x14ac:dyDescent="0.25">
      <c r="B34" s="17"/>
      <c r="C34" s="23"/>
      <c r="D34" s="207"/>
      <c r="E34" s="208"/>
      <c r="F34" s="208"/>
      <c r="G34" s="208"/>
      <c r="H34" s="208"/>
      <c r="I34" s="15"/>
      <c r="J34" s="16"/>
      <c r="K34" s="15"/>
      <c r="L34" s="207"/>
      <c r="M34" s="21"/>
      <c r="N34" s="21"/>
      <c r="O34" s="16"/>
      <c r="P34" s="16"/>
      <c r="Q34" s="207"/>
      <c r="R34" s="226"/>
      <c r="S34" s="226"/>
      <c r="T34" s="226"/>
      <c r="U34" s="226"/>
      <c r="V34" s="226"/>
      <c r="W34" s="226"/>
      <c r="X34" s="15"/>
      <c r="Y34" s="15"/>
      <c r="Z34" s="15"/>
      <c r="AA34" s="15"/>
      <c r="AB34" s="20"/>
      <c r="AC34" s="20"/>
      <c r="AD34" s="21"/>
      <c r="AE34" s="20"/>
      <c r="AF34" s="21"/>
      <c r="AG34" s="20"/>
      <c r="AH34" s="15"/>
      <c r="AI34" s="408"/>
    </row>
    <row r="35" spans="1:35" ht="16.5" customHeight="1" x14ac:dyDescent="0.25">
      <c r="B35" s="17"/>
      <c r="C35" s="23"/>
      <c r="D35" s="207"/>
      <c r="E35" s="208"/>
      <c r="F35" s="208"/>
      <c r="G35" s="208"/>
      <c r="H35" s="208"/>
      <c r="I35" s="15"/>
      <c r="J35" s="16"/>
      <c r="K35" s="15"/>
      <c r="L35" s="207"/>
      <c r="M35" s="21"/>
      <c r="N35" s="21"/>
      <c r="O35" s="16"/>
      <c r="P35" s="16"/>
      <c r="Q35" s="207"/>
      <c r="R35" s="226"/>
      <c r="S35" s="226"/>
      <c r="T35" s="226"/>
      <c r="U35" s="226"/>
      <c r="V35" s="226"/>
      <c r="W35" s="226"/>
      <c r="X35" s="15"/>
      <c r="Y35" s="15"/>
      <c r="Z35" s="15"/>
      <c r="AA35" s="15"/>
      <c r="AB35" s="20"/>
      <c r="AC35" s="20"/>
      <c r="AD35" s="21"/>
      <c r="AE35" s="20"/>
      <c r="AF35" s="21"/>
      <c r="AG35" s="20"/>
      <c r="AH35" s="15"/>
      <c r="AI35" s="408"/>
    </row>
    <row r="36" spans="1:35" ht="16.5" customHeight="1" x14ac:dyDescent="0.25">
      <c r="B36" s="17"/>
      <c r="C36" s="23"/>
      <c r="D36" s="207"/>
      <c r="E36" s="208"/>
      <c r="F36" s="208"/>
      <c r="G36" s="208"/>
      <c r="H36" s="208"/>
      <c r="I36" s="15"/>
      <c r="J36" s="16"/>
      <c r="K36" s="15"/>
      <c r="L36" s="207"/>
      <c r="M36" s="21"/>
      <c r="N36" s="21"/>
      <c r="O36" s="16"/>
      <c r="P36" s="16"/>
      <c r="Q36" s="207"/>
      <c r="R36" s="226"/>
      <c r="S36" s="226"/>
      <c r="T36" s="226"/>
      <c r="U36" s="226"/>
      <c r="V36" s="226"/>
      <c r="W36" s="226"/>
      <c r="X36" s="15"/>
      <c r="Y36" s="15"/>
      <c r="Z36" s="15"/>
      <c r="AA36" s="15"/>
      <c r="AB36" s="20"/>
      <c r="AC36" s="20"/>
      <c r="AD36" s="21"/>
      <c r="AE36" s="20"/>
      <c r="AF36" s="21"/>
      <c r="AG36" s="20"/>
      <c r="AH36" s="15"/>
      <c r="AI36" s="408"/>
    </row>
    <row r="37" spans="1:35" ht="16.5" customHeight="1" x14ac:dyDescent="0.25">
      <c r="B37" s="17"/>
      <c r="C37" s="23"/>
      <c r="D37" s="207"/>
      <c r="E37" s="208"/>
      <c r="F37" s="208"/>
      <c r="G37" s="208"/>
      <c r="H37" s="208"/>
      <c r="I37" s="15"/>
      <c r="J37" s="16"/>
      <c r="K37" s="15"/>
      <c r="L37" s="207"/>
      <c r="M37" s="21"/>
      <c r="N37" s="21"/>
      <c r="O37" s="16"/>
      <c r="P37" s="16"/>
      <c r="Q37" s="207"/>
      <c r="R37" s="226"/>
      <c r="S37" s="226"/>
      <c r="T37" s="226"/>
      <c r="U37" s="226"/>
      <c r="V37" s="226"/>
      <c r="W37" s="226"/>
      <c r="X37" s="15"/>
      <c r="Y37" s="15"/>
      <c r="Z37" s="15"/>
      <c r="AA37" s="15"/>
      <c r="AB37" s="20"/>
      <c r="AC37" s="20"/>
      <c r="AD37" s="21"/>
      <c r="AE37" s="20"/>
      <c r="AF37" s="21"/>
      <c r="AG37" s="20"/>
      <c r="AH37" s="15"/>
      <c r="AI37" s="408"/>
    </row>
    <row r="38" spans="1:35" ht="16.5" customHeight="1" x14ac:dyDescent="0.25">
      <c r="B38" s="17"/>
      <c r="C38" s="23"/>
      <c r="D38" s="207"/>
      <c r="E38" s="208"/>
      <c r="F38" s="208"/>
      <c r="G38" s="208"/>
      <c r="H38" s="208"/>
      <c r="I38" s="15"/>
      <c r="J38" s="16"/>
      <c r="K38" s="15"/>
      <c r="L38" s="207"/>
      <c r="M38" s="21"/>
      <c r="N38" s="21"/>
      <c r="O38" s="16"/>
      <c r="P38" s="16"/>
      <c r="Q38" s="207"/>
      <c r="R38" s="226"/>
      <c r="S38" s="226"/>
      <c r="T38" s="226"/>
      <c r="U38" s="226"/>
      <c r="V38" s="226"/>
      <c r="W38" s="226"/>
      <c r="X38" s="15"/>
      <c r="Y38" s="15"/>
      <c r="Z38" s="15"/>
      <c r="AA38" s="15"/>
      <c r="AB38" s="20"/>
      <c r="AC38" s="20"/>
      <c r="AD38" s="21"/>
      <c r="AE38" s="20"/>
      <c r="AF38" s="21"/>
      <c r="AG38" s="20"/>
      <c r="AH38" s="15"/>
      <c r="AI38" s="408"/>
    </row>
    <row r="39" spans="1:35" ht="16.5" customHeight="1" x14ac:dyDescent="0.25">
      <c r="B39" s="17"/>
      <c r="C39" s="23"/>
      <c r="D39" s="207"/>
      <c r="E39" s="208"/>
      <c r="F39" s="208"/>
      <c r="G39" s="208"/>
      <c r="H39" s="208"/>
      <c r="I39" s="15"/>
      <c r="J39" s="16"/>
      <c r="K39" s="15"/>
      <c r="L39" s="207"/>
      <c r="M39" s="21"/>
      <c r="N39" s="21"/>
      <c r="O39" s="16"/>
      <c r="P39" s="16"/>
      <c r="Q39" s="207"/>
      <c r="R39" s="226"/>
      <c r="S39" s="226"/>
      <c r="T39" s="226"/>
      <c r="U39" s="226"/>
      <c r="V39" s="226"/>
      <c r="W39" s="226"/>
      <c r="X39" s="15"/>
      <c r="Y39" s="15"/>
      <c r="Z39" s="15"/>
      <c r="AA39" s="15"/>
      <c r="AB39" s="20"/>
      <c r="AC39" s="20"/>
      <c r="AD39" s="21"/>
      <c r="AE39" s="20"/>
      <c r="AF39" s="21"/>
      <c r="AG39" s="20"/>
      <c r="AH39" s="15"/>
      <c r="AI39" s="408"/>
    </row>
    <row r="40" spans="1:35" ht="16.5" customHeight="1" x14ac:dyDescent="0.25">
      <c r="B40" s="17"/>
      <c r="C40" s="23"/>
      <c r="D40" s="207"/>
      <c r="E40" s="208"/>
      <c r="F40" s="208"/>
      <c r="G40" s="208"/>
      <c r="H40" s="208"/>
      <c r="I40" s="15"/>
      <c r="J40" s="16"/>
      <c r="K40" s="15"/>
      <c r="L40" s="207"/>
      <c r="M40" s="21"/>
      <c r="N40" s="21"/>
      <c r="O40" s="16"/>
      <c r="P40" s="16"/>
      <c r="Q40" s="207"/>
      <c r="R40" s="226"/>
      <c r="S40" s="226"/>
      <c r="T40" s="226"/>
      <c r="U40" s="226"/>
      <c r="V40" s="226"/>
      <c r="W40" s="226"/>
      <c r="X40" s="15"/>
      <c r="Y40" s="15"/>
      <c r="Z40" s="15"/>
      <c r="AA40" s="15"/>
      <c r="AB40" s="20"/>
      <c r="AC40" s="20"/>
      <c r="AD40" s="21"/>
      <c r="AE40" s="20"/>
      <c r="AF40" s="21"/>
      <c r="AG40" s="20"/>
      <c r="AH40" s="15"/>
      <c r="AI40" s="408"/>
    </row>
    <row r="41" spans="1:35" ht="16.5" customHeight="1" x14ac:dyDescent="0.25">
      <c r="A41" s="302"/>
      <c r="B41" s="17"/>
      <c r="C41" s="207"/>
      <c r="D41" s="207"/>
      <c r="E41" s="208"/>
      <c r="F41" s="208"/>
      <c r="G41" s="208"/>
      <c r="H41" s="207"/>
      <c r="I41" s="15"/>
      <c r="J41" s="16"/>
      <c r="K41" s="15"/>
      <c r="L41" s="207"/>
      <c r="M41" s="21"/>
      <c r="N41" s="21"/>
      <c r="O41" s="16"/>
      <c r="P41" s="16"/>
      <c r="Q41" s="207"/>
      <c r="R41" s="226"/>
      <c r="S41" s="226"/>
      <c r="T41" s="226"/>
      <c r="U41" s="226"/>
      <c r="V41" s="226"/>
      <c r="W41" s="226"/>
      <c r="X41" s="15"/>
      <c r="Y41" s="15"/>
      <c r="Z41" s="15"/>
      <c r="AA41" s="15"/>
      <c r="AB41" s="222"/>
      <c r="AC41" s="222"/>
      <c r="AD41" s="541"/>
      <c r="AE41" s="541"/>
      <c r="AF41" s="23"/>
      <c r="AG41" s="213"/>
      <c r="AH41" s="15"/>
      <c r="AI41" s="408"/>
    </row>
    <row r="42" spans="1:35" ht="16.5" customHeight="1" x14ac:dyDescent="0.25">
      <c r="A42" s="302"/>
      <c r="B42" s="17"/>
      <c r="C42" s="39"/>
      <c r="D42" s="39"/>
      <c r="E42" s="207"/>
      <c r="F42" s="207"/>
      <c r="G42" s="207"/>
      <c r="H42" s="207"/>
      <c r="I42" s="15"/>
      <c r="J42" s="16"/>
      <c r="K42" s="15"/>
      <c r="L42" s="207"/>
      <c r="M42" s="21"/>
      <c r="N42" s="21"/>
      <c r="O42" s="16"/>
      <c r="P42" s="16"/>
      <c r="Q42" s="207"/>
      <c r="R42" s="226"/>
      <c r="S42" s="226"/>
      <c r="T42" s="226"/>
      <c r="U42" s="226"/>
      <c r="V42" s="226"/>
      <c r="W42" s="226"/>
      <c r="X42" s="15"/>
      <c r="Y42" s="15"/>
      <c r="Z42" s="15"/>
      <c r="AA42" s="15"/>
      <c r="AB42" s="25"/>
      <c r="AC42" s="25"/>
      <c r="AD42" s="26"/>
      <c r="AE42" s="25"/>
      <c r="AF42" s="23"/>
      <c r="AG42" s="20"/>
      <c r="AH42" s="15"/>
      <c r="AI42" s="408"/>
    </row>
    <row r="43" spans="1:35" ht="16.5" customHeight="1" x14ac:dyDescent="0.25">
      <c r="A43" s="302"/>
      <c r="B43" s="17"/>
      <c r="C43" s="39"/>
      <c r="D43" s="39"/>
      <c r="E43" s="207"/>
      <c r="F43" s="207"/>
      <c r="G43" s="207"/>
      <c r="H43" s="207"/>
      <c r="I43" s="15"/>
      <c r="J43" s="16"/>
      <c r="K43" s="15"/>
      <c r="L43" s="207"/>
      <c r="M43" s="21"/>
      <c r="N43" s="21"/>
      <c r="O43" s="16"/>
      <c r="P43" s="16"/>
      <c r="Q43" s="207"/>
      <c r="R43" s="226"/>
      <c r="S43" s="226"/>
      <c r="T43" s="226"/>
      <c r="U43" s="226"/>
      <c r="V43" s="226"/>
      <c r="W43" s="226"/>
      <c r="X43" s="15"/>
      <c r="Y43" s="15"/>
      <c r="Z43" s="15"/>
      <c r="AA43" s="15"/>
      <c r="AB43" s="25"/>
      <c r="AC43" s="25"/>
      <c r="AD43" s="26"/>
      <c r="AE43" s="25"/>
      <c r="AF43" s="23"/>
      <c r="AG43" s="20"/>
      <c r="AH43" s="15"/>
      <c r="AI43" s="408"/>
    </row>
    <row r="44" spans="1:35" ht="16.5" customHeight="1" x14ac:dyDescent="0.25">
      <c r="A44" s="302"/>
      <c r="B44" s="17"/>
      <c r="C44" s="39"/>
      <c r="D44" s="39"/>
      <c r="E44" s="207"/>
      <c r="F44" s="207"/>
      <c r="G44" s="207"/>
      <c r="H44" s="207"/>
      <c r="I44" s="15"/>
      <c r="J44" s="16"/>
      <c r="K44" s="15"/>
      <c r="L44" s="207"/>
      <c r="M44" s="21"/>
      <c r="N44" s="21"/>
      <c r="O44" s="16"/>
      <c r="P44" s="16"/>
      <c r="Q44" s="207"/>
      <c r="R44" s="226"/>
      <c r="S44" s="226"/>
      <c r="T44" s="226"/>
      <c r="U44" s="226"/>
      <c r="V44" s="226"/>
      <c r="W44" s="226"/>
      <c r="X44" s="15"/>
      <c r="Y44" s="15"/>
      <c r="Z44" s="15"/>
      <c r="AA44" s="15"/>
      <c r="AB44" s="25"/>
      <c r="AC44" s="25"/>
      <c r="AD44" s="26"/>
      <c r="AE44" s="25"/>
      <c r="AF44" s="23"/>
      <c r="AG44" s="20"/>
      <c r="AH44" s="15"/>
      <c r="AI44" s="408"/>
    </row>
    <row r="45" spans="1:35" ht="16.5" customHeight="1" x14ac:dyDescent="0.25">
      <c r="A45" s="302"/>
      <c r="B45" s="17"/>
      <c r="C45" s="39"/>
      <c r="D45" s="39"/>
      <c r="E45" s="207"/>
      <c r="F45" s="207"/>
      <c r="G45" s="207"/>
      <c r="H45" s="207"/>
      <c r="I45" s="15"/>
      <c r="J45" s="16"/>
      <c r="K45" s="15"/>
      <c r="L45" s="207"/>
      <c r="M45" s="21"/>
      <c r="N45" s="21"/>
      <c r="O45" s="16"/>
      <c r="P45" s="16"/>
      <c r="Q45" s="207"/>
      <c r="R45" s="226"/>
      <c r="S45" s="226"/>
      <c r="T45" s="226"/>
      <c r="U45" s="226"/>
      <c r="V45" s="226"/>
      <c r="W45" s="226"/>
      <c r="X45" s="15"/>
      <c r="Y45" s="15"/>
      <c r="Z45" s="15"/>
      <c r="AA45" s="15"/>
      <c r="AB45" s="25"/>
      <c r="AC45" s="25"/>
      <c r="AD45" s="26"/>
      <c r="AE45" s="25"/>
      <c r="AF45" s="23"/>
      <c r="AG45" s="20"/>
      <c r="AH45" s="15"/>
      <c r="AI45" s="408"/>
    </row>
    <row r="46" spans="1:35" ht="16.5" customHeight="1" x14ac:dyDescent="0.25">
      <c r="A46" s="302"/>
      <c r="B46" s="17"/>
      <c r="C46" s="39"/>
      <c r="D46" s="39"/>
      <c r="E46" s="207"/>
      <c r="F46" s="207"/>
      <c r="G46" s="207"/>
      <c r="H46" s="207"/>
      <c r="I46" s="15"/>
      <c r="J46" s="16"/>
      <c r="K46" s="15"/>
      <c r="L46" s="207"/>
      <c r="M46" s="21"/>
      <c r="N46" s="21"/>
      <c r="O46" s="16"/>
      <c r="P46" s="16"/>
      <c r="Q46" s="207"/>
      <c r="R46" s="226"/>
      <c r="S46" s="226"/>
      <c r="T46" s="226"/>
      <c r="U46" s="226"/>
      <c r="V46" s="226"/>
      <c r="W46" s="226"/>
      <c r="X46" s="15"/>
      <c r="Y46" s="15"/>
      <c r="Z46" s="15"/>
      <c r="AA46" s="15"/>
      <c r="AB46" s="25"/>
      <c r="AC46" s="25"/>
      <c r="AD46" s="26"/>
      <c r="AE46" s="25"/>
      <c r="AF46" s="23"/>
      <c r="AG46" s="20"/>
      <c r="AH46" s="15"/>
      <c r="AI46" s="408"/>
    </row>
    <row r="47" spans="1:35" ht="16.5" customHeight="1" x14ac:dyDescent="0.25">
      <c r="A47" s="302"/>
      <c r="B47" s="17"/>
      <c r="C47" s="39"/>
      <c r="D47" s="39"/>
      <c r="E47" s="207"/>
      <c r="F47" s="207"/>
      <c r="G47" s="207"/>
      <c r="H47" s="207"/>
      <c r="I47" s="15"/>
      <c r="J47" s="16"/>
      <c r="K47" s="15"/>
      <c r="L47" s="207"/>
      <c r="M47" s="21"/>
      <c r="N47" s="21"/>
      <c r="O47" s="16"/>
      <c r="P47" s="16"/>
      <c r="Q47" s="207"/>
      <c r="R47" s="226"/>
      <c r="S47" s="226"/>
      <c r="T47" s="226"/>
      <c r="U47" s="226"/>
      <c r="V47" s="226"/>
      <c r="W47" s="226"/>
      <c r="X47" s="15"/>
      <c r="Y47" s="15"/>
      <c r="Z47" s="15"/>
      <c r="AA47" s="15"/>
      <c r="AB47" s="25"/>
      <c r="AC47" s="25"/>
      <c r="AD47" s="26"/>
      <c r="AE47" s="25"/>
      <c r="AF47" s="23"/>
      <c r="AG47" s="20"/>
      <c r="AH47" s="15"/>
      <c r="AI47" s="408"/>
    </row>
    <row r="48" spans="1:35" ht="16.5" customHeight="1" x14ac:dyDescent="0.25">
      <c r="A48" s="302"/>
      <c r="B48" s="17"/>
      <c r="C48" s="39"/>
      <c r="D48" s="39"/>
      <c r="E48" s="207"/>
      <c r="F48" s="207"/>
      <c r="G48" s="207"/>
      <c r="H48" s="207"/>
      <c r="I48" s="15"/>
      <c r="J48" s="16"/>
      <c r="K48" s="15"/>
      <c r="L48" s="207"/>
      <c r="M48" s="21"/>
      <c r="N48" s="21"/>
      <c r="O48" s="16"/>
      <c r="P48" s="16"/>
      <c r="Q48" s="207"/>
      <c r="R48" s="226"/>
      <c r="S48" s="226"/>
      <c r="T48" s="226"/>
      <c r="U48" s="226"/>
      <c r="V48" s="226"/>
      <c r="W48" s="226"/>
      <c r="X48" s="15"/>
      <c r="Y48" s="15"/>
      <c r="Z48" s="15"/>
      <c r="AA48" s="15"/>
      <c r="AB48" s="25"/>
      <c r="AC48" s="25"/>
      <c r="AD48" s="26"/>
      <c r="AE48" s="25"/>
      <c r="AF48" s="23"/>
      <c r="AG48" s="20"/>
      <c r="AH48" s="15"/>
      <c r="AI48" s="408"/>
    </row>
    <row r="49" spans="1:35" ht="16.5" customHeight="1" x14ac:dyDescent="0.25">
      <c r="A49" s="302"/>
      <c r="B49" s="17"/>
      <c r="C49" s="39"/>
      <c r="D49" s="39"/>
      <c r="E49" s="207"/>
      <c r="F49" s="207"/>
      <c r="G49" s="207"/>
      <c r="H49" s="207"/>
      <c r="I49" s="15"/>
      <c r="J49" s="16"/>
      <c r="K49" s="15"/>
      <c r="L49" s="207"/>
      <c r="M49" s="21"/>
      <c r="N49" s="21"/>
      <c r="O49" s="16"/>
      <c r="P49" s="16"/>
      <c r="Q49" s="207"/>
      <c r="R49" s="226"/>
      <c r="S49" s="226"/>
      <c r="T49" s="226"/>
      <c r="U49" s="226"/>
      <c r="V49" s="226"/>
      <c r="W49" s="226"/>
      <c r="X49" s="15"/>
      <c r="Y49" s="15"/>
      <c r="Z49" s="15"/>
      <c r="AA49" s="15"/>
      <c r="AB49" s="25"/>
      <c r="AC49" s="25"/>
      <c r="AD49" s="26"/>
      <c r="AE49" s="25"/>
      <c r="AF49" s="23"/>
      <c r="AG49" s="20"/>
      <c r="AH49" s="15"/>
      <c r="AI49" s="408"/>
    </row>
    <row r="50" spans="1:35" ht="16.5" customHeight="1" x14ac:dyDescent="0.25">
      <c r="A50" s="302"/>
      <c r="B50" s="17"/>
      <c r="C50" s="39"/>
      <c r="D50" s="39"/>
      <c r="E50" s="207"/>
      <c r="F50" s="207"/>
      <c r="G50" s="207"/>
      <c r="H50" s="207"/>
      <c r="I50" s="15"/>
      <c r="J50" s="16"/>
      <c r="K50" s="15"/>
      <c r="L50" s="207"/>
      <c r="M50" s="21"/>
      <c r="N50" s="21"/>
      <c r="O50" s="16"/>
      <c r="P50" s="16"/>
      <c r="Q50" s="207"/>
      <c r="R50" s="226"/>
      <c r="S50" s="226"/>
      <c r="T50" s="226"/>
      <c r="U50" s="226"/>
      <c r="V50" s="226"/>
      <c r="W50" s="226"/>
      <c r="X50" s="15"/>
      <c r="Y50" s="15"/>
      <c r="Z50" s="15"/>
      <c r="AA50" s="15"/>
      <c r="AB50" s="25"/>
      <c r="AC50" s="25"/>
      <c r="AD50" s="26"/>
      <c r="AE50" s="25"/>
      <c r="AF50" s="23"/>
      <c r="AG50" s="20"/>
      <c r="AH50" s="15"/>
      <c r="AI50" s="408"/>
    </row>
    <row r="51" spans="1:35" ht="16.5" customHeight="1" x14ac:dyDescent="0.25">
      <c r="A51" s="302"/>
      <c r="B51" s="17"/>
      <c r="C51" s="39"/>
      <c r="D51" s="39"/>
      <c r="E51" s="207"/>
      <c r="F51" s="207"/>
      <c r="G51" s="207"/>
      <c r="H51" s="207"/>
      <c r="I51" s="15"/>
      <c r="J51" s="16"/>
      <c r="K51" s="15"/>
      <c r="L51" s="207"/>
      <c r="M51" s="21"/>
      <c r="N51" s="21"/>
      <c r="O51" s="16"/>
      <c r="P51" s="16"/>
      <c r="Q51" s="207"/>
      <c r="R51" s="226"/>
      <c r="S51" s="226"/>
      <c r="T51" s="226"/>
      <c r="U51" s="226"/>
      <c r="V51" s="226"/>
      <c r="W51" s="226"/>
      <c r="X51" s="15"/>
      <c r="Y51" s="15"/>
      <c r="Z51" s="15"/>
      <c r="AA51" s="15"/>
      <c r="AB51" s="25"/>
      <c r="AC51" s="25"/>
      <c r="AD51" s="26"/>
      <c r="AE51" s="25"/>
      <c r="AF51" s="23"/>
      <c r="AG51" s="20"/>
      <c r="AH51" s="15"/>
      <c r="AI51" s="408"/>
    </row>
    <row r="52" spans="1:35" ht="16.5" customHeight="1" x14ac:dyDescent="0.25">
      <c r="A52" s="302"/>
      <c r="B52" s="17"/>
      <c r="C52" s="39"/>
      <c r="D52" s="39"/>
      <c r="E52" s="207"/>
      <c r="F52" s="207"/>
      <c r="G52" s="207"/>
      <c r="H52" s="207"/>
      <c r="I52" s="15"/>
      <c r="J52" s="16"/>
      <c r="K52" s="15"/>
      <c r="L52" s="207"/>
      <c r="M52" s="21"/>
      <c r="N52" s="21"/>
      <c r="O52" s="16"/>
      <c r="P52" s="16"/>
      <c r="Q52" s="207"/>
      <c r="R52" s="226"/>
      <c r="S52" s="226"/>
      <c r="T52" s="226"/>
      <c r="U52" s="226"/>
      <c r="V52" s="226"/>
      <c r="W52" s="226"/>
      <c r="X52" s="15"/>
      <c r="Y52" s="15"/>
      <c r="Z52" s="15"/>
      <c r="AA52" s="15"/>
      <c r="AB52" s="25"/>
      <c r="AC52" s="25"/>
      <c r="AD52" s="26"/>
      <c r="AE52" s="25"/>
      <c r="AF52" s="23"/>
      <c r="AG52" s="20"/>
      <c r="AH52" s="15"/>
      <c r="AI52" s="408"/>
    </row>
    <row r="53" spans="1:35" ht="16.5" customHeight="1" x14ac:dyDescent="0.25">
      <c r="A53" s="302"/>
      <c r="B53" s="17"/>
      <c r="C53" s="207"/>
      <c r="D53" s="207"/>
      <c r="E53" s="208"/>
      <c r="F53" s="208"/>
      <c r="G53" s="208"/>
      <c r="H53" s="207"/>
      <c r="I53" s="15"/>
      <c r="J53" s="16"/>
      <c r="K53" s="15"/>
      <c r="L53" s="207"/>
      <c r="M53" s="21"/>
      <c r="N53" s="21"/>
      <c r="O53" s="16"/>
      <c r="P53" s="16"/>
      <c r="Q53" s="207"/>
      <c r="R53" s="226"/>
      <c r="S53" s="226"/>
      <c r="T53" s="226"/>
      <c r="U53" s="226"/>
      <c r="V53" s="226"/>
      <c r="W53" s="226"/>
      <c r="X53" s="15"/>
      <c r="Y53" s="15"/>
      <c r="Z53" s="15"/>
      <c r="AA53" s="15"/>
      <c r="AB53" s="16"/>
      <c r="AC53" s="16"/>
      <c r="AD53" s="16"/>
      <c r="AE53" s="15"/>
      <c r="AF53" s="16"/>
      <c r="AG53" s="15"/>
      <c r="AH53" s="15"/>
      <c r="AI53" s="408"/>
    </row>
    <row r="54" spans="1:35" ht="16.5" customHeight="1" x14ac:dyDescent="0.25">
      <c r="A54" s="302"/>
      <c r="B54" s="17"/>
      <c r="C54" s="23"/>
      <c r="D54" s="207"/>
      <c r="E54" s="208"/>
      <c r="F54" s="208"/>
      <c r="G54" s="208"/>
      <c r="H54" s="207"/>
      <c r="I54" s="15"/>
      <c r="J54" s="16"/>
      <c r="K54" s="15"/>
      <c r="L54" s="21"/>
      <c r="M54" s="21"/>
      <c r="N54" s="21"/>
      <c r="O54" s="16"/>
      <c r="P54" s="16"/>
      <c r="Q54" s="20"/>
      <c r="R54" s="21"/>
      <c r="S54" s="21"/>
      <c r="T54" s="21"/>
      <c r="U54" s="21"/>
      <c r="V54" s="21"/>
      <c r="W54" s="21"/>
      <c r="X54" s="15"/>
      <c r="Y54" s="15"/>
      <c r="Z54" s="15"/>
      <c r="AA54" s="15"/>
      <c r="AB54" s="16"/>
      <c r="AC54" s="16"/>
      <c r="AD54" s="206"/>
      <c r="AE54" s="206"/>
      <c r="AF54" s="206"/>
      <c r="AG54" s="29"/>
      <c r="AH54" s="15"/>
      <c r="AI54" s="408"/>
    </row>
    <row r="55" spans="1:35" ht="16.5" customHeight="1" x14ac:dyDescent="0.25">
      <c r="A55" s="302"/>
      <c r="B55" s="17"/>
      <c r="C55" s="23"/>
      <c r="D55" s="207"/>
      <c r="E55" s="208"/>
      <c r="F55" s="208"/>
      <c r="G55" s="208"/>
      <c r="H55" s="208"/>
      <c r="I55" s="15"/>
      <c r="J55" s="16"/>
      <c r="K55" s="15"/>
      <c r="L55" s="21"/>
      <c r="M55" s="21"/>
      <c r="N55" s="21"/>
      <c r="O55" s="16"/>
      <c r="P55" s="16"/>
      <c r="Q55" s="207"/>
      <c r="R55" s="226"/>
      <c r="S55" s="226"/>
      <c r="T55" s="226"/>
      <c r="U55" s="226"/>
      <c r="V55" s="226"/>
      <c r="W55" s="226"/>
      <c r="X55" s="15"/>
      <c r="Y55" s="15"/>
      <c r="Z55" s="15"/>
      <c r="AA55" s="15"/>
      <c r="AB55" s="16"/>
      <c r="AC55" s="16"/>
      <c r="AD55" s="206"/>
      <c r="AE55" s="206"/>
      <c r="AF55" s="206"/>
      <c r="AG55" s="206"/>
      <c r="AH55" s="15"/>
      <c r="AI55" s="408"/>
    </row>
    <row r="56" spans="1:35" ht="16.5" customHeight="1" x14ac:dyDescent="0.25">
      <c r="A56" s="302"/>
      <c r="B56" s="17"/>
      <c r="C56" s="23"/>
      <c r="D56" s="207"/>
      <c r="E56" s="208"/>
      <c r="F56" s="208"/>
      <c r="G56" s="208"/>
      <c r="H56" s="208"/>
      <c r="I56" s="15"/>
      <c r="J56" s="16"/>
      <c r="K56" s="15"/>
      <c r="L56" s="21"/>
      <c r="M56" s="21"/>
      <c r="N56" s="21"/>
      <c r="O56" s="16"/>
      <c r="P56" s="16"/>
      <c r="Q56" s="207"/>
      <c r="R56" s="21"/>
      <c r="S56" s="21"/>
      <c r="T56" s="21"/>
      <c r="U56" s="21"/>
      <c r="V56" s="21"/>
      <c r="W56" s="21"/>
      <c r="X56" s="15"/>
      <c r="Y56" s="15"/>
      <c r="Z56" s="15"/>
      <c r="AA56" s="15"/>
      <c r="AB56" s="16"/>
      <c r="AC56" s="16"/>
      <c r="AD56" s="16"/>
      <c r="AE56" s="15"/>
      <c r="AF56" s="16"/>
      <c r="AG56" s="29"/>
      <c r="AH56" s="15"/>
      <c r="AI56" s="408"/>
    </row>
    <row r="57" spans="1:35" ht="16.5" customHeight="1" x14ac:dyDescent="0.25">
      <c r="A57" s="302"/>
      <c r="B57" s="17"/>
      <c r="C57" s="207"/>
      <c r="D57" s="207"/>
      <c r="E57" s="207"/>
      <c r="F57" s="207"/>
      <c r="G57" s="207"/>
      <c r="H57" s="207"/>
      <c r="I57" s="15"/>
      <c r="J57" s="207"/>
      <c r="K57" s="207"/>
      <c r="L57" s="21"/>
      <c r="M57" s="21"/>
      <c r="N57" s="21"/>
      <c r="O57" s="16"/>
      <c r="P57" s="16"/>
      <c r="Q57" s="207"/>
      <c r="R57" s="230"/>
      <c r="S57" s="230"/>
      <c r="T57" s="230"/>
      <c r="U57" s="230"/>
      <c r="V57" s="230"/>
      <c r="W57" s="230"/>
      <c r="X57" s="15"/>
      <c r="Y57" s="15"/>
      <c r="Z57" s="15"/>
      <c r="AA57" s="15"/>
      <c r="AB57" s="16"/>
      <c r="AC57" s="16"/>
      <c r="AD57" s="16"/>
      <c r="AE57" s="15"/>
      <c r="AF57" s="16"/>
      <c r="AG57" s="206"/>
      <c r="AH57" s="15"/>
      <c r="AI57" s="408"/>
    </row>
    <row r="58" spans="1:35" ht="16.5" customHeight="1" x14ac:dyDescent="0.25">
      <c r="A58" s="302"/>
      <c r="B58" s="17"/>
      <c r="C58" s="207"/>
      <c r="D58" s="207"/>
      <c r="E58" s="207"/>
      <c r="F58" s="207"/>
      <c r="G58" s="208"/>
      <c r="H58" s="208"/>
      <c r="I58" s="15"/>
      <c r="J58" s="207"/>
      <c r="K58" s="207"/>
      <c r="L58" s="207"/>
      <c r="M58" s="207"/>
      <c r="N58" s="209"/>
      <c r="O58" s="15"/>
      <c r="P58" s="15"/>
      <c r="Q58" s="16"/>
      <c r="R58" s="16"/>
      <c r="S58" s="16"/>
      <c r="T58" s="16"/>
      <c r="U58" s="16"/>
      <c r="V58" s="16"/>
      <c r="W58" s="16"/>
      <c r="X58" s="15"/>
      <c r="Y58" s="15"/>
      <c r="Z58" s="15"/>
      <c r="AA58" s="15"/>
      <c r="AB58" s="16"/>
      <c r="AC58" s="16"/>
      <c r="AD58" s="16"/>
      <c r="AE58" s="15"/>
      <c r="AF58" s="16"/>
      <c r="AG58" s="33"/>
      <c r="AH58" s="15"/>
      <c r="AI58" s="408"/>
    </row>
    <row r="59" spans="1:35" ht="16.5" customHeight="1" x14ac:dyDescent="0.25">
      <c r="A59" s="302"/>
      <c r="B59" s="17"/>
      <c r="C59" s="207"/>
      <c r="D59" s="207"/>
      <c r="E59" s="208"/>
      <c r="F59" s="207"/>
      <c r="G59" s="208"/>
      <c r="H59" s="207"/>
      <c r="I59" s="15"/>
      <c r="J59" s="207"/>
      <c r="K59" s="207"/>
      <c r="L59" s="207"/>
      <c r="M59" s="207"/>
      <c r="N59" s="209"/>
      <c r="O59" s="15"/>
      <c r="P59" s="15"/>
      <c r="Q59" s="16"/>
      <c r="R59" s="16"/>
      <c r="S59" s="16"/>
      <c r="T59" s="16"/>
      <c r="U59" s="16"/>
      <c r="V59" s="16"/>
      <c r="W59" s="16"/>
      <c r="X59" s="15"/>
      <c r="Y59" s="15"/>
      <c r="Z59" s="15"/>
      <c r="AA59" s="15"/>
      <c r="AB59" s="16"/>
      <c r="AC59" s="16"/>
      <c r="AD59" s="206"/>
      <c r="AE59" s="206"/>
      <c r="AF59" s="206"/>
      <c r="AG59" s="206"/>
      <c r="AH59" s="15"/>
      <c r="AI59" s="408"/>
    </row>
    <row r="60" spans="1:35" ht="16.5" customHeight="1" x14ac:dyDescent="0.25">
      <c r="A60" s="302"/>
      <c r="B60" s="17"/>
      <c r="C60" s="207"/>
      <c r="D60" s="207"/>
      <c r="E60" s="207"/>
      <c r="F60" s="207"/>
      <c r="G60" s="208"/>
      <c r="H60" s="207"/>
      <c r="I60" s="15"/>
      <c r="J60" s="207"/>
      <c r="K60" s="207"/>
      <c r="L60" s="207"/>
      <c r="M60" s="207"/>
      <c r="N60" s="209"/>
      <c r="O60" s="15"/>
      <c r="P60" s="15"/>
      <c r="Q60" s="16"/>
      <c r="R60" s="16"/>
      <c r="S60" s="16"/>
      <c r="T60" s="16"/>
      <c r="U60" s="16"/>
      <c r="V60" s="16"/>
      <c r="W60" s="16"/>
      <c r="X60" s="15"/>
      <c r="Y60" s="15"/>
      <c r="Z60" s="15"/>
      <c r="AA60" s="15"/>
      <c r="AB60" s="16"/>
      <c r="AC60" s="16"/>
      <c r="AD60" s="16"/>
      <c r="AE60" s="15"/>
      <c r="AF60" s="207"/>
      <c r="AG60" s="29"/>
      <c r="AH60" s="15"/>
      <c r="AI60" s="408"/>
    </row>
    <row r="61" spans="1:35" ht="16.5" customHeight="1" x14ac:dyDescent="0.25">
      <c r="A61" s="302"/>
      <c r="B61" s="17"/>
      <c r="C61" s="207"/>
      <c r="D61" s="207"/>
      <c r="E61" s="207"/>
      <c r="F61" s="207"/>
      <c r="G61" s="207"/>
      <c r="H61" s="207"/>
      <c r="I61" s="15"/>
      <c r="J61" s="21"/>
      <c r="K61" s="20"/>
      <c r="L61" s="20"/>
      <c r="M61" s="20"/>
      <c r="N61" s="20"/>
      <c r="O61" s="15"/>
      <c r="P61" s="15"/>
      <c r="Q61" s="16"/>
      <c r="R61" s="16"/>
      <c r="S61" s="16"/>
      <c r="T61" s="16"/>
      <c r="U61" s="16"/>
      <c r="V61" s="16"/>
      <c r="W61" s="16"/>
      <c r="X61" s="15"/>
      <c r="Y61" s="15"/>
      <c r="Z61" s="15"/>
      <c r="AA61" s="15"/>
      <c r="AB61" s="16"/>
      <c r="AC61" s="16"/>
      <c r="AD61" s="16"/>
      <c r="AE61" s="15"/>
      <c r="AF61" s="16"/>
      <c r="AG61" s="206"/>
      <c r="AH61" s="15"/>
      <c r="AI61" s="408"/>
    </row>
    <row r="62" spans="1:35" ht="16.5" customHeight="1" x14ac:dyDescent="0.25">
      <c r="A62" s="302"/>
      <c r="B62" s="17"/>
      <c r="C62" s="23"/>
      <c r="D62" s="207"/>
      <c r="E62" s="208"/>
      <c r="F62" s="208"/>
      <c r="G62" s="208"/>
      <c r="H62" s="208"/>
      <c r="I62" s="15"/>
      <c r="J62" s="21"/>
      <c r="K62" s="20"/>
      <c r="L62" s="20"/>
      <c r="M62" s="207"/>
      <c r="N62" s="209"/>
      <c r="O62" s="15"/>
      <c r="P62" s="15"/>
      <c r="Q62" s="16"/>
      <c r="R62" s="16"/>
      <c r="S62" s="16"/>
      <c r="T62" s="16"/>
      <c r="U62" s="16"/>
      <c r="V62" s="16"/>
      <c r="W62" s="16"/>
      <c r="X62" s="15"/>
      <c r="Y62" s="15"/>
      <c r="Z62" s="15"/>
      <c r="AA62" s="15"/>
      <c r="AB62" s="16"/>
      <c r="AC62" s="16"/>
      <c r="AD62" s="16"/>
      <c r="AE62" s="15"/>
      <c r="AF62" s="207"/>
      <c r="AG62" s="33"/>
      <c r="AH62" s="15"/>
      <c r="AI62" s="408"/>
    </row>
    <row r="63" spans="1:35" ht="16.5" customHeight="1" x14ac:dyDescent="0.25">
      <c r="A63" s="302"/>
      <c r="B63" s="17"/>
      <c r="C63" s="207"/>
      <c r="D63" s="207"/>
      <c r="E63" s="207"/>
      <c r="F63" s="207"/>
      <c r="G63" s="207"/>
      <c r="H63" s="207"/>
      <c r="I63" s="15"/>
      <c r="J63" s="21"/>
      <c r="K63" s="20"/>
      <c r="L63" s="20"/>
      <c r="M63" s="207"/>
      <c r="N63" s="207"/>
      <c r="O63" s="15"/>
      <c r="P63" s="15"/>
      <c r="Q63" s="16"/>
      <c r="R63" s="16"/>
      <c r="S63" s="16"/>
      <c r="T63" s="16"/>
      <c r="U63" s="16"/>
      <c r="V63" s="16"/>
      <c r="W63" s="16"/>
      <c r="X63" s="15"/>
      <c r="Y63" s="15"/>
      <c r="Z63" s="15"/>
      <c r="AA63" s="15"/>
      <c r="AB63" s="15"/>
      <c r="AC63" s="15"/>
      <c r="AD63" s="15"/>
      <c r="AE63" s="15"/>
      <c r="AF63" s="15"/>
      <c r="AG63" s="15"/>
      <c r="AH63" s="15"/>
      <c r="AI63" s="408"/>
    </row>
    <row r="64" spans="1:35" ht="16.5" customHeight="1" x14ac:dyDescent="0.25">
      <c r="A64" s="302"/>
      <c r="B64" s="17"/>
      <c r="C64" s="23"/>
      <c r="D64" s="207"/>
      <c r="E64" s="208"/>
      <c r="F64" s="208"/>
      <c r="G64" s="208"/>
      <c r="H64" s="208"/>
      <c r="I64" s="15"/>
      <c r="J64" s="21"/>
      <c r="K64" s="20"/>
      <c r="L64" s="20"/>
      <c r="M64" s="207"/>
      <c r="N64" s="208"/>
      <c r="O64" s="15"/>
      <c r="P64" s="15"/>
      <c r="Q64" s="16"/>
      <c r="R64" s="16"/>
      <c r="S64" s="16"/>
      <c r="T64" s="16"/>
      <c r="U64" s="16"/>
      <c r="V64" s="16"/>
      <c r="W64" s="16"/>
      <c r="X64" s="15"/>
      <c r="Y64" s="15"/>
      <c r="Z64" s="15"/>
      <c r="AA64" s="15"/>
      <c r="AB64" s="15"/>
      <c r="AC64" s="15"/>
      <c r="AD64" s="15"/>
      <c r="AE64" s="15"/>
      <c r="AF64" s="15"/>
      <c r="AG64" s="15"/>
      <c r="AH64" s="15"/>
      <c r="AI64" s="408"/>
    </row>
    <row r="65" spans="1:35" ht="16.5" customHeight="1" x14ac:dyDescent="0.25">
      <c r="A65" s="302"/>
      <c r="B65" s="17"/>
      <c r="C65" s="23"/>
      <c r="D65" s="207"/>
      <c r="E65" s="41"/>
      <c r="F65" s="41"/>
      <c r="G65" s="41"/>
      <c r="H65" s="208"/>
      <c r="I65" s="15"/>
      <c r="J65" s="16"/>
      <c r="K65" s="15"/>
      <c r="L65" s="15"/>
      <c r="M65" s="15"/>
      <c r="N65" s="15"/>
      <c r="O65" s="15"/>
      <c r="P65" s="15"/>
      <c r="Q65" s="16"/>
      <c r="R65" s="16"/>
      <c r="S65" s="16"/>
      <c r="T65" s="16"/>
      <c r="U65" s="16"/>
      <c r="V65" s="16"/>
      <c r="W65" s="16"/>
      <c r="X65" s="15"/>
      <c r="Y65" s="15"/>
      <c r="Z65" s="15"/>
      <c r="AA65" s="15"/>
      <c r="AB65" s="15"/>
      <c r="AC65" s="15"/>
      <c r="AD65" s="15"/>
      <c r="AE65" s="15"/>
      <c r="AF65" s="15"/>
      <c r="AG65" s="15"/>
      <c r="AH65" s="15"/>
      <c r="AI65" s="408"/>
    </row>
    <row r="66" spans="1:35" ht="16.5" customHeight="1" x14ac:dyDescent="0.25">
      <c r="A66" s="302"/>
      <c r="B66" s="17"/>
      <c r="C66" s="34"/>
      <c r="D66" s="207"/>
      <c r="E66" s="207"/>
      <c r="F66" s="207"/>
      <c r="G66" s="207"/>
      <c r="H66" s="207"/>
      <c r="I66" s="15"/>
      <c r="J66" s="16"/>
      <c r="K66" s="15"/>
      <c r="L66" s="15"/>
      <c r="M66" s="15"/>
      <c r="N66" s="15"/>
      <c r="O66" s="15"/>
      <c r="P66" s="15"/>
      <c r="Q66" s="16"/>
      <c r="R66" s="16"/>
      <c r="S66" s="16"/>
      <c r="T66" s="16"/>
      <c r="U66" s="16"/>
      <c r="V66" s="16"/>
      <c r="W66" s="16"/>
      <c r="X66" s="15"/>
      <c r="Y66" s="15"/>
      <c r="Z66" s="15"/>
      <c r="AA66" s="15"/>
      <c r="AB66" s="15"/>
      <c r="AC66" s="15"/>
      <c r="AD66" s="15"/>
      <c r="AE66" s="15"/>
      <c r="AF66" s="15"/>
      <c r="AG66" s="15"/>
      <c r="AH66" s="15"/>
      <c r="AI66" s="408"/>
    </row>
    <row r="67" spans="1:35" ht="16.5" customHeight="1" x14ac:dyDescent="0.25">
      <c r="A67" s="302"/>
      <c r="B67" s="17"/>
      <c r="C67" s="34"/>
      <c r="D67" s="207"/>
      <c r="E67" s="207"/>
      <c r="F67" s="207"/>
      <c r="G67" s="207"/>
      <c r="H67" s="207"/>
      <c r="I67" s="15"/>
      <c r="J67" s="16"/>
      <c r="K67" s="15"/>
      <c r="L67" s="15"/>
      <c r="M67" s="15"/>
      <c r="N67" s="15"/>
      <c r="O67" s="15"/>
      <c r="P67" s="15"/>
      <c r="Q67" s="16"/>
      <c r="R67" s="16"/>
      <c r="S67" s="16"/>
      <c r="T67" s="16"/>
      <c r="U67" s="16"/>
      <c r="V67" s="16"/>
      <c r="W67" s="16"/>
      <c r="X67" s="15"/>
      <c r="Y67" s="15"/>
      <c r="Z67" s="15"/>
      <c r="AA67" s="15"/>
      <c r="AB67" s="15"/>
      <c r="AC67" s="15"/>
      <c r="AD67" s="15"/>
      <c r="AE67" s="15"/>
      <c r="AF67" s="15"/>
      <c r="AG67" s="15"/>
      <c r="AH67" s="15"/>
      <c r="AI67" s="408"/>
    </row>
    <row r="68" spans="1:35" ht="16.5" customHeight="1" x14ac:dyDescent="0.25">
      <c r="A68" s="302"/>
      <c r="B68" s="17"/>
      <c r="C68" s="34"/>
      <c r="D68" s="207"/>
      <c r="E68" s="207"/>
      <c r="F68" s="207"/>
      <c r="G68" s="207"/>
      <c r="H68" s="207"/>
      <c r="I68" s="15"/>
      <c r="J68" s="16"/>
      <c r="K68" s="15"/>
      <c r="L68" s="15"/>
      <c r="M68" s="15"/>
      <c r="N68" s="15"/>
      <c r="O68" s="15"/>
      <c r="P68" s="15"/>
      <c r="Q68" s="16"/>
      <c r="R68" s="16"/>
      <c r="S68" s="16"/>
      <c r="T68" s="16"/>
      <c r="U68" s="16"/>
      <c r="V68" s="16"/>
      <c r="W68" s="16"/>
      <c r="X68" s="15"/>
      <c r="Y68" s="15"/>
      <c r="Z68" s="15"/>
      <c r="AA68" s="15"/>
      <c r="AB68" s="15"/>
      <c r="AC68" s="15"/>
      <c r="AD68" s="15"/>
      <c r="AE68" s="15"/>
      <c r="AF68" s="15"/>
      <c r="AG68" s="15"/>
      <c r="AH68" s="15"/>
      <c r="AI68" s="408"/>
    </row>
    <row r="69" spans="1:35" ht="16.5" customHeight="1" x14ac:dyDescent="0.25">
      <c r="A69" s="302"/>
      <c r="B69" s="42"/>
      <c r="C69" s="34"/>
      <c r="D69" s="207"/>
      <c r="E69" s="207"/>
      <c r="F69" s="207"/>
      <c r="G69" s="207"/>
      <c r="H69" s="207"/>
      <c r="I69" s="15"/>
      <c r="J69" s="16"/>
      <c r="K69" s="15"/>
      <c r="L69" s="15"/>
      <c r="M69" s="15"/>
      <c r="N69" s="15"/>
      <c r="O69" s="15"/>
      <c r="P69" s="15"/>
      <c r="Q69" s="16"/>
      <c r="R69" s="16"/>
      <c r="S69" s="16"/>
      <c r="T69" s="16"/>
      <c r="U69" s="16"/>
      <c r="V69" s="16"/>
      <c r="W69" s="16"/>
      <c r="X69" s="15"/>
      <c r="Y69" s="15"/>
      <c r="Z69" s="15"/>
      <c r="AA69" s="15"/>
      <c r="AB69" s="15"/>
      <c r="AC69" s="15"/>
      <c r="AD69" s="15"/>
      <c r="AE69" s="15"/>
      <c r="AF69" s="15"/>
      <c r="AG69" s="15"/>
      <c r="AH69" s="15"/>
      <c r="AI69" s="408"/>
    </row>
    <row r="70" spans="1:35" ht="16.5" customHeight="1" x14ac:dyDescent="0.25">
      <c r="A70" s="302"/>
      <c r="B70" s="43"/>
      <c r="C70" s="34"/>
      <c r="D70" s="207"/>
      <c r="E70" s="207"/>
      <c r="F70" s="207"/>
      <c r="G70" s="207"/>
      <c r="H70" s="207"/>
      <c r="I70" s="15"/>
      <c r="J70" s="16"/>
      <c r="K70" s="15"/>
      <c r="L70" s="15"/>
      <c r="M70" s="15"/>
      <c r="N70" s="15"/>
      <c r="O70" s="15"/>
      <c r="P70" s="15"/>
      <c r="Q70" s="16"/>
      <c r="R70" s="16"/>
      <c r="S70" s="16"/>
      <c r="T70" s="16"/>
      <c r="U70" s="16"/>
      <c r="V70" s="16"/>
      <c r="W70" s="16"/>
      <c r="X70" s="15"/>
      <c r="Y70" s="15"/>
      <c r="Z70" s="15"/>
      <c r="AA70" s="15"/>
      <c r="AB70" s="15"/>
      <c r="AC70" s="15"/>
      <c r="AD70" s="15"/>
      <c r="AE70" s="15"/>
      <c r="AF70" s="15"/>
      <c r="AG70" s="15"/>
      <c r="AH70" s="15"/>
      <c r="AI70" s="408"/>
    </row>
    <row r="71" spans="1:35" ht="16.5" customHeight="1" x14ac:dyDescent="0.25">
      <c r="A71" s="302"/>
      <c r="B71" s="43"/>
      <c r="C71" s="207"/>
      <c r="D71" s="207"/>
      <c r="E71" s="208"/>
      <c r="F71" s="207"/>
      <c r="G71" s="208"/>
      <c r="H71" s="207"/>
      <c r="I71" s="15"/>
      <c r="J71" s="16"/>
      <c r="K71" s="15"/>
      <c r="L71" s="15"/>
      <c r="M71" s="15"/>
      <c r="N71" s="15"/>
      <c r="O71" s="15"/>
      <c r="P71" s="15"/>
      <c r="Q71" s="16"/>
      <c r="R71" s="16"/>
      <c r="S71" s="16"/>
      <c r="T71" s="16"/>
      <c r="U71" s="16"/>
      <c r="V71" s="16"/>
      <c r="W71" s="16"/>
      <c r="X71" s="15"/>
      <c r="Y71" s="15"/>
      <c r="Z71" s="15"/>
      <c r="AA71" s="15"/>
      <c r="AB71" s="15"/>
      <c r="AC71" s="15"/>
      <c r="AD71" s="15"/>
      <c r="AE71" s="15"/>
      <c r="AF71" s="15"/>
      <c r="AG71" s="15"/>
      <c r="AH71" s="15"/>
      <c r="AI71" s="408"/>
    </row>
    <row r="72" spans="1:35" ht="16.5" customHeight="1" x14ac:dyDescent="0.6">
      <c r="A72" s="302"/>
      <c r="B72" s="215"/>
      <c r="C72" s="216"/>
      <c r="D72" s="216"/>
      <c r="E72" s="216"/>
      <c r="F72" s="216"/>
      <c r="G72" s="216"/>
      <c r="H72" s="216"/>
      <c r="I72" s="15"/>
      <c r="J72" s="16"/>
      <c r="K72" s="36"/>
      <c r="L72" s="36"/>
      <c r="M72" s="542"/>
      <c r="N72" s="36"/>
      <c r="O72" s="36"/>
      <c r="P72" s="36"/>
      <c r="Q72" s="36"/>
      <c r="R72" s="16"/>
      <c r="S72" s="16"/>
      <c r="T72" s="16"/>
      <c r="U72" s="16"/>
      <c r="V72" s="16"/>
      <c r="W72" s="16"/>
      <c r="X72" s="15"/>
      <c r="Y72" s="15"/>
      <c r="Z72" s="15"/>
      <c r="AA72" s="15"/>
      <c r="AB72" s="15"/>
      <c r="AC72" s="15"/>
      <c r="AD72" s="15"/>
      <c r="AE72" s="15"/>
      <c r="AF72" s="15"/>
      <c r="AG72" s="15"/>
      <c r="AH72" s="15"/>
      <c r="AI72" s="408"/>
    </row>
    <row r="73" spans="1:35" ht="16.5" customHeight="1" x14ac:dyDescent="0.25">
      <c r="A73" s="302"/>
      <c r="B73" s="43"/>
      <c r="C73" s="207"/>
      <c r="D73" s="207"/>
      <c r="E73" s="207"/>
      <c r="F73" s="207"/>
      <c r="G73" s="207"/>
      <c r="H73" s="207"/>
      <c r="I73" s="15"/>
      <c r="J73" s="36"/>
      <c r="K73" s="36"/>
      <c r="L73" s="36"/>
      <c r="M73" s="36"/>
      <c r="N73" s="36"/>
      <c r="O73" s="36"/>
      <c r="P73" s="36"/>
      <c r="Q73" s="36"/>
      <c r="R73" s="16"/>
      <c r="S73" s="16"/>
      <c r="T73" s="16"/>
      <c r="U73" s="16"/>
      <c r="V73" s="16"/>
      <c r="W73" s="16"/>
      <c r="X73" s="15"/>
      <c r="Y73" s="15"/>
      <c r="Z73" s="15"/>
      <c r="AA73" s="15"/>
      <c r="AB73" s="15"/>
      <c r="AC73" s="15"/>
      <c r="AD73" s="15"/>
      <c r="AE73" s="15"/>
      <c r="AF73" s="15"/>
      <c r="AG73" s="15"/>
      <c r="AH73" s="15"/>
      <c r="AI73" s="408"/>
    </row>
    <row r="74" spans="1:35" ht="16.5" customHeight="1" x14ac:dyDescent="0.25">
      <c r="A74" s="302"/>
      <c r="B74" s="43"/>
      <c r="C74" s="23"/>
      <c r="D74" s="207"/>
      <c r="E74" s="208"/>
      <c r="F74" s="208"/>
      <c r="G74" s="208"/>
      <c r="H74" s="208"/>
      <c r="I74" s="15"/>
      <c r="J74" s="543"/>
      <c r="K74" s="414"/>
      <c r="L74" s="414"/>
      <c r="M74" s="414"/>
      <c r="N74" s="414"/>
      <c r="O74" s="15"/>
      <c r="P74" s="15"/>
      <c r="Q74" s="16"/>
      <c r="R74" s="16"/>
      <c r="S74" s="16"/>
      <c r="T74" s="16"/>
      <c r="U74" s="16"/>
      <c r="V74" s="16"/>
      <c r="W74" s="16"/>
      <c r="X74" s="15"/>
      <c r="Y74" s="15"/>
      <c r="Z74" s="15"/>
      <c r="AA74" s="15"/>
      <c r="AB74" s="15"/>
      <c r="AC74" s="15"/>
      <c r="AD74" s="15"/>
      <c r="AE74" s="15"/>
      <c r="AF74" s="15"/>
      <c r="AG74" s="15"/>
      <c r="AH74" s="15"/>
      <c r="AI74" s="408"/>
    </row>
    <row r="75" spans="1:35" ht="16.5" customHeight="1" x14ac:dyDescent="0.25">
      <c r="A75" s="302"/>
      <c r="B75" s="415"/>
      <c r="C75" s="127"/>
      <c r="D75" s="127"/>
      <c r="E75" s="126"/>
      <c r="F75" s="416"/>
      <c r="G75" s="416"/>
      <c r="H75" s="129"/>
      <c r="I75" s="417"/>
      <c r="J75" s="295"/>
      <c r="K75" s="131"/>
      <c r="L75" s="131"/>
      <c r="M75" s="418"/>
      <c r="N75" s="418"/>
      <c r="O75" s="419"/>
      <c r="P75" s="420"/>
      <c r="Q75" s="421"/>
      <c r="R75" s="420"/>
      <c r="S75" s="420"/>
      <c r="T75" s="420"/>
      <c r="U75" s="420"/>
      <c r="V75" s="420"/>
      <c r="W75" s="420"/>
      <c r="X75" s="420"/>
      <c r="Y75" s="420"/>
      <c r="Z75" s="420"/>
      <c r="AA75" s="421"/>
      <c r="AB75" s="421"/>
      <c r="AC75" s="421"/>
      <c r="AD75" s="131"/>
      <c r="AE75" s="422"/>
      <c r="AF75" s="417"/>
      <c r="AG75" s="417"/>
      <c r="AH75" s="417"/>
      <c r="AI75" s="423"/>
    </row>
    <row r="76" spans="1:35" ht="16.5" customHeight="1" x14ac:dyDescent="0.25">
      <c r="A76" s="302"/>
      <c r="B76" s="424"/>
      <c r="C76" s="23"/>
      <c r="D76" s="23"/>
      <c r="E76" s="23"/>
      <c r="F76" s="416"/>
      <c r="G76" s="130"/>
      <c r="H76" s="130"/>
      <c r="I76" s="131"/>
      <c r="J76" s="23"/>
      <c r="K76" s="23"/>
      <c r="L76" s="23"/>
      <c r="M76" s="23"/>
      <c r="N76" s="416"/>
      <c r="O76" s="23"/>
      <c r="P76" s="23"/>
      <c r="Q76" s="131"/>
      <c r="R76" s="131"/>
      <c r="S76" s="131"/>
      <c r="T76" s="131"/>
      <c r="U76" s="131"/>
      <c r="V76" s="131"/>
      <c r="W76" s="131"/>
      <c r="X76" s="131"/>
      <c r="Y76" s="131"/>
      <c r="Z76" s="131"/>
      <c r="AA76" s="421"/>
      <c r="AB76" s="421"/>
      <c r="AC76" s="421"/>
      <c r="AD76" s="131"/>
      <c r="AE76" s="422"/>
      <c r="AF76" s="417"/>
      <c r="AG76" s="417"/>
      <c r="AH76" s="417"/>
      <c r="AI76" s="423"/>
    </row>
    <row r="77" spans="1:35" ht="16.5" customHeight="1" x14ac:dyDescent="0.25">
      <c r="A77" s="302"/>
      <c r="B77" s="415"/>
      <c r="C77" s="127"/>
      <c r="D77" s="127"/>
      <c r="E77" s="126"/>
      <c r="F77" s="425"/>
      <c r="G77" s="130"/>
      <c r="H77" s="130"/>
      <c r="I77" s="131"/>
      <c r="J77" s="131"/>
      <c r="K77" s="131"/>
      <c r="L77" s="131"/>
      <c r="M77" s="131"/>
      <c r="N77" s="544"/>
      <c r="O77" s="23"/>
      <c r="P77" s="131"/>
      <c r="Q77" s="131"/>
      <c r="R77" s="131"/>
      <c r="S77" s="131"/>
      <c r="T77" s="131"/>
      <c r="U77" s="131"/>
      <c r="V77" s="131"/>
      <c r="W77" s="131"/>
      <c r="X77" s="131"/>
      <c r="Y77" s="131"/>
      <c r="Z77" s="131"/>
      <c r="AA77" s="131"/>
      <c r="AB77" s="131"/>
      <c r="AC77" s="131"/>
      <c r="AD77" s="131"/>
      <c r="AE77" s="422"/>
      <c r="AF77" s="417"/>
      <c r="AG77" s="417"/>
      <c r="AH77" s="417"/>
      <c r="AI77" s="423"/>
    </row>
    <row r="78" spans="1:35" ht="16.5" customHeight="1" x14ac:dyDescent="0.25">
      <c r="A78" s="302"/>
      <c r="B78" s="426"/>
      <c r="C78" s="15"/>
      <c r="D78" s="15"/>
      <c r="E78" s="16"/>
      <c r="F78" s="15"/>
      <c r="G78" s="15"/>
      <c r="H78" s="15"/>
      <c r="I78" s="15"/>
      <c r="J78" s="16"/>
      <c r="K78" s="15"/>
      <c r="L78" s="15"/>
      <c r="M78" s="15"/>
      <c r="N78" s="15"/>
      <c r="O78" s="15"/>
      <c r="P78" s="15"/>
      <c r="Q78" s="16"/>
      <c r="R78" s="15"/>
      <c r="S78" s="15"/>
      <c r="T78" s="15"/>
      <c r="U78" s="15"/>
      <c r="V78" s="15"/>
      <c r="W78" s="15"/>
      <c r="X78" s="15"/>
      <c r="Y78" s="15"/>
      <c r="Z78" s="15"/>
      <c r="AA78" s="16"/>
      <c r="AB78" s="15"/>
      <c r="AC78" s="15"/>
      <c r="AD78" s="15"/>
      <c r="AE78" s="15"/>
      <c r="AF78" s="15"/>
      <c r="AG78" s="15"/>
      <c r="AH78" s="15"/>
      <c r="AI78" s="408"/>
    </row>
    <row r="79" spans="1:35" ht="16.5" customHeight="1" x14ac:dyDescent="0.25">
      <c r="A79" s="302"/>
      <c r="B79" s="427"/>
      <c r="C79" s="206"/>
      <c r="D79" s="206"/>
      <c r="E79" s="133"/>
      <c r="F79" s="206"/>
      <c r="G79" s="206"/>
      <c r="H79" s="206"/>
      <c r="I79" s="206"/>
      <c r="J79" s="133"/>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428"/>
    </row>
    <row r="80" spans="1:35" ht="16.5" customHeight="1" x14ac:dyDescent="0.25">
      <c r="A80" s="302"/>
      <c r="B80" s="426"/>
      <c r="C80" s="15"/>
      <c r="D80" s="15"/>
      <c r="E80" s="16"/>
      <c r="F80" s="15"/>
      <c r="G80" s="15"/>
      <c r="H80" s="15"/>
      <c r="I80" s="15"/>
      <c r="J80" s="16"/>
      <c r="K80" s="15"/>
      <c r="L80" s="15"/>
      <c r="M80" s="15"/>
      <c r="N80" s="15"/>
      <c r="O80" s="15"/>
      <c r="P80" s="15"/>
      <c r="Q80" s="16"/>
      <c r="R80" s="15"/>
      <c r="S80" s="15"/>
      <c r="T80" s="15"/>
      <c r="U80" s="15"/>
      <c r="V80" s="15"/>
      <c r="W80" s="15"/>
      <c r="X80" s="15"/>
      <c r="Y80" s="15"/>
      <c r="Z80" s="15"/>
      <c r="AA80" s="16"/>
      <c r="AB80" s="15"/>
      <c r="AC80" s="15"/>
      <c r="AD80" s="15"/>
      <c r="AE80" s="15"/>
      <c r="AF80" s="15"/>
      <c r="AG80" s="15"/>
      <c r="AH80" s="15"/>
      <c r="AI80" s="408"/>
    </row>
    <row r="81" spans="1:35" ht="16.5" customHeight="1" x14ac:dyDescent="0.25">
      <c r="A81" s="302"/>
      <c r="B81" s="426"/>
      <c r="C81" s="15"/>
      <c r="D81" s="15"/>
      <c r="E81" s="16"/>
      <c r="F81" s="134"/>
      <c r="G81" s="134"/>
      <c r="H81" s="134"/>
      <c r="I81" s="134"/>
      <c r="J81" s="16"/>
      <c r="K81" s="15"/>
      <c r="L81" s="15"/>
      <c r="M81" s="312"/>
      <c r="N81" s="134"/>
      <c r="O81" s="134"/>
      <c r="P81" s="15"/>
      <c r="Q81" s="16"/>
      <c r="R81" s="134"/>
      <c r="S81" s="134"/>
      <c r="T81" s="134"/>
      <c r="U81" s="134"/>
      <c r="V81" s="134"/>
      <c r="W81" s="134"/>
      <c r="X81" s="134"/>
      <c r="Y81" s="134"/>
      <c r="Z81" s="134"/>
      <c r="AA81" s="16"/>
      <c r="AB81" s="134"/>
      <c r="AC81" s="134"/>
      <c r="AD81" s="134"/>
      <c r="AE81" s="134"/>
      <c r="AF81" s="134"/>
      <c r="AG81" s="134"/>
      <c r="AH81" s="134"/>
      <c r="AI81" s="429"/>
    </row>
    <row r="82" spans="1:35" ht="16.5" customHeight="1" x14ac:dyDescent="0.25">
      <c r="A82" s="302"/>
      <c r="B82" s="426"/>
      <c r="C82" s="15"/>
      <c r="D82" s="15"/>
      <c r="E82" s="16"/>
      <c r="F82" s="15"/>
      <c r="G82" s="15"/>
      <c r="H82" s="15"/>
      <c r="I82" s="15"/>
      <c r="J82" s="16"/>
      <c r="K82" s="15"/>
      <c r="L82" s="15"/>
      <c r="M82" s="15"/>
      <c r="N82" s="15"/>
      <c r="O82" s="15"/>
      <c r="P82" s="15"/>
      <c r="Q82" s="16"/>
      <c r="R82" s="15"/>
      <c r="S82" s="15"/>
      <c r="T82" s="15"/>
      <c r="U82" s="15"/>
      <c r="V82" s="15"/>
      <c r="W82" s="15"/>
      <c r="X82" s="15"/>
      <c r="Y82" s="15"/>
      <c r="Z82" s="15"/>
      <c r="AA82" s="16"/>
      <c r="AB82" s="15"/>
      <c r="AC82" s="15"/>
      <c r="AD82" s="15"/>
      <c r="AE82" s="15"/>
      <c r="AF82" s="15"/>
      <c r="AG82" s="15"/>
      <c r="AH82" s="15"/>
      <c r="AI82" s="408"/>
    </row>
    <row r="83" spans="1:35" ht="16.5" customHeight="1" x14ac:dyDescent="0.25">
      <c r="A83" s="302"/>
      <c r="B83" s="427"/>
      <c r="C83" s="206"/>
      <c r="D83" s="206"/>
      <c r="E83" s="133"/>
      <c r="F83" s="206"/>
      <c r="G83" s="206"/>
      <c r="H83" s="206"/>
      <c r="I83" s="206"/>
      <c r="J83" s="133"/>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428"/>
    </row>
    <row r="84" spans="1:35" ht="16.5" customHeight="1" x14ac:dyDescent="0.25">
      <c r="A84" s="302"/>
      <c r="B84" s="426"/>
      <c r="C84" s="15"/>
      <c r="D84" s="15"/>
      <c r="E84" s="16"/>
      <c r="F84" s="15"/>
      <c r="G84" s="15"/>
      <c r="H84" s="15"/>
      <c r="I84" s="15"/>
      <c r="J84" s="16"/>
      <c r="K84" s="15"/>
      <c r="L84" s="15"/>
      <c r="M84" s="15"/>
      <c r="N84" s="15"/>
      <c r="O84" s="15"/>
      <c r="P84" s="15"/>
      <c r="Q84" s="16"/>
      <c r="R84" s="15"/>
      <c r="S84" s="15"/>
      <c r="T84" s="15"/>
      <c r="U84" s="15"/>
      <c r="V84" s="15"/>
      <c r="W84" s="15"/>
      <c r="X84" s="15"/>
      <c r="Y84" s="15"/>
      <c r="Z84" s="15"/>
      <c r="AA84" s="16"/>
      <c r="AB84" s="15"/>
      <c r="AC84" s="15"/>
      <c r="AD84" s="15"/>
      <c r="AE84" s="15"/>
      <c r="AF84" s="15"/>
      <c r="AG84" s="15"/>
      <c r="AH84" s="15"/>
      <c r="AI84" s="408"/>
    </row>
    <row r="85" spans="1:35" ht="16.5" customHeight="1" x14ac:dyDescent="0.25">
      <c r="A85" s="302"/>
      <c r="B85" s="426"/>
      <c r="C85" s="15"/>
      <c r="D85" s="15"/>
      <c r="E85" s="16"/>
      <c r="F85" s="134"/>
      <c r="G85" s="134"/>
      <c r="H85" s="134"/>
      <c r="I85" s="134"/>
      <c r="J85" s="16"/>
      <c r="K85" s="15"/>
      <c r="L85" s="15"/>
      <c r="M85" s="312"/>
      <c r="N85" s="134"/>
      <c r="O85" s="134"/>
      <c r="P85" s="15"/>
      <c r="Q85" s="16"/>
      <c r="R85" s="134"/>
      <c r="S85" s="134"/>
      <c r="T85" s="134"/>
      <c r="U85" s="134"/>
      <c r="V85" s="134"/>
      <c r="W85" s="134"/>
      <c r="X85" s="134"/>
      <c r="Y85" s="134"/>
      <c r="Z85" s="134"/>
      <c r="AA85" s="16"/>
      <c r="AB85" s="134"/>
      <c r="AC85" s="134"/>
      <c r="AD85" s="134"/>
      <c r="AE85" s="134"/>
      <c r="AF85" s="134"/>
      <c r="AG85" s="134"/>
      <c r="AH85" s="134"/>
      <c r="AI85" s="429"/>
    </row>
    <row r="86" spans="1:35" ht="16.5" customHeight="1" x14ac:dyDescent="0.25">
      <c r="A86" s="302"/>
      <c r="B86" s="17"/>
      <c r="C86" s="34"/>
      <c r="D86" s="207"/>
      <c r="E86" s="207"/>
      <c r="F86" s="207"/>
      <c r="G86" s="207"/>
      <c r="H86" s="207"/>
      <c r="I86" s="15"/>
      <c r="J86" s="16"/>
      <c r="K86" s="15"/>
      <c r="L86" s="15"/>
      <c r="M86" s="15"/>
      <c r="N86" s="15"/>
      <c r="O86" s="15"/>
      <c r="P86" s="15"/>
      <c r="Q86" s="16"/>
      <c r="R86" s="16"/>
      <c r="S86" s="16"/>
      <c r="T86" s="16"/>
      <c r="U86" s="16"/>
      <c r="V86" s="16"/>
      <c r="W86" s="16"/>
      <c r="X86" s="15"/>
      <c r="Y86" s="15"/>
      <c r="Z86" s="15"/>
      <c r="AA86" s="15"/>
      <c r="AB86" s="15"/>
      <c r="AC86" s="15"/>
      <c r="AD86" s="15"/>
      <c r="AE86" s="15"/>
      <c r="AF86" s="15"/>
      <c r="AG86" s="15"/>
      <c r="AH86" s="15"/>
      <c r="AI86" s="408"/>
    </row>
    <row r="87" spans="1:35" ht="16.5" customHeight="1" x14ac:dyDescent="0.25">
      <c r="A87" s="302"/>
      <c r="B87" s="17"/>
      <c r="C87" s="34"/>
      <c r="D87" s="207"/>
      <c r="E87" s="207"/>
      <c r="F87" s="207"/>
      <c r="G87" s="207"/>
      <c r="H87" s="207"/>
      <c r="I87" s="15"/>
      <c r="J87" s="16"/>
      <c r="K87" s="15"/>
      <c r="L87" s="15"/>
      <c r="M87" s="15"/>
      <c r="N87" s="15"/>
      <c r="O87" s="15"/>
      <c r="P87" s="15"/>
      <c r="Q87" s="16"/>
      <c r="R87" s="16"/>
      <c r="S87" s="16"/>
      <c r="T87" s="16"/>
      <c r="U87" s="16"/>
      <c r="V87" s="16"/>
      <c r="W87" s="16"/>
      <c r="X87" s="15"/>
      <c r="Y87" s="15"/>
      <c r="Z87" s="15"/>
      <c r="AA87" s="15"/>
      <c r="AB87" s="15"/>
      <c r="AC87" s="15"/>
      <c r="AD87" s="15"/>
      <c r="AE87" s="15"/>
      <c r="AF87" s="15"/>
      <c r="AG87" s="15"/>
      <c r="AH87" s="15"/>
      <c r="AI87" s="408"/>
    </row>
    <row r="88" spans="1:35" ht="16.5" customHeight="1" x14ac:dyDescent="0.25">
      <c r="A88" s="302"/>
      <c r="B88" s="17"/>
      <c r="C88" s="15"/>
      <c r="D88" s="15"/>
      <c r="E88" s="15"/>
      <c r="F88" s="15"/>
      <c r="G88" s="15"/>
      <c r="H88" s="15"/>
      <c r="I88" s="15"/>
      <c r="J88" s="16"/>
      <c r="K88" s="15"/>
      <c r="L88" s="15"/>
      <c r="M88" s="15"/>
      <c r="N88" s="15"/>
      <c r="O88" s="15"/>
      <c r="P88" s="15"/>
      <c r="Q88" s="16"/>
      <c r="R88" s="16"/>
      <c r="S88" s="16"/>
      <c r="T88" s="16"/>
      <c r="U88" s="16"/>
      <c r="V88" s="16"/>
      <c r="W88" s="16"/>
      <c r="X88" s="15"/>
      <c r="Y88" s="15"/>
      <c r="Z88" s="15"/>
      <c r="AA88" s="15"/>
      <c r="AB88" s="15"/>
      <c r="AC88" s="15"/>
      <c r="AD88" s="15"/>
      <c r="AE88" s="15"/>
      <c r="AF88" s="15"/>
      <c r="AG88" s="15"/>
      <c r="AH88" s="15"/>
      <c r="AI88" s="408"/>
    </row>
    <row r="89" spans="1:35" ht="16.5" customHeight="1" thickBot="1" x14ac:dyDescent="0.3">
      <c r="A89" s="302"/>
      <c r="B89" s="430"/>
      <c r="C89" s="403"/>
      <c r="D89" s="403"/>
      <c r="E89" s="403"/>
      <c r="F89" s="403"/>
      <c r="G89" s="403"/>
      <c r="H89" s="403"/>
      <c r="I89" s="403"/>
      <c r="J89" s="431"/>
      <c r="K89" s="403"/>
      <c r="L89" s="403"/>
      <c r="M89" s="403"/>
      <c r="N89" s="403"/>
      <c r="O89" s="403"/>
      <c r="P89" s="403"/>
      <c r="Q89" s="431"/>
      <c r="R89" s="431"/>
      <c r="S89" s="431"/>
      <c r="T89" s="431"/>
      <c r="U89" s="431"/>
      <c r="V89" s="431"/>
      <c r="W89" s="431"/>
      <c r="X89" s="403"/>
      <c r="Y89" s="403"/>
      <c r="Z89" s="403"/>
      <c r="AA89" s="403"/>
      <c r="AB89" s="403"/>
      <c r="AC89" s="403"/>
      <c r="AD89" s="403"/>
      <c r="AE89" s="403"/>
      <c r="AF89" s="403"/>
      <c r="AG89" s="403"/>
      <c r="AH89" s="403"/>
      <c r="AI89" s="404"/>
    </row>
    <row r="90" spans="1:35" ht="16.5" customHeight="1" x14ac:dyDescent="0.25">
      <c r="B90" s="15"/>
      <c r="C90" s="15"/>
      <c r="D90" s="15"/>
      <c r="E90" s="15"/>
      <c r="F90" s="15"/>
      <c r="G90" s="15"/>
      <c r="H90" s="15"/>
      <c r="I90" s="15"/>
      <c r="J90" s="16"/>
      <c r="K90" s="15"/>
      <c r="L90" s="15"/>
      <c r="M90" s="15"/>
      <c r="N90" s="15"/>
      <c r="O90" s="15"/>
      <c r="P90" s="15"/>
      <c r="Q90" s="16"/>
      <c r="R90" s="16"/>
      <c r="S90" s="16"/>
      <c r="T90" s="16"/>
      <c r="U90" s="16"/>
      <c r="V90" s="16"/>
      <c r="W90" s="16"/>
      <c r="X90" s="15"/>
      <c r="Y90" s="15"/>
      <c r="Z90" s="15"/>
      <c r="AA90" s="15"/>
      <c r="AB90" s="15"/>
      <c r="AC90" s="15"/>
      <c r="AD90" s="15"/>
      <c r="AE90" s="15"/>
      <c r="AF90" s="15"/>
      <c r="AG90" s="15"/>
      <c r="AH90" s="15"/>
      <c r="AI90" s="15"/>
    </row>
  </sheetData>
  <mergeCells count="4">
    <mergeCell ref="AE2:AG2"/>
    <mergeCell ref="AH2:AI2"/>
    <mergeCell ref="AM3:AW5"/>
    <mergeCell ref="AQ6:AS8"/>
  </mergeCells>
  <printOptions horizontalCentered="1" verticalCentered="1"/>
  <pageMargins left="2" right="0.5" top="0.5" bottom="0.5" header="0.3" footer="0.3"/>
  <pageSetup paperSize="127"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FD161"/>
  <sheetViews>
    <sheetView zoomScale="60" zoomScaleNormal="60" workbookViewId="0">
      <selection activeCell="F52" sqref="F52"/>
    </sheetView>
  </sheetViews>
  <sheetFormatPr defaultColWidth="0" defaultRowHeight="0" customHeight="1" zeroHeight="1" x14ac:dyDescent="0.25"/>
  <cols>
    <col min="1" max="1" width="4" style="62" customWidth="1"/>
    <col min="2" max="2" width="8.42578125" style="62" bestFit="1" customWidth="1"/>
    <col min="3" max="3" width="14.42578125" style="602" bestFit="1" customWidth="1"/>
    <col min="4" max="4" width="13.5703125" style="602" bestFit="1" customWidth="1"/>
    <col min="5" max="6" width="14.7109375" style="62" bestFit="1" customWidth="1"/>
    <col min="7" max="8" width="12.140625" style="62" bestFit="1" customWidth="1"/>
    <col min="9" max="9" width="16.42578125" style="62" bestFit="1" customWidth="1"/>
    <col min="10" max="10" width="13.85546875" style="62" bestFit="1" customWidth="1"/>
    <col min="11" max="11" width="9.5703125" style="62" bestFit="1" customWidth="1"/>
    <col min="12" max="12" width="10.7109375" style="62" bestFit="1" customWidth="1"/>
    <col min="13" max="13" width="11.42578125" style="62" bestFit="1" customWidth="1"/>
    <col min="14" max="14" width="9.7109375" style="62" bestFit="1" customWidth="1"/>
    <col min="15" max="15" width="16.42578125" style="62" bestFit="1" customWidth="1"/>
    <col min="16" max="16" width="13.85546875" style="62" bestFit="1" customWidth="1"/>
    <col min="17" max="17" width="7.85546875" style="62" bestFit="1" customWidth="1"/>
    <col min="18" max="21" width="7.7109375" style="62" customWidth="1"/>
    <col min="22" max="22" width="9.5703125" style="62" bestFit="1" customWidth="1"/>
    <col min="23" max="23" width="7.85546875" style="62" bestFit="1" customWidth="1"/>
    <col min="24" max="25" width="7.7109375" style="62" customWidth="1"/>
    <col min="26" max="26" width="6.42578125" style="62" customWidth="1"/>
    <col min="27" max="27" width="6.28515625" style="62" customWidth="1"/>
    <col min="28" max="28" width="15.28515625" style="62" bestFit="1" customWidth="1"/>
    <col min="29" max="30" width="17" style="62" bestFit="1" customWidth="1"/>
    <col min="31" max="31" width="13.85546875" style="83" customWidth="1"/>
    <col min="32" max="32" width="24.85546875" style="83" bestFit="1" customWidth="1"/>
    <col min="33" max="33" width="11.140625" style="83" customWidth="1"/>
    <col min="34" max="34" width="2.5703125" style="83" customWidth="1"/>
    <col min="35" max="256" width="9.140625" style="62" hidden="1"/>
    <col min="257" max="257" width="4" style="62" customWidth="1"/>
    <col min="258" max="258" width="8.42578125" style="62" bestFit="1" customWidth="1"/>
    <col min="259" max="259" width="10.28515625" style="62" bestFit="1" customWidth="1"/>
    <col min="260" max="260" width="9.5703125" style="62" bestFit="1" customWidth="1"/>
    <col min="261" max="261" width="10.5703125" style="62" bestFit="1" customWidth="1"/>
    <col min="262" max="262" width="10.42578125" style="62" bestFit="1" customWidth="1"/>
    <col min="263" max="264" width="8.5703125" style="62" bestFit="1" customWidth="1"/>
    <col min="265" max="265" width="11.42578125" style="62" bestFit="1" customWidth="1"/>
    <col min="266" max="266" width="9.7109375" style="62" bestFit="1" customWidth="1"/>
    <col min="267" max="267" width="6.42578125" style="62" bestFit="1" customWidth="1"/>
    <col min="268" max="268" width="7.42578125" style="62" bestFit="1" customWidth="1"/>
    <col min="269" max="269" width="11.42578125" style="62" bestFit="1" customWidth="1"/>
    <col min="270" max="270" width="9.7109375" style="62" bestFit="1" customWidth="1"/>
    <col min="271" max="271" width="11.42578125" style="62" bestFit="1" customWidth="1"/>
    <col min="272" max="272" width="9.7109375" style="62" bestFit="1" customWidth="1"/>
    <col min="273" max="281" width="7.7109375" style="62" customWidth="1"/>
    <col min="282" max="282" width="6.42578125" style="62" customWidth="1"/>
    <col min="283" max="283" width="6.28515625" style="62" customWidth="1"/>
    <col min="284" max="284" width="11.85546875" style="62" bestFit="1" customWidth="1"/>
    <col min="285" max="285" width="13.42578125" style="62" customWidth="1"/>
    <col min="286" max="286" width="13.140625" style="62" customWidth="1"/>
    <col min="287" max="287" width="13.85546875" style="62" customWidth="1"/>
    <col min="288" max="288" width="24.85546875" style="62" bestFit="1" customWidth="1"/>
    <col min="289" max="289" width="11.140625" style="62" customWidth="1"/>
    <col min="290" max="290" width="2.5703125" style="62" customWidth="1"/>
    <col min="291" max="512" width="9.140625" style="62" hidden="1"/>
    <col min="513" max="513" width="4" style="62" customWidth="1"/>
    <col min="514" max="514" width="8.42578125" style="62" bestFit="1" customWidth="1"/>
    <col min="515" max="515" width="10.28515625" style="62" bestFit="1" customWidth="1"/>
    <col min="516" max="516" width="9.5703125" style="62" bestFit="1" customWidth="1"/>
    <col min="517" max="517" width="10.5703125" style="62" bestFit="1" customWidth="1"/>
    <col min="518" max="518" width="10.42578125" style="62" bestFit="1" customWidth="1"/>
    <col min="519" max="520" width="8.5703125" style="62" bestFit="1" customWidth="1"/>
    <col min="521" max="521" width="11.42578125" style="62" bestFit="1" customWidth="1"/>
    <col min="522" max="522" width="9.7109375" style="62" bestFit="1" customWidth="1"/>
    <col min="523" max="523" width="6.42578125" style="62" bestFit="1" customWidth="1"/>
    <col min="524" max="524" width="7.42578125" style="62" bestFit="1" customWidth="1"/>
    <col min="525" max="525" width="11.42578125" style="62" bestFit="1" customWidth="1"/>
    <col min="526" max="526" width="9.7109375" style="62" bestFit="1" customWidth="1"/>
    <col min="527" max="527" width="11.42578125" style="62" bestFit="1" customWidth="1"/>
    <col min="528" max="528" width="9.7109375" style="62" bestFit="1" customWidth="1"/>
    <col min="529" max="537" width="7.7109375" style="62" customWidth="1"/>
    <col min="538" max="538" width="6.42578125" style="62" customWidth="1"/>
    <col min="539" max="539" width="6.28515625" style="62" customWidth="1"/>
    <col min="540" max="540" width="11.85546875" style="62" bestFit="1" customWidth="1"/>
    <col min="541" max="541" width="13.42578125" style="62" customWidth="1"/>
    <col min="542" max="542" width="13.140625" style="62" customWidth="1"/>
    <col min="543" max="543" width="13.85546875" style="62" customWidth="1"/>
    <col min="544" max="544" width="24.85546875" style="62" bestFit="1" customWidth="1"/>
    <col min="545" max="545" width="11.140625" style="62" customWidth="1"/>
    <col min="546" max="546" width="2.5703125" style="62" customWidth="1"/>
    <col min="547" max="768" width="9.140625" style="62" hidden="1"/>
    <col min="769" max="769" width="4" style="62" customWidth="1"/>
    <col min="770" max="770" width="8.42578125" style="62" bestFit="1" customWidth="1"/>
    <col min="771" max="771" width="10.28515625" style="62" bestFit="1" customWidth="1"/>
    <col min="772" max="772" width="9.5703125" style="62" bestFit="1" customWidth="1"/>
    <col min="773" max="773" width="10.5703125" style="62" bestFit="1" customWidth="1"/>
    <col min="774" max="774" width="10.42578125" style="62" bestFit="1" customWidth="1"/>
    <col min="775" max="776" width="8.5703125" style="62" bestFit="1" customWidth="1"/>
    <col min="777" max="777" width="11.42578125" style="62" bestFit="1" customWidth="1"/>
    <col min="778" max="778" width="9.7109375" style="62" bestFit="1" customWidth="1"/>
    <col min="779" max="779" width="6.42578125" style="62" bestFit="1" customWidth="1"/>
    <col min="780" max="780" width="7.42578125" style="62" bestFit="1" customWidth="1"/>
    <col min="781" max="781" width="11.42578125" style="62" bestFit="1" customWidth="1"/>
    <col min="782" max="782" width="9.7109375" style="62" bestFit="1" customWidth="1"/>
    <col min="783" max="783" width="11.42578125" style="62" bestFit="1" customWidth="1"/>
    <col min="784" max="784" width="9.7109375" style="62" bestFit="1" customWidth="1"/>
    <col min="785" max="793" width="7.7109375" style="62" customWidth="1"/>
    <col min="794" max="794" width="6.42578125" style="62" customWidth="1"/>
    <col min="795" max="795" width="6.28515625" style="62" customWidth="1"/>
    <col min="796" max="796" width="11.85546875" style="62" bestFit="1" customWidth="1"/>
    <col min="797" max="797" width="13.42578125" style="62" customWidth="1"/>
    <col min="798" max="798" width="13.140625" style="62" customWidth="1"/>
    <col min="799" max="799" width="13.85546875" style="62" customWidth="1"/>
    <col min="800" max="800" width="24.85546875" style="62" bestFit="1" customWidth="1"/>
    <col min="801" max="801" width="11.140625" style="62" customWidth="1"/>
    <col min="802" max="802" width="2.5703125" style="62" customWidth="1"/>
    <col min="803" max="1024" width="9.140625" style="62" hidden="1"/>
    <col min="1025" max="1025" width="4" style="62" customWidth="1"/>
    <col min="1026" max="1026" width="8.42578125" style="62" bestFit="1" customWidth="1"/>
    <col min="1027" max="1027" width="10.28515625" style="62" bestFit="1" customWidth="1"/>
    <col min="1028" max="1028" width="9.5703125" style="62" bestFit="1" customWidth="1"/>
    <col min="1029" max="1029" width="10.5703125" style="62" bestFit="1" customWidth="1"/>
    <col min="1030" max="1030" width="10.42578125" style="62" bestFit="1" customWidth="1"/>
    <col min="1031" max="1032" width="8.5703125" style="62" bestFit="1" customWidth="1"/>
    <col min="1033" max="1033" width="11.42578125" style="62" bestFit="1" customWidth="1"/>
    <col min="1034" max="1034" width="9.7109375" style="62" bestFit="1" customWidth="1"/>
    <col min="1035" max="1035" width="6.42578125" style="62" bestFit="1" customWidth="1"/>
    <col min="1036" max="1036" width="7.42578125" style="62" bestFit="1" customWidth="1"/>
    <col min="1037" max="1037" width="11.42578125" style="62" bestFit="1" customWidth="1"/>
    <col min="1038" max="1038" width="9.7109375" style="62" bestFit="1" customWidth="1"/>
    <col min="1039" max="1039" width="11.42578125" style="62" bestFit="1" customWidth="1"/>
    <col min="1040" max="1040" width="9.7109375" style="62" bestFit="1" customWidth="1"/>
    <col min="1041" max="1049" width="7.7109375" style="62" customWidth="1"/>
    <col min="1050" max="1050" width="6.42578125" style="62" customWidth="1"/>
    <col min="1051" max="1051" width="6.28515625" style="62" customWidth="1"/>
    <col min="1052" max="1052" width="11.85546875" style="62" bestFit="1" customWidth="1"/>
    <col min="1053" max="1053" width="13.42578125" style="62" customWidth="1"/>
    <col min="1054" max="1054" width="13.140625" style="62" customWidth="1"/>
    <col min="1055" max="1055" width="13.85546875" style="62" customWidth="1"/>
    <col min="1056" max="1056" width="24.85546875" style="62" bestFit="1" customWidth="1"/>
    <col min="1057" max="1057" width="11.140625" style="62" customWidth="1"/>
    <col min="1058" max="1058" width="2.5703125" style="62" customWidth="1"/>
    <col min="1059" max="1280" width="9.140625" style="62" hidden="1"/>
    <col min="1281" max="1281" width="4" style="62" customWidth="1"/>
    <col min="1282" max="1282" width="8.42578125" style="62" bestFit="1" customWidth="1"/>
    <col min="1283" max="1283" width="10.28515625" style="62" bestFit="1" customWidth="1"/>
    <col min="1284" max="1284" width="9.5703125" style="62" bestFit="1" customWidth="1"/>
    <col min="1285" max="1285" width="10.5703125" style="62" bestFit="1" customWidth="1"/>
    <col min="1286" max="1286" width="10.42578125" style="62" bestFit="1" customWidth="1"/>
    <col min="1287" max="1288" width="8.5703125" style="62" bestFit="1" customWidth="1"/>
    <col min="1289" max="1289" width="11.42578125" style="62" bestFit="1" customWidth="1"/>
    <col min="1290" max="1290" width="9.7109375" style="62" bestFit="1" customWidth="1"/>
    <col min="1291" max="1291" width="6.42578125" style="62" bestFit="1" customWidth="1"/>
    <col min="1292" max="1292" width="7.42578125" style="62" bestFit="1" customWidth="1"/>
    <col min="1293" max="1293" width="11.42578125" style="62" bestFit="1" customWidth="1"/>
    <col min="1294" max="1294" width="9.7109375" style="62" bestFit="1" customWidth="1"/>
    <col min="1295" max="1295" width="11.42578125" style="62" bestFit="1" customWidth="1"/>
    <col min="1296" max="1296" width="9.7109375" style="62" bestFit="1" customWidth="1"/>
    <col min="1297" max="1305" width="7.7109375" style="62" customWidth="1"/>
    <col min="1306" max="1306" width="6.42578125" style="62" customWidth="1"/>
    <col min="1307" max="1307" width="6.28515625" style="62" customWidth="1"/>
    <col min="1308" max="1308" width="11.85546875" style="62" bestFit="1" customWidth="1"/>
    <col min="1309" max="1309" width="13.42578125" style="62" customWidth="1"/>
    <col min="1310" max="1310" width="13.140625" style="62" customWidth="1"/>
    <col min="1311" max="1311" width="13.85546875" style="62" customWidth="1"/>
    <col min="1312" max="1312" width="24.85546875" style="62" bestFit="1" customWidth="1"/>
    <col min="1313" max="1313" width="11.140625" style="62" customWidth="1"/>
    <col min="1314" max="1314" width="2.5703125" style="62" customWidth="1"/>
    <col min="1315" max="1536" width="9.140625" style="62" hidden="1"/>
    <col min="1537" max="1537" width="4" style="62" customWidth="1"/>
    <col min="1538" max="1538" width="8.42578125" style="62" bestFit="1" customWidth="1"/>
    <col min="1539" max="1539" width="10.28515625" style="62" bestFit="1" customWidth="1"/>
    <col min="1540" max="1540" width="9.5703125" style="62" bestFit="1" customWidth="1"/>
    <col min="1541" max="1541" width="10.5703125" style="62" bestFit="1" customWidth="1"/>
    <col min="1542" max="1542" width="10.42578125" style="62" bestFit="1" customWidth="1"/>
    <col min="1543" max="1544" width="8.5703125" style="62" bestFit="1" customWidth="1"/>
    <col min="1545" max="1545" width="11.42578125" style="62" bestFit="1" customWidth="1"/>
    <col min="1546" max="1546" width="9.7109375" style="62" bestFit="1" customWidth="1"/>
    <col min="1547" max="1547" width="6.42578125" style="62" bestFit="1" customWidth="1"/>
    <col min="1548" max="1548" width="7.42578125" style="62" bestFit="1" customWidth="1"/>
    <col min="1549" max="1549" width="11.42578125" style="62" bestFit="1" customWidth="1"/>
    <col min="1550" max="1550" width="9.7109375" style="62" bestFit="1" customWidth="1"/>
    <col min="1551" max="1551" width="11.42578125" style="62" bestFit="1" customWidth="1"/>
    <col min="1552" max="1552" width="9.7109375" style="62" bestFit="1" customWidth="1"/>
    <col min="1553" max="1561" width="7.7109375" style="62" customWidth="1"/>
    <col min="1562" max="1562" width="6.42578125" style="62" customWidth="1"/>
    <col min="1563" max="1563" width="6.28515625" style="62" customWidth="1"/>
    <col min="1564" max="1564" width="11.85546875" style="62" bestFit="1" customWidth="1"/>
    <col min="1565" max="1565" width="13.42578125" style="62" customWidth="1"/>
    <col min="1566" max="1566" width="13.140625" style="62" customWidth="1"/>
    <col min="1567" max="1567" width="13.85546875" style="62" customWidth="1"/>
    <col min="1568" max="1568" width="24.85546875" style="62" bestFit="1" customWidth="1"/>
    <col min="1569" max="1569" width="11.140625" style="62" customWidth="1"/>
    <col min="1570" max="1570" width="2.5703125" style="62" customWidth="1"/>
    <col min="1571" max="1792" width="9.140625" style="62" hidden="1"/>
    <col min="1793" max="1793" width="4" style="62" customWidth="1"/>
    <col min="1794" max="1794" width="8.42578125" style="62" bestFit="1" customWidth="1"/>
    <col min="1795" max="1795" width="10.28515625" style="62" bestFit="1" customWidth="1"/>
    <col min="1796" max="1796" width="9.5703125" style="62" bestFit="1" customWidth="1"/>
    <col min="1797" max="1797" width="10.5703125" style="62" bestFit="1" customWidth="1"/>
    <col min="1798" max="1798" width="10.42578125" style="62" bestFit="1" customWidth="1"/>
    <col min="1799" max="1800" width="8.5703125" style="62" bestFit="1" customWidth="1"/>
    <col min="1801" max="1801" width="11.42578125" style="62" bestFit="1" customWidth="1"/>
    <col min="1802" max="1802" width="9.7109375" style="62" bestFit="1" customWidth="1"/>
    <col min="1803" max="1803" width="6.42578125" style="62" bestFit="1" customWidth="1"/>
    <col min="1804" max="1804" width="7.42578125" style="62" bestFit="1" customWidth="1"/>
    <col min="1805" max="1805" width="11.42578125" style="62" bestFit="1" customWidth="1"/>
    <col min="1806" max="1806" width="9.7109375" style="62" bestFit="1" customWidth="1"/>
    <col min="1807" max="1807" width="11.42578125" style="62" bestFit="1" customWidth="1"/>
    <col min="1808" max="1808" width="9.7109375" style="62" bestFit="1" customWidth="1"/>
    <col min="1809" max="1817" width="7.7109375" style="62" customWidth="1"/>
    <col min="1818" max="1818" width="6.42578125" style="62" customWidth="1"/>
    <col min="1819" max="1819" width="6.28515625" style="62" customWidth="1"/>
    <col min="1820" max="1820" width="11.85546875" style="62" bestFit="1" customWidth="1"/>
    <col min="1821" max="1821" width="13.42578125" style="62" customWidth="1"/>
    <col min="1822" max="1822" width="13.140625" style="62" customWidth="1"/>
    <col min="1823" max="1823" width="13.85546875" style="62" customWidth="1"/>
    <col min="1824" max="1824" width="24.85546875" style="62" bestFit="1" customWidth="1"/>
    <col min="1825" max="1825" width="11.140625" style="62" customWidth="1"/>
    <col min="1826" max="1826" width="2.5703125" style="62" customWidth="1"/>
    <col min="1827" max="2048" width="9.140625" style="62" hidden="1"/>
    <col min="2049" max="2049" width="4" style="62" customWidth="1"/>
    <col min="2050" max="2050" width="8.42578125" style="62" bestFit="1" customWidth="1"/>
    <col min="2051" max="2051" width="10.28515625" style="62" bestFit="1" customWidth="1"/>
    <col min="2052" max="2052" width="9.5703125" style="62" bestFit="1" customWidth="1"/>
    <col min="2053" max="2053" width="10.5703125" style="62" bestFit="1" customWidth="1"/>
    <col min="2054" max="2054" width="10.42578125" style="62" bestFit="1" customWidth="1"/>
    <col min="2055" max="2056" width="8.5703125" style="62" bestFit="1" customWidth="1"/>
    <col min="2057" max="2057" width="11.42578125" style="62" bestFit="1" customWidth="1"/>
    <col min="2058" max="2058" width="9.7109375" style="62" bestFit="1" customWidth="1"/>
    <col min="2059" max="2059" width="6.42578125" style="62" bestFit="1" customWidth="1"/>
    <col min="2060" max="2060" width="7.42578125" style="62" bestFit="1" customWidth="1"/>
    <col min="2061" max="2061" width="11.42578125" style="62" bestFit="1" customWidth="1"/>
    <col min="2062" max="2062" width="9.7109375" style="62" bestFit="1" customWidth="1"/>
    <col min="2063" max="2063" width="11.42578125" style="62" bestFit="1" customWidth="1"/>
    <col min="2064" max="2064" width="9.7109375" style="62" bestFit="1" customWidth="1"/>
    <col min="2065" max="2073" width="7.7109375" style="62" customWidth="1"/>
    <col min="2074" max="2074" width="6.42578125" style="62" customWidth="1"/>
    <col min="2075" max="2075" width="6.28515625" style="62" customWidth="1"/>
    <col min="2076" max="2076" width="11.85546875" style="62" bestFit="1" customWidth="1"/>
    <col min="2077" max="2077" width="13.42578125" style="62" customWidth="1"/>
    <col min="2078" max="2078" width="13.140625" style="62" customWidth="1"/>
    <col min="2079" max="2079" width="13.85546875" style="62" customWidth="1"/>
    <col min="2080" max="2080" width="24.85546875" style="62" bestFit="1" customWidth="1"/>
    <col min="2081" max="2081" width="11.140625" style="62" customWidth="1"/>
    <col min="2082" max="2082" width="2.5703125" style="62" customWidth="1"/>
    <col min="2083" max="2304" width="9.140625" style="62" hidden="1"/>
    <col min="2305" max="2305" width="4" style="62" customWidth="1"/>
    <col min="2306" max="2306" width="8.42578125" style="62" bestFit="1" customWidth="1"/>
    <col min="2307" max="2307" width="10.28515625" style="62" bestFit="1" customWidth="1"/>
    <col min="2308" max="2308" width="9.5703125" style="62" bestFit="1" customWidth="1"/>
    <col min="2309" max="2309" width="10.5703125" style="62" bestFit="1" customWidth="1"/>
    <col min="2310" max="2310" width="10.42578125" style="62" bestFit="1" customWidth="1"/>
    <col min="2311" max="2312" width="8.5703125" style="62" bestFit="1" customWidth="1"/>
    <col min="2313" max="2313" width="11.42578125" style="62" bestFit="1" customWidth="1"/>
    <col min="2314" max="2314" width="9.7109375" style="62" bestFit="1" customWidth="1"/>
    <col min="2315" max="2315" width="6.42578125" style="62" bestFit="1" customWidth="1"/>
    <col min="2316" max="2316" width="7.42578125" style="62" bestFit="1" customWidth="1"/>
    <col min="2317" max="2317" width="11.42578125" style="62" bestFit="1" customWidth="1"/>
    <col min="2318" max="2318" width="9.7109375" style="62" bestFit="1" customWidth="1"/>
    <col min="2319" max="2319" width="11.42578125" style="62" bestFit="1" customWidth="1"/>
    <col min="2320" max="2320" width="9.7109375" style="62" bestFit="1" customWidth="1"/>
    <col min="2321" max="2329" width="7.7109375" style="62" customWidth="1"/>
    <col min="2330" max="2330" width="6.42578125" style="62" customWidth="1"/>
    <col min="2331" max="2331" width="6.28515625" style="62" customWidth="1"/>
    <col min="2332" max="2332" width="11.85546875" style="62" bestFit="1" customWidth="1"/>
    <col min="2333" max="2333" width="13.42578125" style="62" customWidth="1"/>
    <col min="2334" max="2334" width="13.140625" style="62" customWidth="1"/>
    <col min="2335" max="2335" width="13.85546875" style="62" customWidth="1"/>
    <col min="2336" max="2336" width="24.85546875" style="62" bestFit="1" customWidth="1"/>
    <col min="2337" max="2337" width="11.140625" style="62" customWidth="1"/>
    <col min="2338" max="2338" width="2.5703125" style="62" customWidth="1"/>
    <col min="2339" max="2560" width="9.140625" style="62" hidden="1"/>
    <col min="2561" max="2561" width="4" style="62" customWidth="1"/>
    <col min="2562" max="2562" width="8.42578125" style="62" bestFit="1" customWidth="1"/>
    <col min="2563" max="2563" width="10.28515625" style="62" bestFit="1" customWidth="1"/>
    <col min="2564" max="2564" width="9.5703125" style="62" bestFit="1" customWidth="1"/>
    <col min="2565" max="2565" width="10.5703125" style="62" bestFit="1" customWidth="1"/>
    <col min="2566" max="2566" width="10.42578125" style="62" bestFit="1" customWidth="1"/>
    <col min="2567" max="2568" width="8.5703125" style="62" bestFit="1" customWidth="1"/>
    <col min="2569" max="2569" width="11.42578125" style="62" bestFit="1" customWidth="1"/>
    <col min="2570" max="2570" width="9.7109375" style="62" bestFit="1" customWidth="1"/>
    <col min="2571" max="2571" width="6.42578125" style="62" bestFit="1" customWidth="1"/>
    <col min="2572" max="2572" width="7.42578125" style="62" bestFit="1" customWidth="1"/>
    <col min="2573" max="2573" width="11.42578125" style="62" bestFit="1" customWidth="1"/>
    <col min="2574" max="2574" width="9.7109375" style="62" bestFit="1" customWidth="1"/>
    <col min="2575" max="2575" width="11.42578125" style="62" bestFit="1" customWidth="1"/>
    <col min="2576" max="2576" width="9.7109375" style="62" bestFit="1" customWidth="1"/>
    <col min="2577" max="2585" width="7.7109375" style="62" customWidth="1"/>
    <col min="2586" max="2586" width="6.42578125" style="62" customWidth="1"/>
    <col min="2587" max="2587" width="6.28515625" style="62" customWidth="1"/>
    <col min="2588" max="2588" width="11.85546875" style="62" bestFit="1" customWidth="1"/>
    <col min="2589" max="2589" width="13.42578125" style="62" customWidth="1"/>
    <col min="2590" max="2590" width="13.140625" style="62" customWidth="1"/>
    <col min="2591" max="2591" width="13.85546875" style="62" customWidth="1"/>
    <col min="2592" max="2592" width="24.85546875" style="62" bestFit="1" customWidth="1"/>
    <col min="2593" max="2593" width="11.140625" style="62" customWidth="1"/>
    <col min="2594" max="2594" width="2.5703125" style="62" customWidth="1"/>
    <col min="2595" max="2816" width="9.140625" style="62" hidden="1"/>
    <col min="2817" max="2817" width="4" style="62" customWidth="1"/>
    <col min="2818" max="2818" width="8.42578125" style="62" bestFit="1" customWidth="1"/>
    <col min="2819" max="2819" width="10.28515625" style="62" bestFit="1" customWidth="1"/>
    <col min="2820" max="2820" width="9.5703125" style="62" bestFit="1" customWidth="1"/>
    <col min="2821" max="2821" width="10.5703125" style="62" bestFit="1" customWidth="1"/>
    <col min="2822" max="2822" width="10.42578125" style="62" bestFit="1" customWidth="1"/>
    <col min="2823" max="2824" width="8.5703125" style="62" bestFit="1" customWidth="1"/>
    <col min="2825" max="2825" width="11.42578125" style="62" bestFit="1" customWidth="1"/>
    <col min="2826" max="2826" width="9.7109375" style="62" bestFit="1" customWidth="1"/>
    <col min="2827" max="2827" width="6.42578125" style="62" bestFit="1" customWidth="1"/>
    <col min="2828" max="2828" width="7.42578125" style="62" bestFit="1" customWidth="1"/>
    <col min="2829" max="2829" width="11.42578125" style="62" bestFit="1" customWidth="1"/>
    <col min="2830" max="2830" width="9.7109375" style="62" bestFit="1" customWidth="1"/>
    <col min="2831" max="2831" width="11.42578125" style="62" bestFit="1" customWidth="1"/>
    <col min="2832" max="2832" width="9.7109375" style="62" bestFit="1" customWidth="1"/>
    <col min="2833" max="2841" width="7.7109375" style="62" customWidth="1"/>
    <col min="2842" max="2842" width="6.42578125" style="62" customWidth="1"/>
    <col min="2843" max="2843" width="6.28515625" style="62" customWidth="1"/>
    <col min="2844" max="2844" width="11.85546875" style="62" bestFit="1" customWidth="1"/>
    <col min="2845" max="2845" width="13.42578125" style="62" customWidth="1"/>
    <col min="2846" max="2846" width="13.140625" style="62" customWidth="1"/>
    <col min="2847" max="2847" width="13.85546875" style="62" customWidth="1"/>
    <col min="2848" max="2848" width="24.85546875" style="62" bestFit="1" customWidth="1"/>
    <col min="2849" max="2849" width="11.140625" style="62" customWidth="1"/>
    <col min="2850" max="2850" width="2.5703125" style="62" customWidth="1"/>
    <col min="2851" max="3072" width="9.140625" style="62" hidden="1"/>
    <col min="3073" max="3073" width="4" style="62" customWidth="1"/>
    <col min="3074" max="3074" width="8.42578125" style="62" bestFit="1" customWidth="1"/>
    <col min="3075" max="3075" width="10.28515625" style="62" bestFit="1" customWidth="1"/>
    <col min="3076" max="3076" width="9.5703125" style="62" bestFit="1" customWidth="1"/>
    <col min="3077" max="3077" width="10.5703125" style="62" bestFit="1" customWidth="1"/>
    <col min="3078" max="3078" width="10.42578125" style="62" bestFit="1" customWidth="1"/>
    <col min="3079" max="3080" width="8.5703125" style="62" bestFit="1" customWidth="1"/>
    <col min="3081" max="3081" width="11.42578125" style="62" bestFit="1" customWidth="1"/>
    <col min="3082" max="3082" width="9.7109375" style="62" bestFit="1" customWidth="1"/>
    <col min="3083" max="3083" width="6.42578125" style="62" bestFit="1" customWidth="1"/>
    <col min="3084" max="3084" width="7.42578125" style="62" bestFit="1" customWidth="1"/>
    <col min="3085" max="3085" width="11.42578125" style="62" bestFit="1" customWidth="1"/>
    <col min="3086" max="3086" width="9.7109375" style="62" bestFit="1" customWidth="1"/>
    <col min="3087" max="3087" width="11.42578125" style="62" bestFit="1" customWidth="1"/>
    <col min="3088" max="3088" width="9.7109375" style="62" bestFit="1" customWidth="1"/>
    <col min="3089" max="3097" width="7.7109375" style="62" customWidth="1"/>
    <col min="3098" max="3098" width="6.42578125" style="62" customWidth="1"/>
    <col min="3099" max="3099" width="6.28515625" style="62" customWidth="1"/>
    <col min="3100" max="3100" width="11.85546875" style="62" bestFit="1" customWidth="1"/>
    <col min="3101" max="3101" width="13.42578125" style="62" customWidth="1"/>
    <col min="3102" max="3102" width="13.140625" style="62" customWidth="1"/>
    <col min="3103" max="3103" width="13.85546875" style="62" customWidth="1"/>
    <col min="3104" max="3104" width="24.85546875" style="62" bestFit="1" customWidth="1"/>
    <col min="3105" max="3105" width="11.140625" style="62" customWidth="1"/>
    <col min="3106" max="3106" width="2.5703125" style="62" customWidth="1"/>
    <col min="3107" max="3328" width="9.140625" style="62" hidden="1"/>
    <col min="3329" max="3329" width="4" style="62" customWidth="1"/>
    <col min="3330" max="3330" width="8.42578125" style="62" bestFit="1" customWidth="1"/>
    <col min="3331" max="3331" width="10.28515625" style="62" bestFit="1" customWidth="1"/>
    <col min="3332" max="3332" width="9.5703125" style="62" bestFit="1" customWidth="1"/>
    <col min="3333" max="3333" width="10.5703125" style="62" bestFit="1" customWidth="1"/>
    <col min="3334" max="3334" width="10.42578125" style="62" bestFit="1" customWidth="1"/>
    <col min="3335" max="3336" width="8.5703125" style="62" bestFit="1" customWidth="1"/>
    <col min="3337" max="3337" width="11.42578125" style="62" bestFit="1" customWidth="1"/>
    <col min="3338" max="3338" width="9.7109375" style="62" bestFit="1" customWidth="1"/>
    <col min="3339" max="3339" width="6.42578125" style="62" bestFit="1" customWidth="1"/>
    <col min="3340" max="3340" width="7.42578125" style="62" bestFit="1" customWidth="1"/>
    <col min="3341" max="3341" width="11.42578125" style="62" bestFit="1" customWidth="1"/>
    <col min="3342" max="3342" width="9.7109375" style="62" bestFit="1" customWidth="1"/>
    <col min="3343" max="3343" width="11.42578125" style="62" bestFit="1" customWidth="1"/>
    <col min="3344" max="3344" width="9.7109375" style="62" bestFit="1" customWidth="1"/>
    <col min="3345" max="3353" width="7.7109375" style="62" customWidth="1"/>
    <col min="3354" max="3354" width="6.42578125" style="62" customWidth="1"/>
    <col min="3355" max="3355" width="6.28515625" style="62" customWidth="1"/>
    <col min="3356" max="3356" width="11.85546875" style="62" bestFit="1" customWidth="1"/>
    <col min="3357" max="3357" width="13.42578125" style="62" customWidth="1"/>
    <col min="3358" max="3358" width="13.140625" style="62" customWidth="1"/>
    <col min="3359" max="3359" width="13.85546875" style="62" customWidth="1"/>
    <col min="3360" max="3360" width="24.85546875" style="62" bestFit="1" customWidth="1"/>
    <col min="3361" max="3361" width="11.140625" style="62" customWidth="1"/>
    <col min="3362" max="3362" width="2.5703125" style="62" customWidth="1"/>
    <col min="3363" max="3584" width="9.140625" style="62" hidden="1"/>
    <col min="3585" max="3585" width="4" style="62" customWidth="1"/>
    <col min="3586" max="3586" width="8.42578125" style="62" bestFit="1" customWidth="1"/>
    <col min="3587" max="3587" width="10.28515625" style="62" bestFit="1" customWidth="1"/>
    <col min="3588" max="3588" width="9.5703125" style="62" bestFit="1" customWidth="1"/>
    <col min="3589" max="3589" width="10.5703125" style="62" bestFit="1" customWidth="1"/>
    <col min="3590" max="3590" width="10.42578125" style="62" bestFit="1" customWidth="1"/>
    <col min="3591" max="3592" width="8.5703125" style="62" bestFit="1" customWidth="1"/>
    <col min="3593" max="3593" width="11.42578125" style="62" bestFit="1" customWidth="1"/>
    <col min="3594" max="3594" width="9.7109375" style="62" bestFit="1" customWidth="1"/>
    <col min="3595" max="3595" width="6.42578125" style="62" bestFit="1" customWidth="1"/>
    <col min="3596" max="3596" width="7.42578125" style="62" bestFit="1" customWidth="1"/>
    <col min="3597" max="3597" width="11.42578125" style="62" bestFit="1" customWidth="1"/>
    <col min="3598" max="3598" width="9.7109375" style="62" bestFit="1" customWidth="1"/>
    <col min="3599" max="3599" width="11.42578125" style="62" bestFit="1" customWidth="1"/>
    <col min="3600" max="3600" width="9.7109375" style="62" bestFit="1" customWidth="1"/>
    <col min="3601" max="3609" width="7.7109375" style="62" customWidth="1"/>
    <col min="3610" max="3610" width="6.42578125" style="62" customWidth="1"/>
    <col min="3611" max="3611" width="6.28515625" style="62" customWidth="1"/>
    <col min="3612" max="3612" width="11.85546875" style="62" bestFit="1" customWidth="1"/>
    <col min="3613" max="3613" width="13.42578125" style="62" customWidth="1"/>
    <col min="3614" max="3614" width="13.140625" style="62" customWidth="1"/>
    <col min="3615" max="3615" width="13.85546875" style="62" customWidth="1"/>
    <col min="3616" max="3616" width="24.85546875" style="62" bestFit="1" customWidth="1"/>
    <col min="3617" max="3617" width="11.140625" style="62" customWidth="1"/>
    <col min="3618" max="3618" width="2.5703125" style="62" customWidth="1"/>
    <col min="3619" max="3840" width="9.140625" style="62" hidden="1"/>
    <col min="3841" max="3841" width="4" style="62" customWidth="1"/>
    <col min="3842" max="3842" width="8.42578125" style="62" bestFit="1" customWidth="1"/>
    <col min="3843" max="3843" width="10.28515625" style="62" bestFit="1" customWidth="1"/>
    <col min="3844" max="3844" width="9.5703125" style="62" bestFit="1" customWidth="1"/>
    <col min="3845" max="3845" width="10.5703125" style="62" bestFit="1" customWidth="1"/>
    <col min="3846" max="3846" width="10.42578125" style="62" bestFit="1" customWidth="1"/>
    <col min="3847" max="3848" width="8.5703125" style="62" bestFit="1" customWidth="1"/>
    <col min="3849" max="3849" width="11.42578125" style="62" bestFit="1" customWidth="1"/>
    <col min="3850" max="3850" width="9.7109375" style="62" bestFit="1" customWidth="1"/>
    <col min="3851" max="3851" width="6.42578125" style="62" bestFit="1" customWidth="1"/>
    <col min="3852" max="3852" width="7.42578125" style="62" bestFit="1" customWidth="1"/>
    <col min="3853" max="3853" width="11.42578125" style="62" bestFit="1" customWidth="1"/>
    <col min="3854" max="3854" width="9.7109375" style="62" bestFit="1" customWidth="1"/>
    <col min="3855" max="3855" width="11.42578125" style="62" bestFit="1" customWidth="1"/>
    <col min="3856" max="3856" width="9.7109375" style="62" bestFit="1" customWidth="1"/>
    <col min="3857" max="3865" width="7.7109375" style="62" customWidth="1"/>
    <col min="3866" max="3866" width="6.42578125" style="62" customWidth="1"/>
    <col min="3867" max="3867" width="6.28515625" style="62" customWidth="1"/>
    <col min="3868" max="3868" width="11.85546875" style="62" bestFit="1" customWidth="1"/>
    <col min="3869" max="3869" width="13.42578125" style="62" customWidth="1"/>
    <col min="3870" max="3870" width="13.140625" style="62" customWidth="1"/>
    <col min="3871" max="3871" width="13.85546875" style="62" customWidth="1"/>
    <col min="3872" max="3872" width="24.85546875" style="62" bestFit="1" customWidth="1"/>
    <col min="3873" max="3873" width="11.140625" style="62" customWidth="1"/>
    <col min="3874" max="3874" width="2.5703125" style="62" customWidth="1"/>
    <col min="3875" max="4096" width="9.140625" style="62" hidden="1"/>
    <col min="4097" max="4097" width="4" style="62" customWidth="1"/>
    <col min="4098" max="4098" width="8.42578125" style="62" bestFit="1" customWidth="1"/>
    <col min="4099" max="4099" width="10.28515625" style="62" bestFit="1" customWidth="1"/>
    <col min="4100" max="4100" width="9.5703125" style="62" bestFit="1" customWidth="1"/>
    <col min="4101" max="4101" width="10.5703125" style="62" bestFit="1" customWidth="1"/>
    <col min="4102" max="4102" width="10.42578125" style="62" bestFit="1" customWidth="1"/>
    <col min="4103" max="4104" width="8.5703125" style="62" bestFit="1" customWidth="1"/>
    <col min="4105" max="4105" width="11.42578125" style="62" bestFit="1" customWidth="1"/>
    <col min="4106" max="4106" width="9.7109375" style="62" bestFit="1" customWidth="1"/>
    <col min="4107" max="4107" width="6.42578125" style="62" bestFit="1" customWidth="1"/>
    <col min="4108" max="4108" width="7.42578125" style="62" bestFit="1" customWidth="1"/>
    <col min="4109" max="4109" width="11.42578125" style="62" bestFit="1" customWidth="1"/>
    <col min="4110" max="4110" width="9.7109375" style="62" bestFit="1" customWidth="1"/>
    <col min="4111" max="4111" width="11.42578125" style="62" bestFit="1" customWidth="1"/>
    <col min="4112" max="4112" width="9.7109375" style="62" bestFit="1" customWidth="1"/>
    <col min="4113" max="4121" width="7.7109375" style="62" customWidth="1"/>
    <col min="4122" max="4122" width="6.42578125" style="62" customWidth="1"/>
    <col min="4123" max="4123" width="6.28515625" style="62" customWidth="1"/>
    <col min="4124" max="4124" width="11.85546875" style="62" bestFit="1" customWidth="1"/>
    <col min="4125" max="4125" width="13.42578125" style="62" customWidth="1"/>
    <col min="4126" max="4126" width="13.140625" style="62" customWidth="1"/>
    <col min="4127" max="4127" width="13.85546875" style="62" customWidth="1"/>
    <col min="4128" max="4128" width="24.85546875" style="62" bestFit="1" customWidth="1"/>
    <col min="4129" max="4129" width="11.140625" style="62" customWidth="1"/>
    <col min="4130" max="4130" width="2.5703125" style="62" customWidth="1"/>
    <col min="4131" max="4352" width="9.140625" style="62" hidden="1"/>
    <col min="4353" max="4353" width="4" style="62" customWidth="1"/>
    <col min="4354" max="4354" width="8.42578125" style="62" bestFit="1" customWidth="1"/>
    <col min="4355" max="4355" width="10.28515625" style="62" bestFit="1" customWidth="1"/>
    <col min="4356" max="4356" width="9.5703125" style="62" bestFit="1" customWidth="1"/>
    <col min="4357" max="4357" width="10.5703125" style="62" bestFit="1" customWidth="1"/>
    <col min="4358" max="4358" width="10.42578125" style="62" bestFit="1" customWidth="1"/>
    <col min="4359" max="4360" width="8.5703125" style="62" bestFit="1" customWidth="1"/>
    <col min="4361" max="4361" width="11.42578125" style="62" bestFit="1" customWidth="1"/>
    <col min="4362" max="4362" width="9.7109375" style="62" bestFit="1" customWidth="1"/>
    <col min="4363" max="4363" width="6.42578125" style="62" bestFit="1" customWidth="1"/>
    <col min="4364" max="4364" width="7.42578125" style="62" bestFit="1" customWidth="1"/>
    <col min="4365" max="4365" width="11.42578125" style="62" bestFit="1" customWidth="1"/>
    <col min="4366" max="4366" width="9.7109375" style="62" bestFit="1" customWidth="1"/>
    <col min="4367" max="4367" width="11.42578125" style="62" bestFit="1" customWidth="1"/>
    <col min="4368" max="4368" width="9.7109375" style="62" bestFit="1" customWidth="1"/>
    <col min="4369" max="4377" width="7.7109375" style="62" customWidth="1"/>
    <col min="4378" max="4378" width="6.42578125" style="62" customWidth="1"/>
    <col min="4379" max="4379" width="6.28515625" style="62" customWidth="1"/>
    <col min="4380" max="4380" width="11.85546875" style="62" bestFit="1" customWidth="1"/>
    <col min="4381" max="4381" width="13.42578125" style="62" customWidth="1"/>
    <col min="4382" max="4382" width="13.140625" style="62" customWidth="1"/>
    <col min="4383" max="4383" width="13.85546875" style="62" customWidth="1"/>
    <col min="4384" max="4384" width="24.85546875" style="62" bestFit="1" customWidth="1"/>
    <col min="4385" max="4385" width="11.140625" style="62" customWidth="1"/>
    <col min="4386" max="4386" width="11.85546875" style="62" customWidth="1"/>
    <col min="4387" max="4608" width="9.140625" style="62" customWidth="1"/>
    <col min="4609" max="4609" width="13.5703125" style="62" customWidth="1"/>
    <col min="4610" max="4610" width="8.42578125" style="62" bestFit="1" customWidth="1"/>
    <col min="4611" max="4611" width="10.28515625" style="62" bestFit="1" customWidth="1"/>
    <col min="4612" max="4612" width="9.5703125" style="62" bestFit="1" customWidth="1"/>
    <col min="4613" max="4613" width="10.5703125" style="62" bestFit="1" customWidth="1"/>
    <col min="4614" max="4614" width="10.42578125" style="62" bestFit="1" customWidth="1"/>
    <col min="4615" max="4616" width="8.5703125" style="62" bestFit="1" customWidth="1"/>
    <col min="4617" max="4617" width="11.42578125" style="62" bestFit="1" customWidth="1"/>
    <col min="4618" max="4618" width="9.7109375" style="62" bestFit="1" customWidth="1"/>
    <col min="4619" max="4619" width="6.42578125" style="62" bestFit="1" customWidth="1"/>
    <col min="4620" max="4620" width="7.42578125" style="62" bestFit="1" customWidth="1"/>
    <col min="4621" max="4621" width="11.42578125" style="62" bestFit="1" customWidth="1"/>
    <col min="4622" max="4622" width="9.7109375" style="62" bestFit="1" customWidth="1"/>
    <col min="4623" max="4623" width="11.42578125" style="62" bestFit="1" customWidth="1"/>
    <col min="4624" max="4624" width="9.7109375" style="62" bestFit="1" customWidth="1"/>
    <col min="4625" max="4633" width="7.7109375" style="62" customWidth="1"/>
    <col min="4634" max="4634" width="6.42578125" style="62" customWidth="1"/>
    <col min="4635" max="4635" width="6.28515625" style="62" customWidth="1"/>
    <col min="4636" max="4636" width="11.85546875" style="62" bestFit="1" customWidth="1"/>
    <col min="4637" max="4637" width="13.42578125" style="62" customWidth="1"/>
    <col min="4638" max="4638" width="13.140625" style="62" customWidth="1"/>
    <col min="4639" max="4639" width="13.85546875" style="62" customWidth="1"/>
    <col min="4640" max="4640" width="24.85546875" style="62" bestFit="1" customWidth="1"/>
    <col min="4641" max="4641" width="11.140625" style="62" customWidth="1"/>
    <col min="4642" max="4642" width="2.5703125" style="62" customWidth="1"/>
    <col min="4643" max="4864" width="9.140625" style="62" hidden="1"/>
    <col min="4865" max="4865" width="4" style="62" customWidth="1"/>
    <col min="4866" max="4866" width="8.42578125" style="62" bestFit="1" customWidth="1"/>
    <col min="4867" max="4867" width="10.28515625" style="62" bestFit="1" customWidth="1"/>
    <col min="4868" max="4868" width="9.5703125" style="62" bestFit="1" customWidth="1"/>
    <col min="4869" max="4869" width="10.5703125" style="62" bestFit="1" customWidth="1"/>
    <col min="4870" max="4870" width="10.42578125" style="62" bestFit="1" customWidth="1"/>
    <col min="4871" max="4872" width="8.5703125" style="62" bestFit="1" customWidth="1"/>
    <col min="4873" max="4873" width="11.42578125" style="62" bestFit="1" customWidth="1"/>
    <col min="4874" max="4874" width="9.7109375" style="62" bestFit="1" customWidth="1"/>
    <col min="4875" max="4875" width="6.42578125" style="62" bestFit="1" customWidth="1"/>
    <col min="4876" max="4876" width="7.42578125" style="62" bestFit="1" customWidth="1"/>
    <col min="4877" max="4877" width="11.42578125" style="62" bestFit="1" customWidth="1"/>
    <col min="4878" max="4878" width="9.7109375" style="62" bestFit="1" customWidth="1"/>
    <col min="4879" max="4879" width="11.42578125" style="62" bestFit="1" customWidth="1"/>
    <col min="4880" max="4880" width="9.7109375" style="62" bestFit="1" customWidth="1"/>
    <col min="4881" max="4889" width="7.7109375" style="62" customWidth="1"/>
    <col min="4890" max="4890" width="6.42578125" style="62" customWidth="1"/>
    <col min="4891" max="4891" width="6.28515625" style="62" customWidth="1"/>
    <col min="4892" max="4892" width="11.85546875" style="62" bestFit="1" customWidth="1"/>
    <col min="4893" max="4893" width="13.42578125" style="62" customWidth="1"/>
    <col min="4894" max="4894" width="13.140625" style="62" customWidth="1"/>
    <col min="4895" max="4895" width="13.85546875" style="62" customWidth="1"/>
    <col min="4896" max="4896" width="24.85546875" style="62" bestFit="1" customWidth="1"/>
    <col min="4897" max="4897" width="11.140625" style="62" customWidth="1"/>
    <col min="4898" max="4898" width="2.5703125" style="62" customWidth="1"/>
    <col min="4899" max="5120" width="9.140625" style="62" hidden="1"/>
    <col min="5121" max="5121" width="4" style="62" customWidth="1"/>
    <col min="5122" max="5122" width="8.42578125" style="62" bestFit="1" customWidth="1"/>
    <col min="5123" max="5123" width="10.28515625" style="62" bestFit="1" customWidth="1"/>
    <col min="5124" max="5124" width="9.5703125" style="62" bestFit="1" customWidth="1"/>
    <col min="5125" max="5125" width="10.5703125" style="62" bestFit="1" customWidth="1"/>
    <col min="5126" max="5126" width="10.42578125" style="62" bestFit="1" customWidth="1"/>
    <col min="5127" max="5128" width="8.5703125" style="62" bestFit="1" customWidth="1"/>
    <col min="5129" max="5129" width="11.42578125" style="62" bestFit="1" customWidth="1"/>
    <col min="5130" max="5130" width="9.7109375" style="62" bestFit="1" customWidth="1"/>
    <col min="5131" max="5131" width="6.42578125" style="62" bestFit="1" customWidth="1"/>
    <col min="5132" max="5132" width="7.42578125" style="62" bestFit="1" customWidth="1"/>
    <col min="5133" max="5133" width="11.42578125" style="62" bestFit="1" customWidth="1"/>
    <col min="5134" max="5134" width="9.7109375" style="62" bestFit="1" customWidth="1"/>
    <col min="5135" max="5135" width="11.42578125" style="62" bestFit="1" customWidth="1"/>
    <col min="5136" max="5136" width="9.7109375" style="62" bestFit="1" customWidth="1"/>
    <col min="5137" max="5145" width="7.7109375" style="62" customWidth="1"/>
    <col min="5146" max="5146" width="6.42578125" style="62" customWidth="1"/>
    <col min="5147" max="5147" width="6.28515625" style="62" customWidth="1"/>
    <col min="5148" max="5148" width="11.85546875" style="62" bestFit="1" customWidth="1"/>
    <col min="5149" max="5149" width="13.42578125" style="62" customWidth="1"/>
    <col min="5150" max="5150" width="13.140625" style="62" customWidth="1"/>
    <col min="5151" max="5151" width="13.85546875" style="62" customWidth="1"/>
    <col min="5152" max="5152" width="24.85546875" style="62" bestFit="1" customWidth="1"/>
    <col min="5153" max="5153" width="11.140625" style="62" customWidth="1"/>
    <col min="5154" max="5154" width="2.5703125" style="62" customWidth="1"/>
    <col min="5155" max="5376" width="9.140625" style="62" hidden="1"/>
    <col min="5377" max="5377" width="4" style="62" customWidth="1"/>
    <col min="5378" max="5378" width="8.42578125" style="62" bestFit="1" customWidth="1"/>
    <col min="5379" max="5379" width="10.28515625" style="62" bestFit="1" customWidth="1"/>
    <col min="5380" max="5380" width="9.5703125" style="62" bestFit="1" customWidth="1"/>
    <col min="5381" max="5381" width="10.5703125" style="62" bestFit="1" customWidth="1"/>
    <col min="5382" max="5382" width="10.42578125" style="62" bestFit="1" customWidth="1"/>
    <col min="5383" max="5384" width="8.5703125" style="62" bestFit="1" customWidth="1"/>
    <col min="5385" max="5385" width="11.42578125" style="62" bestFit="1" customWidth="1"/>
    <col min="5386" max="5386" width="9.7109375" style="62" bestFit="1" customWidth="1"/>
    <col min="5387" max="5387" width="6.42578125" style="62" bestFit="1" customWidth="1"/>
    <col min="5388" max="5388" width="7.42578125" style="62" bestFit="1" customWidth="1"/>
    <col min="5389" max="5389" width="11.42578125" style="62" bestFit="1" customWidth="1"/>
    <col min="5390" max="5390" width="9.7109375" style="62" bestFit="1" customWidth="1"/>
    <col min="5391" max="5391" width="11.42578125" style="62" bestFit="1" customWidth="1"/>
    <col min="5392" max="5392" width="9.7109375" style="62" bestFit="1" customWidth="1"/>
    <col min="5393" max="5401" width="7.7109375" style="62" customWidth="1"/>
    <col min="5402" max="5402" width="6.42578125" style="62" customWidth="1"/>
    <col min="5403" max="5403" width="6.28515625" style="62" customWidth="1"/>
    <col min="5404" max="5404" width="11.85546875" style="62" bestFit="1" customWidth="1"/>
    <col min="5405" max="5405" width="13.42578125" style="62" customWidth="1"/>
    <col min="5406" max="5406" width="13.140625" style="62" customWidth="1"/>
    <col min="5407" max="5407" width="13.85546875" style="62" customWidth="1"/>
    <col min="5408" max="5408" width="24.85546875" style="62" bestFit="1" customWidth="1"/>
    <col min="5409" max="5409" width="11.140625" style="62" customWidth="1"/>
    <col min="5410" max="5410" width="2.5703125" style="62" customWidth="1"/>
    <col min="5411" max="5632" width="9.140625" style="62" hidden="1"/>
    <col min="5633" max="5633" width="4" style="62" customWidth="1"/>
    <col min="5634" max="5634" width="8.42578125" style="62" bestFit="1" customWidth="1"/>
    <col min="5635" max="5635" width="10.28515625" style="62" bestFit="1" customWidth="1"/>
    <col min="5636" max="5636" width="9.5703125" style="62" bestFit="1" customWidth="1"/>
    <col min="5637" max="5637" width="10.5703125" style="62" bestFit="1" customWidth="1"/>
    <col min="5638" max="5638" width="10.42578125" style="62" bestFit="1" customWidth="1"/>
    <col min="5639" max="5640" width="8.5703125" style="62" bestFit="1" customWidth="1"/>
    <col min="5641" max="5641" width="11.42578125" style="62" bestFit="1" customWidth="1"/>
    <col min="5642" max="5642" width="9.7109375" style="62" bestFit="1" customWidth="1"/>
    <col min="5643" max="5643" width="6.42578125" style="62" bestFit="1" customWidth="1"/>
    <col min="5644" max="5644" width="7.42578125" style="62" bestFit="1" customWidth="1"/>
    <col min="5645" max="5645" width="11.42578125" style="62" bestFit="1" customWidth="1"/>
    <col min="5646" max="5646" width="9.7109375" style="62" bestFit="1" customWidth="1"/>
    <col min="5647" max="5647" width="11.42578125" style="62" bestFit="1" customWidth="1"/>
    <col min="5648" max="5648" width="9.7109375" style="62" bestFit="1" customWidth="1"/>
    <col min="5649" max="5657" width="7.7109375" style="62" customWidth="1"/>
    <col min="5658" max="5658" width="6.42578125" style="62" customWidth="1"/>
    <col min="5659" max="5659" width="6.28515625" style="62" customWidth="1"/>
    <col min="5660" max="5660" width="11.85546875" style="62" bestFit="1" customWidth="1"/>
    <col min="5661" max="5661" width="13.42578125" style="62" customWidth="1"/>
    <col min="5662" max="5662" width="13.140625" style="62" customWidth="1"/>
    <col min="5663" max="5663" width="13.85546875" style="62" customWidth="1"/>
    <col min="5664" max="5664" width="24.85546875" style="62" bestFit="1" customWidth="1"/>
    <col min="5665" max="5665" width="11.140625" style="62" customWidth="1"/>
    <col min="5666" max="5666" width="2.5703125" style="62" customWidth="1"/>
    <col min="5667" max="5888" width="9.140625" style="62" hidden="1"/>
    <col min="5889" max="5889" width="4" style="62" customWidth="1"/>
    <col min="5890" max="5890" width="8.42578125" style="62" bestFit="1" customWidth="1"/>
    <col min="5891" max="5891" width="10.28515625" style="62" bestFit="1" customWidth="1"/>
    <col min="5892" max="5892" width="9.5703125" style="62" bestFit="1" customWidth="1"/>
    <col min="5893" max="5893" width="10.5703125" style="62" bestFit="1" customWidth="1"/>
    <col min="5894" max="5894" width="10.42578125" style="62" bestFit="1" customWidth="1"/>
    <col min="5895" max="5896" width="8.5703125" style="62" bestFit="1" customWidth="1"/>
    <col min="5897" max="5897" width="11.42578125" style="62" bestFit="1" customWidth="1"/>
    <col min="5898" max="5898" width="9.7109375" style="62" bestFit="1" customWidth="1"/>
    <col min="5899" max="5899" width="6.42578125" style="62" bestFit="1" customWidth="1"/>
    <col min="5900" max="5900" width="7.42578125" style="62" bestFit="1" customWidth="1"/>
    <col min="5901" max="5901" width="11.42578125" style="62" bestFit="1" customWidth="1"/>
    <col min="5902" max="5902" width="9.7109375" style="62" bestFit="1" customWidth="1"/>
    <col min="5903" max="5903" width="11.42578125" style="62" bestFit="1" customWidth="1"/>
    <col min="5904" max="5904" width="9.7109375" style="62" bestFit="1" customWidth="1"/>
    <col min="5905" max="5913" width="7.7109375" style="62" customWidth="1"/>
    <col min="5914" max="5914" width="6.42578125" style="62" customWidth="1"/>
    <col min="5915" max="5915" width="6.28515625" style="62" customWidth="1"/>
    <col min="5916" max="5916" width="11.85546875" style="62" bestFit="1" customWidth="1"/>
    <col min="5917" max="5917" width="13.42578125" style="62" customWidth="1"/>
    <col min="5918" max="5918" width="13.140625" style="62" customWidth="1"/>
    <col min="5919" max="5919" width="13.85546875" style="62" customWidth="1"/>
    <col min="5920" max="5920" width="24.85546875" style="62" bestFit="1" customWidth="1"/>
    <col min="5921" max="5921" width="11.140625" style="62" customWidth="1"/>
    <col min="5922" max="5922" width="2.5703125" style="62" customWidth="1"/>
    <col min="5923" max="6144" width="9.140625" style="62" hidden="1"/>
    <col min="6145" max="6145" width="4" style="62" customWidth="1"/>
    <col min="6146" max="6146" width="8.42578125" style="62" bestFit="1" customWidth="1"/>
    <col min="6147" max="6147" width="10.28515625" style="62" bestFit="1" customWidth="1"/>
    <col min="6148" max="6148" width="9.5703125" style="62" bestFit="1" customWidth="1"/>
    <col min="6149" max="6149" width="10.5703125" style="62" bestFit="1" customWidth="1"/>
    <col min="6150" max="6150" width="10.42578125" style="62" bestFit="1" customWidth="1"/>
    <col min="6151" max="6152" width="8.5703125" style="62" bestFit="1" customWidth="1"/>
    <col min="6153" max="6153" width="11.42578125" style="62" bestFit="1" customWidth="1"/>
    <col min="6154" max="6154" width="9.7109375" style="62" bestFit="1" customWidth="1"/>
    <col min="6155" max="6155" width="6.42578125" style="62" bestFit="1" customWidth="1"/>
    <col min="6156" max="6156" width="7.42578125" style="62" bestFit="1" customWidth="1"/>
    <col min="6157" max="6157" width="11.42578125" style="62" bestFit="1" customWidth="1"/>
    <col min="6158" max="6158" width="9.7109375" style="62" bestFit="1" customWidth="1"/>
    <col min="6159" max="6159" width="11.42578125" style="62" bestFit="1" customWidth="1"/>
    <col min="6160" max="6160" width="9.7109375" style="62" bestFit="1" customWidth="1"/>
    <col min="6161" max="6169" width="7.7109375" style="62" customWidth="1"/>
    <col min="6170" max="6170" width="6.42578125" style="62" customWidth="1"/>
    <col min="6171" max="6171" width="6.28515625" style="62" customWidth="1"/>
    <col min="6172" max="6172" width="11.85546875" style="62" bestFit="1" customWidth="1"/>
    <col min="6173" max="6173" width="13.42578125" style="62" customWidth="1"/>
    <col min="6174" max="6174" width="13.140625" style="62" customWidth="1"/>
    <col min="6175" max="6175" width="13.85546875" style="62" customWidth="1"/>
    <col min="6176" max="6176" width="24.85546875" style="62" bestFit="1" customWidth="1"/>
    <col min="6177" max="6177" width="11.140625" style="62" customWidth="1"/>
    <col min="6178" max="6178" width="2.5703125" style="62" customWidth="1"/>
    <col min="6179" max="6400" width="9.140625" style="62" hidden="1"/>
    <col min="6401" max="6401" width="4" style="62" customWidth="1"/>
    <col min="6402" max="6402" width="8.42578125" style="62" bestFit="1" customWidth="1"/>
    <col min="6403" max="6403" width="10.28515625" style="62" bestFit="1" customWidth="1"/>
    <col min="6404" max="6404" width="9.5703125" style="62" bestFit="1" customWidth="1"/>
    <col min="6405" max="6405" width="10.5703125" style="62" bestFit="1" customWidth="1"/>
    <col min="6406" max="6406" width="10.42578125" style="62" bestFit="1" customWidth="1"/>
    <col min="6407" max="6408" width="8.5703125" style="62" bestFit="1" customWidth="1"/>
    <col min="6409" max="6409" width="11.42578125" style="62" bestFit="1" customWidth="1"/>
    <col min="6410" max="6410" width="9.7109375" style="62" bestFit="1" customWidth="1"/>
    <col min="6411" max="6411" width="6.42578125" style="62" bestFit="1" customWidth="1"/>
    <col min="6412" max="6412" width="7.42578125" style="62" bestFit="1" customWidth="1"/>
    <col min="6413" max="6413" width="11.42578125" style="62" bestFit="1" customWidth="1"/>
    <col min="6414" max="6414" width="9.7109375" style="62" bestFit="1" customWidth="1"/>
    <col min="6415" max="6415" width="11.42578125" style="62" bestFit="1" customWidth="1"/>
    <col min="6416" max="6416" width="9.7109375" style="62" bestFit="1" customWidth="1"/>
    <col min="6417" max="6425" width="7.7109375" style="62" customWidth="1"/>
    <col min="6426" max="6426" width="6.42578125" style="62" customWidth="1"/>
    <col min="6427" max="6427" width="6.28515625" style="62" customWidth="1"/>
    <col min="6428" max="6428" width="11.85546875" style="62" bestFit="1" customWidth="1"/>
    <col min="6429" max="6429" width="13.42578125" style="62" customWidth="1"/>
    <col min="6430" max="6430" width="13.140625" style="62" customWidth="1"/>
    <col min="6431" max="6431" width="13.85546875" style="62" customWidth="1"/>
    <col min="6432" max="6432" width="24.85546875" style="62" bestFit="1" customWidth="1"/>
    <col min="6433" max="6433" width="11.140625" style="62" customWidth="1"/>
    <col min="6434" max="6434" width="2.5703125" style="62" customWidth="1"/>
    <col min="6435" max="6656" width="9.140625" style="62" hidden="1"/>
    <col min="6657" max="6657" width="4" style="62" customWidth="1"/>
    <col min="6658" max="6658" width="8.42578125" style="62" bestFit="1" customWidth="1"/>
    <col min="6659" max="6659" width="10.28515625" style="62" bestFit="1" customWidth="1"/>
    <col min="6660" max="6660" width="9.5703125" style="62" bestFit="1" customWidth="1"/>
    <col min="6661" max="6661" width="10.5703125" style="62" bestFit="1" customWidth="1"/>
    <col min="6662" max="6662" width="10.42578125" style="62" bestFit="1" customWidth="1"/>
    <col min="6663" max="6664" width="8.5703125" style="62" bestFit="1" customWidth="1"/>
    <col min="6665" max="6665" width="11.42578125" style="62" bestFit="1" customWidth="1"/>
    <col min="6666" max="6666" width="9.7109375" style="62" bestFit="1" customWidth="1"/>
    <col min="6667" max="6667" width="6.42578125" style="62" bestFit="1" customWidth="1"/>
    <col min="6668" max="6668" width="7.42578125" style="62" bestFit="1" customWidth="1"/>
    <col min="6669" max="6669" width="11.42578125" style="62" bestFit="1" customWidth="1"/>
    <col min="6670" max="6670" width="9.7109375" style="62" bestFit="1" customWidth="1"/>
    <col min="6671" max="6671" width="11.42578125" style="62" bestFit="1" customWidth="1"/>
    <col min="6672" max="6672" width="9.7109375" style="62" bestFit="1" customWidth="1"/>
    <col min="6673" max="6681" width="7.7109375" style="62" customWidth="1"/>
    <col min="6682" max="6682" width="6.42578125" style="62" customWidth="1"/>
    <col min="6683" max="6683" width="6.28515625" style="62" customWidth="1"/>
    <col min="6684" max="6684" width="11.85546875" style="62" bestFit="1" customWidth="1"/>
    <col min="6685" max="6685" width="13.42578125" style="62" customWidth="1"/>
    <col min="6686" max="6686" width="13.140625" style="62" customWidth="1"/>
    <col min="6687" max="6687" width="13.85546875" style="62" customWidth="1"/>
    <col min="6688" max="6688" width="24.85546875" style="62" bestFit="1" customWidth="1"/>
    <col min="6689" max="6689" width="11.140625" style="62" customWidth="1"/>
    <col min="6690" max="6690" width="2.5703125" style="62" customWidth="1"/>
    <col min="6691" max="6912" width="9.140625" style="62" hidden="1"/>
    <col min="6913" max="6913" width="4" style="62" customWidth="1"/>
    <col min="6914" max="6914" width="8.42578125" style="62" bestFit="1" customWidth="1"/>
    <col min="6915" max="6915" width="10.28515625" style="62" bestFit="1" customWidth="1"/>
    <col min="6916" max="6916" width="9.5703125" style="62" bestFit="1" customWidth="1"/>
    <col min="6917" max="6917" width="10.5703125" style="62" bestFit="1" customWidth="1"/>
    <col min="6918" max="6918" width="10.42578125" style="62" bestFit="1" customWidth="1"/>
    <col min="6919" max="6920" width="8.5703125" style="62" bestFit="1" customWidth="1"/>
    <col min="6921" max="6921" width="11.42578125" style="62" bestFit="1" customWidth="1"/>
    <col min="6922" max="6922" width="9.7109375" style="62" bestFit="1" customWidth="1"/>
    <col min="6923" max="6923" width="6.42578125" style="62" bestFit="1" customWidth="1"/>
    <col min="6924" max="6924" width="7.42578125" style="62" bestFit="1" customWidth="1"/>
    <col min="6925" max="6925" width="11.42578125" style="62" bestFit="1" customWidth="1"/>
    <col min="6926" max="6926" width="9.7109375" style="62" bestFit="1" customWidth="1"/>
    <col min="6927" max="6927" width="11.42578125" style="62" bestFit="1" customWidth="1"/>
    <col min="6928" max="6928" width="9.7109375" style="62" bestFit="1" customWidth="1"/>
    <col min="6929" max="6937" width="7.7109375" style="62" customWidth="1"/>
    <col min="6938" max="6938" width="6.42578125" style="62" customWidth="1"/>
    <col min="6939" max="6939" width="6.28515625" style="62" customWidth="1"/>
    <col min="6940" max="6940" width="11.85546875" style="62" bestFit="1" customWidth="1"/>
    <col min="6941" max="6941" width="13.42578125" style="62" customWidth="1"/>
    <col min="6942" max="6942" width="13.140625" style="62" customWidth="1"/>
    <col min="6943" max="6943" width="13.85546875" style="62" customWidth="1"/>
    <col min="6944" max="6944" width="24.85546875" style="62" bestFit="1" customWidth="1"/>
    <col min="6945" max="6945" width="11.140625" style="62" customWidth="1"/>
    <col min="6946" max="6946" width="2.5703125" style="62" customWidth="1"/>
    <col min="6947" max="7168" width="9.140625" style="62" hidden="1"/>
    <col min="7169" max="7169" width="4" style="62" customWidth="1"/>
    <col min="7170" max="7170" width="8.42578125" style="62" bestFit="1" customWidth="1"/>
    <col min="7171" max="7171" width="10.28515625" style="62" bestFit="1" customWidth="1"/>
    <col min="7172" max="7172" width="9.5703125" style="62" bestFit="1" customWidth="1"/>
    <col min="7173" max="7173" width="10.5703125" style="62" bestFit="1" customWidth="1"/>
    <col min="7174" max="7174" width="10.42578125" style="62" bestFit="1" customWidth="1"/>
    <col min="7175" max="7176" width="8.5703125" style="62" bestFit="1" customWidth="1"/>
    <col min="7177" max="7177" width="11.42578125" style="62" bestFit="1" customWidth="1"/>
    <col min="7178" max="7178" width="9.7109375" style="62" bestFit="1" customWidth="1"/>
    <col min="7179" max="7179" width="6.42578125" style="62" bestFit="1" customWidth="1"/>
    <col min="7180" max="7180" width="7.42578125" style="62" bestFit="1" customWidth="1"/>
    <col min="7181" max="7181" width="11.42578125" style="62" bestFit="1" customWidth="1"/>
    <col min="7182" max="7182" width="9.7109375" style="62" bestFit="1" customWidth="1"/>
    <col min="7183" max="7183" width="11.42578125" style="62" bestFit="1" customWidth="1"/>
    <col min="7184" max="7184" width="9.7109375" style="62" bestFit="1" customWidth="1"/>
    <col min="7185" max="7193" width="7.7109375" style="62" customWidth="1"/>
    <col min="7194" max="7194" width="6.42578125" style="62" customWidth="1"/>
    <col min="7195" max="7195" width="6.28515625" style="62" customWidth="1"/>
    <col min="7196" max="7196" width="11.85546875" style="62" bestFit="1" customWidth="1"/>
    <col min="7197" max="7197" width="13.42578125" style="62" customWidth="1"/>
    <col min="7198" max="7198" width="13.140625" style="62" customWidth="1"/>
    <col min="7199" max="7199" width="13.85546875" style="62" customWidth="1"/>
    <col min="7200" max="7200" width="24.85546875" style="62" bestFit="1" customWidth="1"/>
    <col min="7201" max="7201" width="11.140625" style="62" customWidth="1"/>
    <col min="7202" max="7202" width="2.5703125" style="62" customWidth="1"/>
    <col min="7203" max="7424" width="9.140625" style="62" hidden="1"/>
    <col min="7425" max="7425" width="4" style="62" customWidth="1"/>
    <col min="7426" max="7426" width="8.42578125" style="62" bestFit="1" customWidth="1"/>
    <col min="7427" max="7427" width="10.28515625" style="62" bestFit="1" customWidth="1"/>
    <col min="7428" max="7428" width="9.5703125" style="62" bestFit="1" customWidth="1"/>
    <col min="7429" max="7429" width="10.5703125" style="62" bestFit="1" customWidth="1"/>
    <col min="7430" max="7430" width="10.42578125" style="62" bestFit="1" customWidth="1"/>
    <col min="7431" max="7432" width="8.5703125" style="62" bestFit="1" customWidth="1"/>
    <col min="7433" max="7433" width="11.42578125" style="62" bestFit="1" customWidth="1"/>
    <col min="7434" max="7434" width="9.7109375" style="62" bestFit="1" customWidth="1"/>
    <col min="7435" max="7435" width="6.42578125" style="62" bestFit="1" customWidth="1"/>
    <col min="7436" max="7436" width="7.42578125" style="62" bestFit="1" customWidth="1"/>
    <col min="7437" max="7437" width="11.42578125" style="62" bestFit="1" customWidth="1"/>
    <col min="7438" max="7438" width="9.7109375" style="62" bestFit="1" customWidth="1"/>
    <col min="7439" max="7439" width="11.42578125" style="62" bestFit="1" customWidth="1"/>
    <col min="7440" max="7440" width="9.7109375" style="62" bestFit="1" customWidth="1"/>
    <col min="7441" max="7449" width="7.7109375" style="62" customWidth="1"/>
    <col min="7450" max="7450" width="6.42578125" style="62" customWidth="1"/>
    <col min="7451" max="7451" width="6.28515625" style="62" customWidth="1"/>
    <col min="7452" max="7452" width="11.85546875" style="62" bestFit="1" customWidth="1"/>
    <col min="7453" max="7453" width="13.42578125" style="62" customWidth="1"/>
    <col min="7454" max="7454" width="13.140625" style="62" customWidth="1"/>
    <col min="7455" max="7455" width="13.85546875" style="62" customWidth="1"/>
    <col min="7456" max="7456" width="24.85546875" style="62" bestFit="1" customWidth="1"/>
    <col min="7457" max="7457" width="11.140625" style="62" customWidth="1"/>
    <col min="7458" max="7458" width="2.5703125" style="62" customWidth="1"/>
    <col min="7459" max="7680" width="9.140625" style="62" hidden="1"/>
    <col min="7681" max="7681" width="4" style="62" customWidth="1"/>
    <col min="7682" max="7682" width="8.42578125" style="62" bestFit="1" customWidth="1"/>
    <col min="7683" max="7683" width="10.28515625" style="62" bestFit="1" customWidth="1"/>
    <col min="7684" max="7684" width="9.5703125" style="62" bestFit="1" customWidth="1"/>
    <col min="7685" max="7685" width="10.5703125" style="62" bestFit="1" customWidth="1"/>
    <col min="7686" max="7686" width="10.42578125" style="62" bestFit="1" customWidth="1"/>
    <col min="7687" max="7688" width="8.5703125" style="62" bestFit="1" customWidth="1"/>
    <col min="7689" max="7689" width="11.42578125" style="62" bestFit="1" customWidth="1"/>
    <col min="7690" max="7690" width="9.7109375" style="62" bestFit="1" customWidth="1"/>
    <col min="7691" max="7691" width="6.42578125" style="62" bestFit="1" customWidth="1"/>
    <col min="7692" max="7692" width="7.42578125" style="62" bestFit="1" customWidth="1"/>
    <col min="7693" max="7693" width="11.42578125" style="62" bestFit="1" customWidth="1"/>
    <col min="7694" max="7694" width="9.7109375" style="62" bestFit="1" customWidth="1"/>
    <col min="7695" max="7695" width="11.42578125" style="62" bestFit="1" customWidth="1"/>
    <col min="7696" max="7696" width="9.7109375" style="62" bestFit="1" customWidth="1"/>
    <col min="7697" max="7705" width="7.7109375" style="62" customWidth="1"/>
    <col min="7706" max="7706" width="6.42578125" style="62" customWidth="1"/>
    <col min="7707" max="7707" width="6.28515625" style="62" customWidth="1"/>
    <col min="7708" max="7708" width="11.85546875" style="62" bestFit="1" customWidth="1"/>
    <col min="7709" max="7709" width="13.42578125" style="62" customWidth="1"/>
    <col min="7710" max="7710" width="13.140625" style="62" customWidth="1"/>
    <col min="7711" max="7711" width="13.85546875" style="62" customWidth="1"/>
    <col min="7712" max="7712" width="24.85546875" style="62" bestFit="1" customWidth="1"/>
    <col min="7713" max="7713" width="11.140625" style="62" customWidth="1"/>
    <col min="7714" max="7714" width="2.5703125" style="62" customWidth="1"/>
    <col min="7715" max="7936" width="9.140625" style="62" hidden="1"/>
    <col min="7937" max="7937" width="4" style="62" customWidth="1"/>
    <col min="7938" max="7938" width="8.42578125" style="62" bestFit="1" customWidth="1"/>
    <col min="7939" max="7939" width="10.28515625" style="62" bestFit="1" customWidth="1"/>
    <col min="7940" max="7940" width="9.5703125" style="62" bestFit="1" customWidth="1"/>
    <col min="7941" max="7941" width="10.5703125" style="62" bestFit="1" customWidth="1"/>
    <col min="7942" max="7942" width="10.42578125" style="62" bestFit="1" customWidth="1"/>
    <col min="7943" max="7944" width="8.5703125" style="62" bestFit="1" customWidth="1"/>
    <col min="7945" max="7945" width="11.42578125" style="62" bestFit="1" customWidth="1"/>
    <col min="7946" max="7946" width="9.7109375" style="62" bestFit="1" customWidth="1"/>
    <col min="7947" max="7947" width="6.42578125" style="62" bestFit="1" customWidth="1"/>
    <col min="7948" max="7948" width="7.42578125" style="62" bestFit="1" customWidth="1"/>
    <col min="7949" max="7949" width="11.42578125" style="62" bestFit="1" customWidth="1"/>
    <col min="7950" max="7950" width="9.7109375" style="62" bestFit="1" customWidth="1"/>
    <col min="7951" max="7951" width="11.42578125" style="62" bestFit="1" customWidth="1"/>
    <col min="7952" max="7952" width="9.7109375" style="62" bestFit="1" customWidth="1"/>
    <col min="7953" max="7961" width="7.7109375" style="62" customWidth="1"/>
    <col min="7962" max="7962" width="6.42578125" style="62" customWidth="1"/>
    <col min="7963" max="7963" width="6.28515625" style="62" customWidth="1"/>
    <col min="7964" max="7964" width="11.85546875" style="62" bestFit="1" customWidth="1"/>
    <col min="7965" max="7965" width="13.42578125" style="62" customWidth="1"/>
    <col min="7966" max="7966" width="13.140625" style="62" customWidth="1"/>
    <col min="7967" max="7967" width="13.85546875" style="62" customWidth="1"/>
    <col min="7968" max="7968" width="24.85546875" style="62" bestFit="1" customWidth="1"/>
    <col min="7969" max="7969" width="11.140625" style="62" customWidth="1"/>
    <col min="7970" max="7970" width="2.5703125" style="62" customWidth="1"/>
    <col min="7971" max="8192" width="9.140625" style="62" hidden="1"/>
    <col min="8193" max="8193" width="4" style="62" customWidth="1"/>
    <col min="8194" max="8194" width="8.42578125" style="62" bestFit="1" customWidth="1"/>
    <col min="8195" max="8195" width="10.28515625" style="62" bestFit="1" customWidth="1"/>
    <col min="8196" max="8196" width="9.5703125" style="62" bestFit="1" customWidth="1"/>
    <col min="8197" max="8197" width="10.5703125" style="62" bestFit="1" customWidth="1"/>
    <col min="8198" max="8198" width="10.42578125" style="62" bestFit="1" customWidth="1"/>
    <col min="8199" max="8200" width="8.5703125" style="62" bestFit="1" customWidth="1"/>
    <col min="8201" max="8201" width="11.42578125" style="62" bestFit="1" customWidth="1"/>
    <col min="8202" max="8202" width="9.7109375" style="62" bestFit="1" customWidth="1"/>
    <col min="8203" max="8203" width="6.42578125" style="62" bestFit="1" customWidth="1"/>
    <col min="8204" max="8204" width="7.42578125" style="62" bestFit="1" customWidth="1"/>
    <col min="8205" max="8205" width="11.42578125" style="62" bestFit="1" customWidth="1"/>
    <col min="8206" max="8206" width="9.7109375" style="62" bestFit="1" customWidth="1"/>
    <col min="8207" max="8207" width="11.42578125" style="62" bestFit="1" customWidth="1"/>
    <col min="8208" max="8208" width="9.7109375" style="62" bestFit="1" customWidth="1"/>
    <col min="8209" max="8217" width="7.7109375" style="62" customWidth="1"/>
    <col min="8218" max="8218" width="6.42578125" style="62" customWidth="1"/>
    <col min="8219" max="8219" width="6.28515625" style="62" customWidth="1"/>
    <col min="8220" max="8220" width="11.85546875" style="62" bestFit="1" customWidth="1"/>
    <col min="8221" max="8221" width="13.42578125" style="62" customWidth="1"/>
    <col min="8222" max="8222" width="13.140625" style="62" customWidth="1"/>
    <col min="8223" max="8223" width="13.85546875" style="62" customWidth="1"/>
    <col min="8224" max="8224" width="24.85546875" style="62" bestFit="1" customWidth="1"/>
    <col min="8225" max="8225" width="11.140625" style="62" customWidth="1"/>
    <col min="8226" max="8226" width="2.5703125" style="62" customWidth="1"/>
    <col min="8227" max="8448" width="9.140625" style="62" hidden="1"/>
    <col min="8449" max="8449" width="4" style="62" customWidth="1"/>
    <col min="8450" max="8450" width="8.42578125" style="62" bestFit="1" customWidth="1"/>
    <col min="8451" max="8451" width="10.28515625" style="62" bestFit="1" customWidth="1"/>
    <col min="8452" max="8452" width="9.5703125" style="62" bestFit="1" customWidth="1"/>
    <col min="8453" max="8453" width="10.5703125" style="62" bestFit="1" customWidth="1"/>
    <col min="8454" max="8454" width="10.42578125" style="62" bestFit="1" customWidth="1"/>
    <col min="8455" max="8456" width="8.5703125" style="62" bestFit="1" customWidth="1"/>
    <col min="8457" max="8457" width="11.42578125" style="62" bestFit="1" customWidth="1"/>
    <col min="8458" max="8458" width="9.7109375" style="62" bestFit="1" customWidth="1"/>
    <col min="8459" max="8459" width="6.42578125" style="62" bestFit="1" customWidth="1"/>
    <col min="8460" max="8460" width="7.42578125" style="62" bestFit="1" customWidth="1"/>
    <col min="8461" max="8461" width="11.42578125" style="62" bestFit="1" customWidth="1"/>
    <col min="8462" max="8462" width="9.7109375" style="62" bestFit="1" customWidth="1"/>
    <col min="8463" max="8463" width="11.42578125" style="62" bestFit="1" customWidth="1"/>
    <col min="8464" max="8464" width="9.7109375" style="62" bestFit="1" customWidth="1"/>
    <col min="8465" max="8473" width="7.7109375" style="62" customWidth="1"/>
    <col min="8474" max="8474" width="6.42578125" style="62" customWidth="1"/>
    <col min="8475" max="8475" width="6.28515625" style="62" customWidth="1"/>
    <col min="8476" max="8476" width="11.85546875" style="62" bestFit="1" customWidth="1"/>
    <col min="8477" max="8477" width="13.42578125" style="62" customWidth="1"/>
    <col min="8478" max="8478" width="13.140625" style="62" customWidth="1"/>
    <col min="8479" max="8479" width="13.85546875" style="62" customWidth="1"/>
    <col min="8480" max="8480" width="24.85546875" style="62" bestFit="1" customWidth="1"/>
    <col min="8481" max="8481" width="11.140625" style="62" customWidth="1"/>
    <col min="8482" max="8482" width="2.5703125" style="62" customWidth="1"/>
    <col min="8483" max="8704" width="9.140625" style="62" hidden="1"/>
    <col min="8705" max="8705" width="4" style="62" customWidth="1"/>
    <col min="8706" max="8706" width="8.42578125" style="62" bestFit="1" customWidth="1"/>
    <col min="8707" max="8707" width="10.28515625" style="62" bestFit="1" customWidth="1"/>
    <col min="8708" max="8708" width="9.5703125" style="62" bestFit="1" customWidth="1"/>
    <col min="8709" max="8709" width="10.5703125" style="62" bestFit="1" customWidth="1"/>
    <col min="8710" max="8710" width="10.42578125" style="62" bestFit="1" customWidth="1"/>
    <col min="8711" max="8712" width="8.5703125" style="62" bestFit="1" customWidth="1"/>
    <col min="8713" max="8713" width="11.42578125" style="62" bestFit="1" customWidth="1"/>
    <col min="8714" max="8714" width="9.7109375" style="62" bestFit="1" customWidth="1"/>
    <col min="8715" max="8715" width="6.42578125" style="62" bestFit="1" customWidth="1"/>
    <col min="8716" max="8716" width="7.42578125" style="62" bestFit="1" customWidth="1"/>
    <col min="8717" max="8717" width="11.42578125" style="62" bestFit="1" customWidth="1"/>
    <col min="8718" max="8718" width="9.7109375" style="62" bestFit="1" customWidth="1"/>
    <col min="8719" max="8719" width="11.42578125" style="62" bestFit="1" customWidth="1"/>
    <col min="8720" max="8720" width="9.7109375" style="62" bestFit="1" customWidth="1"/>
    <col min="8721" max="8729" width="7.7109375" style="62" customWidth="1"/>
    <col min="8730" max="8730" width="6.42578125" style="62" customWidth="1"/>
    <col min="8731" max="8731" width="6.28515625" style="62" customWidth="1"/>
    <col min="8732" max="8732" width="11.85546875" style="62" bestFit="1" customWidth="1"/>
    <col min="8733" max="8733" width="13.42578125" style="62" customWidth="1"/>
    <col min="8734" max="8734" width="13.140625" style="62" customWidth="1"/>
    <col min="8735" max="8735" width="13.85546875" style="62" customWidth="1"/>
    <col min="8736" max="8736" width="24.85546875" style="62" bestFit="1" customWidth="1"/>
    <col min="8737" max="8737" width="11.140625" style="62" customWidth="1"/>
    <col min="8738" max="8738" width="2.5703125" style="62" customWidth="1"/>
    <col min="8739" max="8960" width="9.140625" style="62" hidden="1"/>
    <col min="8961" max="8961" width="4" style="62" customWidth="1"/>
    <col min="8962" max="8962" width="8.42578125" style="62" bestFit="1" customWidth="1"/>
    <col min="8963" max="8963" width="10.28515625" style="62" bestFit="1" customWidth="1"/>
    <col min="8964" max="8964" width="9.5703125" style="62" bestFit="1" customWidth="1"/>
    <col min="8965" max="8965" width="10.5703125" style="214" bestFit="1" customWidth="1"/>
    <col min="8966" max="8966" width="10.42578125" style="214" bestFit="1" customWidth="1"/>
    <col min="8967" max="8968" width="8.5703125" style="214" bestFit="1" customWidth="1"/>
    <col min="8969" max="8969" width="11.42578125" style="214" bestFit="1" customWidth="1"/>
    <col min="8970" max="8970" width="9.7109375" style="214" bestFit="1" customWidth="1"/>
    <col min="8971" max="8971" width="6.42578125" style="214" bestFit="1" customWidth="1"/>
    <col min="8972" max="8972" width="7.42578125" style="214" bestFit="1" customWidth="1"/>
    <col min="8973" max="8973" width="11.42578125" style="214" bestFit="1" customWidth="1"/>
    <col min="8974" max="8974" width="9.7109375" style="214" bestFit="1" customWidth="1"/>
    <col min="8975" max="8975" width="11.42578125" style="214" bestFit="1" customWidth="1"/>
    <col min="8976" max="8976" width="9.7109375" style="214" bestFit="1" customWidth="1"/>
    <col min="8977" max="8985" width="7.7109375" style="214" customWidth="1"/>
    <col min="8986" max="8986" width="6.42578125" style="214" customWidth="1"/>
    <col min="8987" max="8987" width="6.28515625" style="214" customWidth="1"/>
    <col min="8988" max="8988" width="11.85546875" style="214" bestFit="1" customWidth="1"/>
    <col min="8989" max="8989" width="13.42578125" style="214" customWidth="1"/>
    <col min="8990" max="8990" width="13.140625" style="214" customWidth="1"/>
    <col min="8991" max="8991" width="13.85546875" style="214" customWidth="1"/>
    <col min="8992" max="8992" width="24.85546875" style="214" bestFit="1" customWidth="1"/>
    <col min="8993" max="8993" width="11.140625" style="214" customWidth="1"/>
    <col min="8994" max="8994" width="2.5703125" style="214" customWidth="1"/>
    <col min="8995" max="9216" width="9.140625" style="214" hidden="1"/>
    <col min="9217" max="9217" width="4" style="214" customWidth="1"/>
    <col min="9218" max="9218" width="8.42578125" style="214" bestFit="1" customWidth="1"/>
    <col min="9219" max="9219" width="10.28515625" style="214" bestFit="1" customWidth="1"/>
    <col min="9220" max="9220" width="9.5703125" style="214" bestFit="1" customWidth="1"/>
    <col min="9221" max="9221" width="10.5703125" style="214" bestFit="1" customWidth="1"/>
    <col min="9222" max="9222" width="10.42578125" style="214" bestFit="1" customWidth="1"/>
    <col min="9223" max="9224" width="8.5703125" style="214" bestFit="1" customWidth="1"/>
    <col min="9225" max="9225" width="11.42578125" style="214" bestFit="1" customWidth="1"/>
    <col min="9226" max="9226" width="9.7109375" style="214" bestFit="1" customWidth="1"/>
    <col min="9227" max="9227" width="6.42578125" style="214" bestFit="1" customWidth="1"/>
    <col min="9228" max="9228" width="7.42578125" style="214" bestFit="1" customWidth="1"/>
    <col min="9229" max="9229" width="11.42578125" style="214" bestFit="1" customWidth="1"/>
    <col min="9230" max="9230" width="9.7109375" style="214" bestFit="1" customWidth="1"/>
    <col min="9231" max="9231" width="11.42578125" style="214" bestFit="1" customWidth="1"/>
    <col min="9232" max="9232" width="9.7109375" style="214" bestFit="1" customWidth="1"/>
    <col min="9233" max="9241" width="7.7109375" style="214" customWidth="1"/>
    <col min="9242" max="9242" width="6.42578125" style="214" customWidth="1"/>
    <col min="9243" max="9243" width="6.28515625" style="214" customWidth="1"/>
    <col min="9244" max="9244" width="11.85546875" style="214" bestFit="1" customWidth="1"/>
    <col min="9245" max="9245" width="13.42578125" style="214" customWidth="1"/>
    <col min="9246" max="9246" width="13.140625" style="214" customWidth="1"/>
    <col min="9247" max="9247" width="13.85546875" style="214" customWidth="1"/>
    <col min="9248" max="9248" width="24.85546875" style="214" bestFit="1" customWidth="1"/>
    <col min="9249" max="9249" width="11.140625" style="214" customWidth="1"/>
    <col min="9250" max="9250" width="2.5703125" style="214" customWidth="1"/>
    <col min="9251" max="9472" width="9.140625" style="214" hidden="1"/>
    <col min="9473" max="9473" width="4" style="214" customWidth="1"/>
    <col min="9474" max="9474" width="8.42578125" style="214" bestFit="1" customWidth="1"/>
    <col min="9475" max="9475" width="10.28515625" style="214" bestFit="1" customWidth="1"/>
    <col min="9476" max="9476" width="9.5703125" style="214" bestFit="1" customWidth="1"/>
    <col min="9477" max="9477" width="10.5703125" style="214" bestFit="1" customWidth="1"/>
    <col min="9478" max="9478" width="10.42578125" style="214" bestFit="1" customWidth="1"/>
    <col min="9479" max="9480" width="8.5703125" style="214" bestFit="1" customWidth="1"/>
    <col min="9481" max="9481" width="11.42578125" style="214" bestFit="1" customWidth="1"/>
    <col min="9482" max="9482" width="9.7109375" style="214" bestFit="1" customWidth="1"/>
    <col min="9483" max="9483" width="6.42578125" style="214" bestFit="1" customWidth="1"/>
    <col min="9484" max="9484" width="7.42578125" style="214" bestFit="1" customWidth="1"/>
    <col min="9485" max="9485" width="11.42578125" style="214" bestFit="1" customWidth="1"/>
    <col min="9486" max="9486" width="9.7109375" style="214" bestFit="1" customWidth="1"/>
    <col min="9487" max="9487" width="11.42578125" style="214" bestFit="1" customWidth="1"/>
    <col min="9488" max="9488" width="9.7109375" style="214" bestFit="1" customWidth="1"/>
    <col min="9489" max="9497" width="7.7109375" style="214" customWidth="1"/>
    <col min="9498" max="9498" width="6.42578125" style="214" customWidth="1"/>
    <col min="9499" max="9499" width="6.28515625" style="214" customWidth="1"/>
    <col min="9500" max="9500" width="11.85546875" style="214" bestFit="1" customWidth="1"/>
    <col min="9501" max="9501" width="13.42578125" style="214" customWidth="1"/>
    <col min="9502" max="9502" width="13.140625" style="214" customWidth="1"/>
    <col min="9503" max="9503" width="13.85546875" style="214" customWidth="1"/>
    <col min="9504" max="9504" width="24.85546875" style="214" bestFit="1" customWidth="1"/>
    <col min="9505" max="9505" width="11.140625" style="214" customWidth="1"/>
    <col min="9506" max="9506" width="2.5703125" style="214" customWidth="1"/>
    <col min="9507" max="9728" width="9.140625" style="214" hidden="1"/>
    <col min="9729" max="9729" width="4" style="214" customWidth="1"/>
    <col min="9730" max="9730" width="8.42578125" style="214" bestFit="1" customWidth="1"/>
    <col min="9731" max="9731" width="10.28515625" style="214" bestFit="1" customWidth="1"/>
    <col min="9732" max="9732" width="9.5703125" style="214" bestFit="1" customWidth="1"/>
    <col min="9733" max="9733" width="10.5703125" style="214" bestFit="1" customWidth="1"/>
    <col min="9734" max="9734" width="10.42578125" style="214" bestFit="1" customWidth="1"/>
    <col min="9735" max="9736" width="8.5703125" style="214" bestFit="1" customWidth="1"/>
    <col min="9737" max="9737" width="11.42578125" style="214" bestFit="1" customWidth="1"/>
    <col min="9738" max="9738" width="9.7109375" style="214" bestFit="1" customWidth="1"/>
    <col min="9739" max="9739" width="6.42578125" style="214" bestFit="1" customWidth="1"/>
    <col min="9740" max="9740" width="7.42578125" style="214" bestFit="1" customWidth="1"/>
    <col min="9741" max="9741" width="11.42578125" style="214" bestFit="1" customWidth="1"/>
    <col min="9742" max="9742" width="9.7109375" style="214" bestFit="1" customWidth="1"/>
    <col min="9743" max="9743" width="11.42578125" style="214" bestFit="1" customWidth="1"/>
    <col min="9744" max="9744" width="9.7109375" style="214" bestFit="1" customWidth="1"/>
    <col min="9745" max="9753" width="7.7109375" style="214" customWidth="1"/>
    <col min="9754" max="9754" width="6.42578125" style="214" customWidth="1"/>
    <col min="9755" max="9755" width="6.28515625" style="214" customWidth="1"/>
    <col min="9756" max="9756" width="11.85546875" style="214" bestFit="1" customWidth="1"/>
    <col min="9757" max="9757" width="13.42578125" style="214" customWidth="1"/>
    <col min="9758" max="9758" width="13.140625" style="214" customWidth="1"/>
    <col min="9759" max="9759" width="13.85546875" style="214" customWidth="1"/>
    <col min="9760" max="9760" width="24.85546875" style="214" bestFit="1" customWidth="1"/>
    <col min="9761" max="9761" width="11.140625" style="214" customWidth="1"/>
    <col min="9762" max="9762" width="2.5703125" style="214" customWidth="1"/>
    <col min="9763" max="9984" width="9.140625" style="214" hidden="1"/>
    <col min="9985" max="9985" width="4" style="214" customWidth="1"/>
    <col min="9986" max="9986" width="8.42578125" style="214" bestFit="1" customWidth="1"/>
    <col min="9987" max="9987" width="10.28515625" style="214" bestFit="1" customWidth="1"/>
    <col min="9988" max="9988" width="9.5703125" style="214" bestFit="1" customWidth="1"/>
    <col min="9989" max="9989" width="10.5703125" style="214" bestFit="1" customWidth="1"/>
    <col min="9990" max="9990" width="10.42578125" style="214" bestFit="1" customWidth="1"/>
    <col min="9991" max="9992" width="8.5703125" style="214" bestFit="1" customWidth="1"/>
    <col min="9993" max="9993" width="11.42578125" style="214" bestFit="1" customWidth="1"/>
    <col min="9994" max="9994" width="9.7109375" style="214" bestFit="1" customWidth="1"/>
    <col min="9995" max="9995" width="6.42578125" style="214" bestFit="1" customWidth="1"/>
    <col min="9996" max="9996" width="7.42578125" style="214" bestFit="1" customWidth="1"/>
    <col min="9997" max="9997" width="11.42578125" style="214" bestFit="1" customWidth="1"/>
    <col min="9998" max="9998" width="9.7109375" style="214" bestFit="1" customWidth="1"/>
    <col min="9999" max="9999" width="11.42578125" style="214" bestFit="1" customWidth="1"/>
    <col min="10000" max="10000" width="9.7109375" style="214" bestFit="1" customWidth="1"/>
    <col min="10001" max="10009" width="7.7109375" style="214" customWidth="1"/>
    <col min="10010" max="10010" width="6.42578125" style="214" customWidth="1"/>
    <col min="10011" max="10011" width="6.28515625" style="214" customWidth="1"/>
    <col min="10012" max="10012" width="11.85546875" style="214" bestFit="1" customWidth="1"/>
    <col min="10013" max="10013" width="13.42578125" style="214" customWidth="1"/>
    <col min="10014" max="10014" width="13.140625" style="214" customWidth="1"/>
    <col min="10015" max="10015" width="13.85546875" style="214" customWidth="1"/>
    <col min="10016" max="10016" width="24.85546875" style="214" bestFit="1" customWidth="1"/>
    <col min="10017" max="10017" width="11.140625" style="214" customWidth="1"/>
    <col min="10018" max="10018" width="2.5703125" style="214" customWidth="1"/>
    <col min="10019" max="10240" width="9.140625" style="214" hidden="1"/>
    <col min="10241" max="10241" width="4" style="214" customWidth="1"/>
    <col min="10242" max="10242" width="8.42578125" style="214" bestFit="1" customWidth="1"/>
    <col min="10243" max="10243" width="10.28515625" style="214" bestFit="1" customWidth="1"/>
    <col min="10244" max="10244" width="9.5703125" style="214" bestFit="1" customWidth="1"/>
    <col min="10245" max="10245" width="10.5703125" style="214" bestFit="1" customWidth="1"/>
    <col min="10246" max="10246" width="10.42578125" style="214" bestFit="1" customWidth="1"/>
    <col min="10247" max="10248" width="8.5703125" style="214" bestFit="1" customWidth="1"/>
    <col min="10249" max="10249" width="11.42578125" style="214" bestFit="1" customWidth="1"/>
    <col min="10250" max="10250" width="9.7109375" style="214" bestFit="1" customWidth="1"/>
    <col min="10251" max="10251" width="6.42578125" style="214" bestFit="1" customWidth="1"/>
    <col min="10252" max="10252" width="7.42578125" style="214" bestFit="1" customWidth="1"/>
    <col min="10253" max="10253" width="11.42578125" style="214" bestFit="1" customWidth="1"/>
    <col min="10254" max="10254" width="9.7109375" style="214" bestFit="1" customWidth="1"/>
    <col min="10255" max="10255" width="11.42578125" style="214" bestFit="1" customWidth="1"/>
    <col min="10256" max="10256" width="9.7109375" style="214" bestFit="1" customWidth="1"/>
    <col min="10257" max="10265" width="7.7109375" style="214" customWidth="1"/>
    <col min="10266" max="10266" width="6.42578125" style="214" customWidth="1"/>
    <col min="10267" max="10267" width="6.28515625" style="214" customWidth="1"/>
    <col min="10268" max="10268" width="11.85546875" style="214" bestFit="1" customWidth="1"/>
    <col min="10269" max="10269" width="13.42578125" style="214" customWidth="1"/>
    <col min="10270" max="10270" width="13.140625" style="214" customWidth="1"/>
    <col min="10271" max="10271" width="13.85546875" style="214" customWidth="1"/>
    <col min="10272" max="10272" width="24.85546875" style="214" bestFit="1" customWidth="1"/>
    <col min="10273" max="10273" width="11.140625" style="214" customWidth="1"/>
    <col min="10274" max="10274" width="2.5703125" style="214" customWidth="1"/>
    <col min="10275" max="10496" width="9.140625" style="214" hidden="1"/>
    <col min="10497" max="10497" width="4" style="214" customWidth="1"/>
    <col min="10498" max="10498" width="8.42578125" style="214" bestFit="1" customWidth="1"/>
    <col min="10499" max="10499" width="10.28515625" style="214" bestFit="1" customWidth="1"/>
    <col min="10500" max="10500" width="9.5703125" style="214" bestFit="1" customWidth="1"/>
    <col min="10501" max="10501" width="10.5703125" style="214" bestFit="1" customWidth="1"/>
    <col min="10502" max="10502" width="10.42578125" style="214" bestFit="1" customWidth="1"/>
    <col min="10503" max="10504" width="8.5703125" style="214" bestFit="1" customWidth="1"/>
    <col min="10505" max="10505" width="11.42578125" style="214" bestFit="1" customWidth="1"/>
    <col min="10506" max="10506" width="9.7109375" style="214" bestFit="1" customWidth="1"/>
    <col min="10507" max="10507" width="6.42578125" style="214" bestFit="1" customWidth="1"/>
    <col min="10508" max="10508" width="7.42578125" style="214" bestFit="1" customWidth="1"/>
    <col min="10509" max="10509" width="11.42578125" style="214" bestFit="1" customWidth="1"/>
    <col min="10510" max="10510" width="9.7109375" style="214" bestFit="1" customWidth="1"/>
    <col min="10511" max="10511" width="11.42578125" style="214" bestFit="1" customWidth="1"/>
    <col min="10512" max="10512" width="9.7109375" style="214" bestFit="1" customWidth="1"/>
    <col min="10513" max="10521" width="7.7109375" style="214" customWidth="1"/>
    <col min="10522" max="10522" width="6.42578125" style="214" customWidth="1"/>
    <col min="10523" max="10523" width="6.28515625" style="214" customWidth="1"/>
    <col min="10524" max="10524" width="11.85546875" style="214" bestFit="1" customWidth="1"/>
    <col min="10525" max="10525" width="13.42578125" style="214" customWidth="1"/>
    <col min="10526" max="10526" width="13.140625" style="214" customWidth="1"/>
    <col min="10527" max="10527" width="13.85546875" style="214" customWidth="1"/>
    <col min="10528" max="10528" width="24.85546875" style="214" bestFit="1" customWidth="1"/>
    <col min="10529" max="10529" width="11.140625" style="214" customWidth="1"/>
    <col min="10530" max="10530" width="2.5703125" style="214" customWidth="1"/>
    <col min="10531" max="10752" width="9.140625" style="214" hidden="1"/>
    <col min="10753" max="10753" width="4" style="214" customWidth="1"/>
    <col min="10754" max="10754" width="8.42578125" style="214" bestFit="1" customWidth="1"/>
    <col min="10755" max="10755" width="10.28515625" style="214" bestFit="1" customWidth="1"/>
    <col min="10756" max="10756" width="9.5703125" style="214" bestFit="1" customWidth="1"/>
    <col min="10757" max="10757" width="10.5703125" style="214" bestFit="1" customWidth="1"/>
    <col min="10758" max="10758" width="10.42578125" style="214" bestFit="1" customWidth="1"/>
    <col min="10759" max="10760" width="8.5703125" style="214" bestFit="1" customWidth="1"/>
    <col min="10761" max="10761" width="11.42578125" style="214" bestFit="1" customWidth="1"/>
    <col min="10762" max="10762" width="9.7109375" style="214" bestFit="1" customWidth="1"/>
    <col min="10763" max="10763" width="6.42578125" style="214" bestFit="1" customWidth="1"/>
    <col min="10764" max="10764" width="7.42578125" style="214" bestFit="1" customWidth="1"/>
    <col min="10765" max="10765" width="11.42578125" style="214" bestFit="1" customWidth="1"/>
    <col min="10766" max="10766" width="9.7109375" style="214" bestFit="1" customWidth="1"/>
    <col min="10767" max="10767" width="11.42578125" style="214" bestFit="1" customWidth="1"/>
    <col min="10768" max="10768" width="9.7109375" style="214" bestFit="1" customWidth="1"/>
    <col min="10769" max="10777" width="7.7109375" style="214" customWidth="1"/>
    <col min="10778" max="10778" width="6.42578125" style="214" customWidth="1"/>
    <col min="10779" max="10779" width="6.28515625" style="214" customWidth="1"/>
    <col min="10780" max="10780" width="11.85546875" style="214" bestFit="1" customWidth="1"/>
    <col min="10781" max="10781" width="13.42578125" style="214" customWidth="1"/>
    <col min="10782" max="10782" width="13.140625" style="214" customWidth="1"/>
    <col min="10783" max="10783" width="13.85546875" style="214" customWidth="1"/>
    <col min="10784" max="10784" width="24.85546875" style="214" bestFit="1" customWidth="1"/>
    <col min="10785" max="10785" width="11.140625" style="214" customWidth="1"/>
    <col min="10786" max="10786" width="2.5703125" style="214" customWidth="1"/>
    <col min="10787" max="11008" width="9.140625" style="214" hidden="1"/>
    <col min="11009" max="11009" width="4" style="214" customWidth="1"/>
    <col min="11010" max="11010" width="8.42578125" style="214" bestFit="1" customWidth="1"/>
    <col min="11011" max="11011" width="10.28515625" style="214" bestFit="1" customWidth="1"/>
    <col min="11012" max="11012" width="9.5703125" style="214" bestFit="1" customWidth="1"/>
    <col min="11013" max="11013" width="10.5703125" style="214" bestFit="1" customWidth="1"/>
    <col min="11014" max="11014" width="10.42578125" style="214" bestFit="1" customWidth="1"/>
    <col min="11015" max="11016" width="8.5703125" style="214" bestFit="1" customWidth="1"/>
    <col min="11017" max="11017" width="11.42578125" style="214" bestFit="1" customWidth="1"/>
    <col min="11018" max="11018" width="9.7109375" style="214" bestFit="1" customWidth="1"/>
    <col min="11019" max="11019" width="6.42578125" style="214" bestFit="1" customWidth="1"/>
    <col min="11020" max="11020" width="7.42578125" style="214" bestFit="1" customWidth="1"/>
    <col min="11021" max="11021" width="11.42578125" style="214" bestFit="1" customWidth="1"/>
    <col min="11022" max="11022" width="9.7109375" style="214" bestFit="1" customWidth="1"/>
    <col min="11023" max="11023" width="11.42578125" style="214" bestFit="1" customWidth="1"/>
    <col min="11024" max="11024" width="9.7109375" style="214" bestFit="1" customWidth="1"/>
    <col min="11025" max="11033" width="7.7109375" style="214" customWidth="1"/>
    <col min="11034" max="11034" width="6.42578125" style="214" customWidth="1"/>
    <col min="11035" max="11035" width="6.28515625" style="214" customWidth="1"/>
    <col min="11036" max="11036" width="11.85546875" style="214" bestFit="1" customWidth="1"/>
    <col min="11037" max="11037" width="13.42578125" style="214" customWidth="1"/>
    <col min="11038" max="11038" width="13.140625" style="214" customWidth="1"/>
    <col min="11039" max="11039" width="13.85546875" style="214" customWidth="1"/>
    <col min="11040" max="11040" width="24.85546875" style="214" bestFit="1" customWidth="1"/>
    <col min="11041" max="11041" width="11.140625" style="214" customWidth="1"/>
    <col min="11042" max="11042" width="2.5703125" style="214" customWidth="1"/>
    <col min="11043" max="11264" width="9.140625" style="214" hidden="1"/>
    <col min="11265" max="11265" width="4" style="214" customWidth="1"/>
    <col min="11266" max="11266" width="8.42578125" style="214" bestFit="1" customWidth="1"/>
    <col min="11267" max="11267" width="10.28515625" style="214" bestFit="1" customWidth="1"/>
    <col min="11268" max="11268" width="9.5703125" style="214" bestFit="1" customWidth="1"/>
    <col min="11269" max="11269" width="10.5703125" style="214" bestFit="1" customWidth="1"/>
    <col min="11270" max="11270" width="10.42578125" style="214" bestFit="1" customWidth="1"/>
    <col min="11271" max="11272" width="8.5703125" style="214" bestFit="1" customWidth="1"/>
    <col min="11273" max="11273" width="11.42578125" style="214" bestFit="1" customWidth="1"/>
    <col min="11274" max="11274" width="9.7109375" style="214" bestFit="1" customWidth="1"/>
    <col min="11275" max="11275" width="6.42578125" style="214" bestFit="1" customWidth="1"/>
    <col min="11276" max="11276" width="7.42578125" style="214" bestFit="1" customWidth="1"/>
    <col min="11277" max="11277" width="11.42578125" style="214" bestFit="1" customWidth="1"/>
    <col min="11278" max="11278" width="9.7109375" style="214" bestFit="1" customWidth="1"/>
    <col min="11279" max="11279" width="11.42578125" style="214" bestFit="1" customWidth="1"/>
    <col min="11280" max="11280" width="9.7109375" style="214" bestFit="1" customWidth="1"/>
    <col min="11281" max="11289" width="7.7109375" style="214" customWidth="1"/>
    <col min="11290" max="11290" width="6.42578125" style="214" customWidth="1"/>
    <col min="11291" max="11291" width="6.28515625" style="214" customWidth="1"/>
    <col min="11292" max="11292" width="11.85546875" style="214" bestFit="1" customWidth="1"/>
    <col min="11293" max="11293" width="13.42578125" style="214" customWidth="1"/>
    <col min="11294" max="11294" width="13.140625" style="214" customWidth="1"/>
    <col min="11295" max="11295" width="13.85546875" style="214" customWidth="1"/>
    <col min="11296" max="11296" width="24.85546875" style="214" bestFit="1" customWidth="1"/>
    <col min="11297" max="11297" width="11.140625" style="214" customWidth="1"/>
    <col min="11298" max="11298" width="2.5703125" style="214" customWidth="1"/>
    <col min="11299" max="11520" width="9.140625" style="214" hidden="1"/>
    <col min="11521" max="11521" width="4" style="214" customWidth="1"/>
    <col min="11522" max="11522" width="8.42578125" style="214" bestFit="1" customWidth="1"/>
    <col min="11523" max="11523" width="10.28515625" style="214" bestFit="1" customWidth="1"/>
    <col min="11524" max="11524" width="9.5703125" style="214" bestFit="1" customWidth="1"/>
    <col min="11525" max="11525" width="10.5703125" style="214" bestFit="1" customWidth="1"/>
    <col min="11526" max="11526" width="10.42578125" style="214" bestFit="1" customWidth="1"/>
    <col min="11527" max="11528" width="8.5703125" style="214" bestFit="1" customWidth="1"/>
    <col min="11529" max="11529" width="11.42578125" style="214" bestFit="1" customWidth="1"/>
    <col min="11530" max="11530" width="9.7109375" style="214" bestFit="1" customWidth="1"/>
    <col min="11531" max="11531" width="6.42578125" style="214" bestFit="1" customWidth="1"/>
    <col min="11532" max="11532" width="7.42578125" style="214" bestFit="1" customWidth="1"/>
    <col min="11533" max="11533" width="11.42578125" style="214" bestFit="1" customWidth="1"/>
    <col min="11534" max="11534" width="9.7109375" style="214" bestFit="1" customWidth="1"/>
    <col min="11535" max="11535" width="11.42578125" style="214" bestFit="1" customWidth="1"/>
    <col min="11536" max="11536" width="9.7109375" style="214" bestFit="1" customWidth="1"/>
    <col min="11537" max="11545" width="7.7109375" style="214" customWidth="1"/>
    <col min="11546" max="11546" width="6.42578125" style="214" customWidth="1"/>
    <col min="11547" max="11547" width="6.28515625" style="214" customWidth="1"/>
    <col min="11548" max="11548" width="11.85546875" style="214" bestFit="1" customWidth="1"/>
    <col min="11549" max="11549" width="13.42578125" style="214" customWidth="1"/>
    <col min="11550" max="11550" width="13.140625" style="214" customWidth="1"/>
    <col min="11551" max="11551" width="13.85546875" style="214" customWidth="1"/>
    <col min="11552" max="11552" width="24.85546875" style="214" bestFit="1" customWidth="1"/>
    <col min="11553" max="11553" width="11.140625" style="214" customWidth="1"/>
    <col min="11554" max="11554" width="2.5703125" style="214" customWidth="1"/>
    <col min="11555" max="11776" width="9.140625" style="214" hidden="1"/>
    <col min="11777" max="11777" width="4" style="214" customWidth="1"/>
    <col min="11778" max="11778" width="8.42578125" style="214" bestFit="1" customWidth="1"/>
    <col min="11779" max="11779" width="10.28515625" style="214" bestFit="1" customWidth="1"/>
    <col min="11780" max="11780" width="9.5703125" style="214" bestFit="1" customWidth="1"/>
    <col min="11781" max="11781" width="10.5703125" style="214" bestFit="1" customWidth="1"/>
    <col min="11782" max="11782" width="10.42578125" style="214" bestFit="1" customWidth="1"/>
    <col min="11783" max="11784" width="8.5703125" style="214" bestFit="1" customWidth="1"/>
    <col min="11785" max="11785" width="11.42578125" style="214" bestFit="1" customWidth="1"/>
    <col min="11786" max="11786" width="9.7109375" style="214" bestFit="1" customWidth="1"/>
    <col min="11787" max="11787" width="6.42578125" style="214" bestFit="1" customWidth="1"/>
    <col min="11788" max="11788" width="7.42578125" style="214" bestFit="1" customWidth="1"/>
    <col min="11789" max="11789" width="11.42578125" style="214" bestFit="1" customWidth="1"/>
    <col min="11790" max="11790" width="9.7109375" style="214" bestFit="1" customWidth="1"/>
    <col min="11791" max="11791" width="11.42578125" style="214" bestFit="1" customWidth="1"/>
    <col min="11792" max="11792" width="9.7109375" style="214" bestFit="1" customWidth="1"/>
    <col min="11793" max="11801" width="7.7109375" style="214" customWidth="1"/>
    <col min="11802" max="11802" width="6.42578125" style="214" customWidth="1"/>
    <col min="11803" max="11803" width="6.28515625" style="214" customWidth="1"/>
    <col min="11804" max="11804" width="11.85546875" style="214" bestFit="1" customWidth="1"/>
    <col min="11805" max="11805" width="13.42578125" style="214" customWidth="1"/>
    <col min="11806" max="11806" width="13.140625" style="214" customWidth="1"/>
    <col min="11807" max="11807" width="13.85546875" style="214" customWidth="1"/>
    <col min="11808" max="11808" width="24.85546875" style="214" bestFit="1" customWidth="1"/>
    <col min="11809" max="11809" width="11.140625" style="214" customWidth="1"/>
    <col min="11810" max="11810" width="2.5703125" style="214" customWidth="1"/>
    <col min="11811" max="12032" width="9.140625" style="214" hidden="1"/>
    <col min="12033" max="12033" width="4" style="214" customWidth="1"/>
    <col min="12034" max="12034" width="8.42578125" style="214" bestFit="1" customWidth="1"/>
    <col min="12035" max="12035" width="10.28515625" style="214" bestFit="1" customWidth="1"/>
    <col min="12036" max="12036" width="9.5703125" style="214" bestFit="1" customWidth="1"/>
    <col min="12037" max="12037" width="10.5703125" style="214" bestFit="1" customWidth="1"/>
    <col min="12038" max="12038" width="10.42578125" style="214" bestFit="1" customWidth="1"/>
    <col min="12039" max="12040" width="8.5703125" style="214" bestFit="1" customWidth="1"/>
    <col min="12041" max="12041" width="11.42578125" style="214" bestFit="1" customWidth="1"/>
    <col min="12042" max="12042" width="9.7109375" style="214" bestFit="1" customWidth="1"/>
    <col min="12043" max="12043" width="6.42578125" style="214" bestFit="1" customWidth="1"/>
    <col min="12044" max="12044" width="7.42578125" style="214" bestFit="1" customWidth="1"/>
    <col min="12045" max="12045" width="11.42578125" style="214" bestFit="1" customWidth="1"/>
    <col min="12046" max="12046" width="9.7109375" style="214" bestFit="1" customWidth="1"/>
    <col min="12047" max="12047" width="11.42578125" style="214" bestFit="1" customWidth="1"/>
    <col min="12048" max="12048" width="9.7109375" style="214" bestFit="1" customWidth="1"/>
    <col min="12049" max="12057" width="7.7109375" style="214" customWidth="1"/>
    <col min="12058" max="12058" width="6.42578125" style="214" customWidth="1"/>
    <col min="12059" max="12059" width="6.28515625" style="214" customWidth="1"/>
    <col min="12060" max="12060" width="11.85546875" style="214" bestFit="1" customWidth="1"/>
    <col min="12061" max="12061" width="13.42578125" style="214" customWidth="1"/>
    <col min="12062" max="12062" width="13.140625" style="214" customWidth="1"/>
    <col min="12063" max="12063" width="13.85546875" style="214" customWidth="1"/>
    <col min="12064" max="12064" width="24.85546875" style="214" bestFit="1" customWidth="1"/>
    <col min="12065" max="12065" width="11.140625" style="214" customWidth="1"/>
    <col min="12066" max="12066" width="2.5703125" style="214" customWidth="1"/>
    <col min="12067" max="12288" width="9.140625" style="214" hidden="1"/>
    <col min="12289" max="12289" width="4" style="214" customWidth="1"/>
    <col min="12290" max="12290" width="8.42578125" style="214" bestFit="1" customWidth="1"/>
    <col min="12291" max="12291" width="10.28515625" style="214" bestFit="1" customWidth="1"/>
    <col min="12292" max="12292" width="9.5703125" style="214" bestFit="1" customWidth="1"/>
    <col min="12293" max="12293" width="10.5703125" style="214" bestFit="1" customWidth="1"/>
    <col min="12294" max="12294" width="10.42578125" style="214" bestFit="1" customWidth="1"/>
    <col min="12295" max="12296" width="8.5703125" style="214" bestFit="1" customWidth="1"/>
    <col min="12297" max="12297" width="11.42578125" style="214" bestFit="1" customWidth="1"/>
    <col min="12298" max="12298" width="9.7109375" style="214" bestFit="1" customWidth="1"/>
    <col min="12299" max="12299" width="6.42578125" style="214" bestFit="1" customWidth="1"/>
    <col min="12300" max="12300" width="7.42578125" style="214" bestFit="1" customWidth="1"/>
    <col min="12301" max="12301" width="11.42578125" style="214" bestFit="1" customWidth="1"/>
    <col min="12302" max="12302" width="9.7109375" style="214" bestFit="1" customWidth="1"/>
    <col min="12303" max="12303" width="11.42578125" style="214" bestFit="1" customWidth="1"/>
    <col min="12304" max="12304" width="9.7109375" style="214" bestFit="1" customWidth="1"/>
    <col min="12305" max="12313" width="7.7109375" style="214" customWidth="1"/>
    <col min="12314" max="12314" width="6.42578125" style="214" customWidth="1"/>
    <col min="12315" max="12315" width="6.28515625" style="214" customWidth="1"/>
    <col min="12316" max="12316" width="11.85546875" style="214" bestFit="1" customWidth="1"/>
    <col min="12317" max="12317" width="13.42578125" style="214" customWidth="1"/>
    <col min="12318" max="12318" width="13.140625" style="214" customWidth="1"/>
    <col min="12319" max="12319" width="13.85546875" style="214" customWidth="1"/>
    <col min="12320" max="12320" width="24.85546875" style="214" bestFit="1" customWidth="1"/>
    <col min="12321" max="12321" width="11.140625" style="214" customWidth="1"/>
    <col min="12322" max="12322" width="2.5703125" style="214" customWidth="1"/>
    <col min="12323" max="12544" width="9.140625" style="214" hidden="1"/>
    <col min="12545" max="12545" width="4" style="214" customWidth="1"/>
    <col min="12546" max="12546" width="8.42578125" style="214" bestFit="1" customWidth="1"/>
    <col min="12547" max="12547" width="10.28515625" style="214" bestFit="1" customWidth="1"/>
    <col min="12548" max="12548" width="9.5703125" style="214" bestFit="1" customWidth="1"/>
    <col min="12549" max="12549" width="10.5703125" style="214" bestFit="1" customWidth="1"/>
    <col min="12550" max="12550" width="10.42578125" style="214" bestFit="1" customWidth="1"/>
    <col min="12551" max="12552" width="8.5703125" style="214" bestFit="1" customWidth="1"/>
    <col min="12553" max="12553" width="11.42578125" style="214" bestFit="1" customWidth="1"/>
    <col min="12554" max="12554" width="9.7109375" style="214" bestFit="1" customWidth="1"/>
    <col min="12555" max="12555" width="6.42578125" style="214" bestFit="1" customWidth="1"/>
    <col min="12556" max="12556" width="7.42578125" style="214" bestFit="1" customWidth="1"/>
    <col min="12557" max="12557" width="11.42578125" style="214" bestFit="1" customWidth="1"/>
    <col min="12558" max="12558" width="9.7109375" style="214" bestFit="1" customWidth="1"/>
    <col min="12559" max="12559" width="11.42578125" style="214" bestFit="1" customWidth="1"/>
    <col min="12560" max="12560" width="9.7109375" style="214" bestFit="1" customWidth="1"/>
    <col min="12561" max="12569" width="7.7109375" style="214" customWidth="1"/>
    <col min="12570" max="12570" width="6.42578125" style="214" customWidth="1"/>
    <col min="12571" max="12571" width="6.28515625" style="214" customWidth="1"/>
    <col min="12572" max="12572" width="11.85546875" style="214" bestFit="1" customWidth="1"/>
    <col min="12573" max="12573" width="13.42578125" style="214" customWidth="1"/>
    <col min="12574" max="12574" width="13.140625" style="214" customWidth="1"/>
    <col min="12575" max="12575" width="13.85546875" style="214" customWidth="1"/>
    <col min="12576" max="12576" width="24.85546875" style="214" bestFit="1" customWidth="1"/>
    <col min="12577" max="12577" width="11.140625" style="214" customWidth="1"/>
    <col min="12578" max="12578" width="2.5703125" style="214" customWidth="1"/>
    <col min="12579" max="12800" width="9.140625" style="214" hidden="1"/>
    <col min="12801" max="12801" width="4" style="214" customWidth="1"/>
    <col min="12802" max="12802" width="8.42578125" style="214" bestFit="1" customWidth="1"/>
    <col min="12803" max="12803" width="10.28515625" style="214" bestFit="1" customWidth="1"/>
    <col min="12804" max="12804" width="9.5703125" style="214" bestFit="1" customWidth="1"/>
    <col min="12805" max="12805" width="10.5703125" style="214" bestFit="1" customWidth="1"/>
    <col min="12806" max="12806" width="10.42578125" style="214" bestFit="1" customWidth="1"/>
    <col min="12807" max="12808" width="8.5703125" style="214" bestFit="1" customWidth="1"/>
    <col min="12809" max="12809" width="11.42578125" style="214" bestFit="1" customWidth="1"/>
    <col min="12810" max="12810" width="9.7109375" style="214" bestFit="1" customWidth="1"/>
    <col min="12811" max="12811" width="6.42578125" style="214" bestFit="1" customWidth="1"/>
    <col min="12812" max="12812" width="7.42578125" style="214" bestFit="1" customWidth="1"/>
    <col min="12813" max="12813" width="11.42578125" style="214" bestFit="1" customWidth="1"/>
    <col min="12814" max="12814" width="9.7109375" style="214" bestFit="1" customWidth="1"/>
    <col min="12815" max="12815" width="11.42578125" style="214" bestFit="1" customWidth="1"/>
    <col min="12816" max="12816" width="9.7109375" style="214" bestFit="1" customWidth="1"/>
    <col min="12817" max="12825" width="7.7109375" style="214" customWidth="1"/>
    <col min="12826" max="12826" width="6.42578125" style="214" customWidth="1"/>
    <col min="12827" max="12827" width="6.28515625" style="214" customWidth="1"/>
    <col min="12828" max="12828" width="11.85546875" style="214" bestFit="1" customWidth="1"/>
    <col min="12829" max="12829" width="13.42578125" style="214" customWidth="1"/>
    <col min="12830" max="12830" width="13.140625" style="214" customWidth="1"/>
    <col min="12831" max="12831" width="13.85546875" style="214" customWidth="1"/>
    <col min="12832" max="12832" width="24.85546875" style="214" bestFit="1" customWidth="1"/>
    <col min="12833" max="12833" width="11.140625" style="214" customWidth="1"/>
    <col min="12834" max="12834" width="2.5703125" style="214" customWidth="1"/>
    <col min="12835" max="13056" width="9.140625" style="214" hidden="1"/>
    <col min="13057" max="13057" width="4" style="214" customWidth="1"/>
    <col min="13058" max="13058" width="8.42578125" style="214" bestFit="1" customWidth="1"/>
    <col min="13059" max="13059" width="10.28515625" style="214" bestFit="1" customWidth="1"/>
    <col min="13060" max="13060" width="9.5703125" style="214" bestFit="1" customWidth="1"/>
    <col min="13061" max="13061" width="10.5703125" style="214" bestFit="1" customWidth="1"/>
    <col min="13062" max="13062" width="10.42578125" style="214" bestFit="1" customWidth="1"/>
    <col min="13063" max="13064" width="8.5703125" style="214" bestFit="1" customWidth="1"/>
    <col min="13065" max="13065" width="11.42578125" style="214" bestFit="1" customWidth="1"/>
    <col min="13066" max="13066" width="9.7109375" style="214" bestFit="1" customWidth="1"/>
    <col min="13067" max="13067" width="6.42578125" style="214" bestFit="1" customWidth="1"/>
    <col min="13068" max="13068" width="7.42578125" style="214" bestFit="1" customWidth="1"/>
    <col min="13069" max="13069" width="11.42578125" style="214" bestFit="1" customWidth="1"/>
    <col min="13070" max="13070" width="9.7109375" style="214" bestFit="1" customWidth="1"/>
    <col min="13071" max="13071" width="11.42578125" style="214" bestFit="1" customWidth="1"/>
    <col min="13072" max="13072" width="9.7109375" style="214" bestFit="1" customWidth="1"/>
    <col min="13073" max="13081" width="7.7109375" style="214" customWidth="1"/>
    <col min="13082" max="13082" width="6.42578125" style="214" customWidth="1"/>
    <col min="13083" max="13083" width="6.28515625" style="214" customWidth="1"/>
    <col min="13084" max="13084" width="11.85546875" style="214" bestFit="1" customWidth="1"/>
    <col min="13085" max="13085" width="13.42578125" style="214" customWidth="1"/>
    <col min="13086" max="13086" width="13.140625" style="214" customWidth="1"/>
    <col min="13087" max="13087" width="13.85546875" style="214" customWidth="1"/>
    <col min="13088" max="13088" width="24.85546875" style="214" bestFit="1" customWidth="1"/>
    <col min="13089" max="13089" width="11.140625" style="214" customWidth="1"/>
    <col min="13090" max="13090" width="2.5703125" style="214" customWidth="1"/>
    <col min="13091" max="13312" width="9.140625" style="214" hidden="1"/>
    <col min="13313" max="13313" width="4" style="214" customWidth="1"/>
    <col min="13314" max="13314" width="8.42578125" style="214" bestFit="1" customWidth="1"/>
    <col min="13315" max="13315" width="10.28515625" style="214" bestFit="1" customWidth="1"/>
    <col min="13316" max="13316" width="9.5703125" style="214" bestFit="1" customWidth="1"/>
    <col min="13317" max="13317" width="10.5703125" style="214" bestFit="1" customWidth="1"/>
    <col min="13318" max="13318" width="10.42578125" style="214" bestFit="1" customWidth="1"/>
    <col min="13319" max="13320" width="8.5703125" style="214" bestFit="1" customWidth="1"/>
    <col min="13321" max="13321" width="11.42578125" style="214" bestFit="1" customWidth="1"/>
    <col min="13322" max="13322" width="9.7109375" style="214" bestFit="1" customWidth="1"/>
    <col min="13323" max="13323" width="6.42578125" style="214" bestFit="1" customWidth="1"/>
    <col min="13324" max="13324" width="7.42578125" style="214" bestFit="1" customWidth="1"/>
    <col min="13325" max="13325" width="11.42578125" style="214" bestFit="1" customWidth="1"/>
    <col min="13326" max="13326" width="9.7109375" style="214" bestFit="1" customWidth="1"/>
    <col min="13327" max="13327" width="11.42578125" style="214" bestFit="1" customWidth="1"/>
    <col min="13328" max="13328" width="9.7109375" style="214" bestFit="1" customWidth="1"/>
    <col min="13329" max="13337" width="7.7109375" style="214" customWidth="1"/>
    <col min="13338" max="13338" width="6.42578125" style="214" customWidth="1"/>
    <col min="13339" max="13339" width="6.28515625" style="214" customWidth="1"/>
    <col min="13340" max="13340" width="11.85546875" style="214" bestFit="1" customWidth="1"/>
    <col min="13341" max="13341" width="13.42578125" style="214" customWidth="1"/>
    <col min="13342" max="13342" width="13.140625" style="214" customWidth="1"/>
    <col min="13343" max="13343" width="13.85546875" style="214" customWidth="1"/>
    <col min="13344" max="13344" width="24.85546875" style="214" bestFit="1" customWidth="1"/>
    <col min="13345" max="13345" width="11.140625" style="214" customWidth="1"/>
    <col min="13346" max="13346" width="2.5703125" style="214" customWidth="1"/>
    <col min="13347" max="13568" width="9.140625" style="214" hidden="1"/>
    <col min="13569" max="13569" width="4" style="214" customWidth="1"/>
    <col min="13570" max="13570" width="8.42578125" style="214" bestFit="1" customWidth="1"/>
    <col min="13571" max="13571" width="10.28515625" style="214" bestFit="1" customWidth="1"/>
    <col min="13572" max="13572" width="9.5703125" style="214" bestFit="1" customWidth="1"/>
    <col min="13573" max="13573" width="10.5703125" style="214" bestFit="1" customWidth="1"/>
    <col min="13574" max="13574" width="10.42578125" style="214" bestFit="1" customWidth="1"/>
    <col min="13575" max="13576" width="8.5703125" style="214" bestFit="1" customWidth="1"/>
    <col min="13577" max="13577" width="11.42578125" style="214" bestFit="1" customWidth="1"/>
    <col min="13578" max="13578" width="9.7109375" style="214" bestFit="1" customWidth="1"/>
    <col min="13579" max="13579" width="6.42578125" style="214" bestFit="1" customWidth="1"/>
    <col min="13580" max="13580" width="7.42578125" style="214" bestFit="1" customWidth="1"/>
    <col min="13581" max="13581" width="11.42578125" style="214" bestFit="1" customWidth="1"/>
    <col min="13582" max="13582" width="9.7109375" style="214" bestFit="1" customWidth="1"/>
    <col min="13583" max="13583" width="11.42578125" style="214" bestFit="1" customWidth="1"/>
    <col min="13584" max="13584" width="9.7109375" style="214" bestFit="1" customWidth="1"/>
    <col min="13585" max="13593" width="7.7109375" style="214" customWidth="1"/>
    <col min="13594" max="13594" width="6.42578125" style="214" customWidth="1"/>
    <col min="13595" max="13595" width="6.28515625" style="214" customWidth="1"/>
    <col min="13596" max="13596" width="11.85546875" style="214" bestFit="1" customWidth="1"/>
    <col min="13597" max="13597" width="13.42578125" style="214" customWidth="1"/>
    <col min="13598" max="13598" width="13.140625" style="214" customWidth="1"/>
    <col min="13599" max="13599" width="13.85546875" style="214" customWidth="1"/>
    <col min="13600" max="13600" width="24.85546875" style="214" bestFit="1" customWidth="1"/>
    <col min="13601" max="13601" width="11.140625" style="214" customWidth="1"/>
    <col min="13602" max="13602" width="2.5703125" style="214" customWidth="1"/>
    <col min="13603" max="13824" width="9.140625" style="214" hidden="1"/>
    <col min="13825" max="13825" width="4" style="214" customWidth="1"/>
    <col min="13826" max="13826" width="8.42578125" style="214" bestFit="1" customWidth="1"/>
    <col min="13827" max="13827" width="10.28515625" style="214" bestFit="1" customWidth="1"/>
    <col min="13828" max="13828" width="9.5703125" style="214" bestFit="1" customWidth="1"/>
    <col min="13829" max="13829" width="10.5703125" style="214" bestFit="1" customWidth="1"/>
    <col min="13830" max="13830" width="10.42578125" style="214" bestFit="1" customWidth="1"/>
    <col min="13831" max="13832" width="8.5703125" style="214" bestFit="1" customWidth="1"/>
    <col min="13833" max="13833" width="11.42578125" style="214" bestFit="1" customWidth="1"/>
    <col min="13834" max="13834" width="9.7109375" style="214" bestFit="1" customWidth="1"/>
    <col min="13835" max="13835" width="6.42578125" style="214" bestFit="1" customWidth="1"/>
    <col min="13836" max="13836" width="7.42578125" style="214" bestFit="1" customWidth="1"/>
    <col min="13837" max="13837" width="11.42578125" style="214" bestFit="1" customWidth="1"/>
    <col min="13838" max="13838" width="9.7109375" style="214" bestFit="1" customWidth="1"/>
    <col min="13839" max="13839" width="11.42578125" style="214" bestFit="1" customWidth="1"/>
    <col min="13840" max="13840" width="9.7109375" style="214" bestFit="1" customWidth="1"/>
    <col min="13841" max="13849" width="7.7109375" style="214" customWidth="1"/>
    <col min="13850" max="13850" width="6.42578125" style="214" customWidth="1"/>
    <col min="13851" max="13851" width="6.28515625" style="214" customWidth="1"/>
    <col min="13852" max="13852" width="11.85546875" style="214" bestFit="1" customWidth="1"/>
    <col min="13853" max="13853" width="13.42578125" style="214" customWidth="1"/>
    <col min="13854" max="13854" width="13.140625" style="214" customWidth="1"/>
    <col min="13855" max="13855" width="13.85546875" style="214" customWidth="1"/>
    <col min="13856" max="13856" width="24.85546875" style="214" bestFit="1" customWidth="1"/>
    <col min="13857" max="13857" width="11.140625" style="214" customWidth="1"/>
    <col min="13858" max="13858" width="2.5703125" style="214" customWidth="1"/>
    <col min="13859" max="14080" width="9.140625" style="214" hidden="1"/>
    <col min="14081" max="14081" width="4" style="214" customWidth="1"/>
    <col min="14082" max="14082" width="8.42578125" style="214" bestFit="1" customWidth="1"/>
    <col min="14083" max="14083" width="10.28515625" style="214" bestFit="1" customWidth="1"/>
    <col min="14084" max="14084" width="9.5703125" style="214" bestFit="1" customWidth="1"/>
    <col min="14085" max="14085" width="10.5703125" style="214" bestFit="1" customWidth="1"/>
    <col min="14086" max="14086" width="10.42578125" style="214" bestFit="1" customWidth="1"/>
    <col min="14087" max="14088" width="8.5703125" style="214" bestFit="1" customWidth="1"/>
    <col min="14089" max="14089" width="11.42578125" style="214" bestFit="1" customWidth="1"/>
    <col min="14090" max="14090" width="9.7109375" style="214" bestFit="1" customWidth="1"/>
    <col min="14091" max="14091" width="6.42578125" style="214" bestFit="1" customWidth="1"/>
    <col min="14092" max="14092" width="7.42578125" style="214" bestFit="1" customWidth="1"/>
    <col min="14093" max="14093" width="11.42578125" style="214" bestFit="1" customWidth="1"/>
    <col min="14094" max="14094" width="9.7109375" style="214" bestFit="1" customWidth="1"/>
    <col min="14095" max="14095" width="11.42578125" style="214" bestFit="1" customWidth="1"/>
    <col min="14096" max="14096" width="9.7109375" style="214" bestFit="1" customWidth="1"/>
    <col min="14097" max="14105" width="7.7109375" style="214" customWidth="1"/>
    <col min="14106" max="14106" width="6.42578125" style="214" customWidth="1"/>
    <col min="14107" max="14107" width="6.28515625" style="214" customWidth="1"/>
    <col min="14108" max="14108" width="11.85546875" style="214" bestFit="1" customWidth="1"/>
    <col min="14109" max="14109" width="13.42578125" style="214" customWidth="1"/>
    <col min="14110" max="14110" width="13.140625" style="214" customWidth="1"/>
    <col min="14111" max="14111" width="13.85546875" style="214" customWidth="1"/>
    <col min="14112" max="14112" width="24.85546875" style="214" bestFit="1" customWidth="1"/>
    <col min="14113" max="14113" width="11.140625" style="214" customWidth="1"/>
    <col min="14114" max="14114" width="2.5703125" style="214" customWidth="1"/>
    <col min="14115" max="14336" width="9.140625" style="214" hidden="1"/>
    <col min="14337" max="14337" width="4" style="214" customWidth="1"/>
    <col min="14338" max="14338" width="8.42578125" style="214" bestFit="1" customWidth="1"/>
    <col min="14339" max="14339" width="10.28515625" style="214" bestFit="1" customWidth="1"/>
    <col min="14340" max="14340" width="9.5703125" style="214" bestFit="1" customWidth="1"/>
    <col min="14341" max="14341" width="10.5703125" style="214" bestFit="1" customWidth="1"/>
    <col min="14342" max="14342" width="10.42578125" style="214" bestFit="1" customWidth="1"/>
    <col min="14343" max="14344" width="8.5703125" style="214" bestFit="1" customWidth="1"/>
    <col min="14345" max="14345" width="11.42578125" style="214" bestFit="1" customWidth="1"/>
    <col min="14346" max="14346" width="9.7109375" style="214" bestFit="1" customWidth="1"/>
    <col min="14347" max="14347" width="6.42578125" style="214" bestFit="1" customWidth="1"/>
    <col min="14348" max="14348" width="7.42578125" style="214" bestFit="1" customWidth="1"/>
    <col min="14349" max="14349" width="11.42578125" style="214" bestFit="1" customWidth="1"/>
    <col min="14350" max="14350" width="9.7109375" style="214" bestFit="1" customWidth="1"/>
    <col min="14351" max="14351" width="11.42578125" style="214" bestFit="1" customWidth="1"/>
    <col min="14352" max="14352" width="9.7109375" style="214" bestFit="1" customWidth="1"/>
    <col min="14353" max="14361" width="7.7109375" style="214" customWidth="1"/>
    <col min="14362" max="14362" width="6.42578125" style="214" customWidth="1"/>
    <col min="14363" max="14363" width="6.28515625" style="214" customWidth="1"/>
    <col min="14364" max="14364" width="11.85546875" style="214" bestFit="1" customWidth="1"/>
    <col min="14365" max="14365" width="13.42578125" style="214" customWidth="1"/>
    <col min="14366" max="14366" width="13.140625" style="214" customWidth="1"/>
    <col min="14367" max="14367" width="13.85546875" style="214" customWidth="1"/>
    <col min="14368" max="14368" width="24.85546875" style="214" bestFit="1" customWidth="1"/>
    <col min="14369" max="14369" width="11.140625" style="214" customWidth="1"/>
    <col min="14370" max="14370" width="2.5703125" style="214" customWidth="1"/>
    <col min="14371" max="14592" width="9.140625" style="214" hidden="1"/>
    <col min="14593" max="14593" width="4" style="214" customWidth="1"/>
    <col min="14594" max="14594" width="8.42578125" style="214" bestFit="1" customWidth="1"/>
    <col min="14595" max="14595" width="10.28515625" style="214" bestFit="1" customWidth="1"/>
    <col min="14596" max="14596" width="9.5703125" style="214" bestFit="1" customWidth="1"/>
    <col min="14597" max="14597" width="10.5703125" style="214" bestFit="1" customWidth="1"/>
    <col min="14598" max="14598" width="10.42578125" style="214" bestFit="1" customWidth="1"/>
    <col min="14599" max="14600" width="8.5703125" style="214" bestFit="1" customWidth="1"/>
    <col min="14601" max="14601" width="11.42578125" style="214" bestFit="1" customWidth="1"/>
    <col min="14602" max="14602" width="9.7109375" style="214" bestFit="1" customWidth="1"/>
    <col min="14603" max="14603" width="6.42578125" style="214" bestFit="1" customWidth="1"/>
    <col min="14604" max="14604" width="7.42578125" style="214" bestFit="1" customWidth="1"/>
    <col min="14605" max="14605" width="11.42578125" style="214" bestFit="1" customWidth="1"/>
    <col min="14606" max="14606" width="9.7109375" style="214" bestFit="1" customWidth="1"/>
    <col min="14607" max="14607" width="11.42578125" style="214" bestFit="1" customWidth="1"/>
    <col min="14608" max="14608" width="9.7109375" style="214" bestFit="1" customWidth="1"/>
    <col min="14609" max="14617" width="7.7109375" style="214" customWidth="1"/>
    <col min="14618" max="14618" width="6.42578125" style="214" customWidth="1"/>
    <col min="14619" max="14619" width="6.28515625" style="214" customWidth="1"/>
    <col min="14620" max="14620" width="11.85546875" style="214" bestFit="1" customWidth="1"/>
    <col min="14621" max="14621" width="13.42578125" style="214" customWidth="1"/>
    <col min="14622" max="14622" width="13.140625" style="214" customWidth="1"/>
    <col min="14623" max="14623" width="13.85546875" style="214" customWidth="1"/>
    <col min="14624" max="14624" width="24.85546875" style="214" bestFit="1" customWidth="1"/>
    <col min="14625" max="14625" width="11.140625" style="214" customWidth="1"/>
    <col min="14626" max="14626" width="2.5703125" style="214" customWidth="1"/>
    <col min="14627" max="14848" width="9.140625" style="214" hidden="1"/>
    <col min="14849" max="14849" width="4" style="214" customWidth="1"/>
    <col min="14850" max="14850" width="8.42578125" style="214" bestFit="1" customWidth="1"/>
    <col min="14851" max="14851" width="10.28515625" style="214" bestFit="1" customWidth="1"/>
    <col min="14852" max="14852" width="9.5703125" style="214" bestFit="1" customWidth="1"/>
    <col min="14853" max="14853" width="10.5703125" style="214" bestFit="1" customWidth="1"/>
    <col min="14854" max="14854" width="10.42578125" style="214" bestFit="1" customWidth="1"/>
    <col min="14855" max="14856" width="8.5703125" style="214" bestFit="1" customWidth="1"/>
    <col min="14857" max="14857" width="11.42578125" style="214" bestFit="1" customWidth="1"/>
    <col min="14858" max="14858" width="9.7109375" style="214" bestFit="1" customWidth="1"/>
    <col min="14859" max="14859" width="6.42578125" style="214" bestFit="1" customWidth="1"/>
    <col min="14860" max="14860" width="7.42578125" style="214" bestFit="1" customWidth="1"/>
    <col min="14861" max="14861" width="11.42578125" style="214" bestFit="1" customWidth="1"/>
    <col min="14862" max="14862" width="9.7109375" style="214" bestFit="1" customWidth="1"/>
    <col min="14863" max="14863" width="11.42578125" style="214" bestFit="1" customWidth="1"/>
    <col min="14864" max="14864" width="9.7109375" style="214" bestFit="1" customWidth="1"/>
    <col min="14865" max="14873" width="7.7109375" style="214" customWidth="1"/>
    <col min="14874" max="14874" width="6.42578125" style="214" customWidth="1"/>
    <col min="14875" max="14875" width="6.28515625" style="214" customWidth="1"/>
    <col min="14876" max="14876" width="11.85546875" style="214" bestFit="1" customWidth="1"/>
    <col min="14877" max="14877" width="13.42578125" style="214" customWidth="1"/>
    <col min="14878" max="14878" width="13.140625" style="214" customWidth="1"/>
    <col min="14879" max="14879" width="13.85546875" style="214" customWidth="1"/>
    <col min="14880" max="14880" width="24.85546875" style="214" bestFit="1" customWidth="1"/>
    <col min="14881" max="14881" width="11.140625" style="214" customWidth="1"/>
    <col min="14882" max="14882" width="2.5703125" style="214" customWidth="1"/>
    <col min="14883" max="15104" width="9.140625" style="214" hidden="1"/>
    <col min="15105" max="15105" width="4" style="214" customWidth="1"/>
    <col min="15106" max="15106" width="8.42578125" style="214" bestFit="1" customWidth="1"/>
    <col min="15107" max="15107" width="10.28515625" style="214" bestFit="1" customWidth="1"/>
    <col min="15108" max="15108" width="9.5703125" style="214" bestFit="1" customWidth="1"/>
    <col min="15109" max="15109" width="10.5703125" style="214" bestFit="1" customWidth="1"/>
    <col min="15110" max="15110" width="10.42578125" style="214" bestFit="1" customWidth="1"/>
    <col min="15111" max="15112" width="8.5703125" style="214" bestFit="1" customWidth="1"/>
    <col min="15113" max="15113" width="11.42578125" style="214" bestFit="1" customWidth="1"/>
    <col min="15114" max="15114" width="9.7109375" style="214" bestFit="1" customWidth="1"/>
    <col min="15115" max="15115" width="6.42578125" style="214" bestFit="1" customWidth="1"/>
    <col min="15116" max="15116" width="7.42578125" style="214" bestFit="1" customWidth="1"/>
    <col min="15117" max="15117" width="11.42578125" style="214" bestFit="1" customWidth="1"/>
    <col min="15118" max="15118" width="9.7109375" style="214" bestFit="1" customWidth="1"/>
    <col min="15119" max="15119" width="11.42578125" style="214" bestFit="1" customWidth="1"/>
    <col min="15120" max="15120" width="9.7109375" style="214" bestFit="1" customWidth="1"/>
    <col min="15121" max="15129" width="7.7109375" style="214" customWidth="1"/>
    <col min="15130" max="15130" width="6.42578125" style="214" customWidth="1"/>
    <col min="15131" max="15131" width="6.28515625" style="214" customWidth="1"/>
    <col min="15132" max="15132" width="11.85546875" style="214" bestFit="1" customWidth="1"/>
    <col min="15133" max="15133" width="13.42578125" style="214" customWidth="1"/>
    <col min="15134" max="15134" width="13.140625" style="214" customWidth="1"/>
    <col min="15135" max="15135" width="13.85546875" style="214" customWidth="1"/>
    <col min="15136" max="15136" width="24.85546875" style="214" bestFit="1" customWidth="1"/>
    <col min="15137" max="15137" width="11.140625" style="214" customWidth="1"/>
    <col min="15138" max="15138" width="2.5703125" style="214" customWidth="1"/>
    <col min="15139" max="15360" width="9.140625" style="214" hidden="1"/>
    <col min="15361" max="15361" width="4" style="214" customWidth="1"/>
    <col min="15362" max="15362" width="8.42578125" style="214" bestFit="1" customWidth="1"/>
    <col min="15363" max="15363" width="10.28515625" style="214" bestFit="1" customWidth="1"/>
    <col min="15364" max="15364" width="9.5703125" style="214" bestFit="1" customWidth="1"/>
    <col min="15365" max="15365" width="10.5703125" style="214" bestFit="1" customWidth="1"/>
    <col min="15366" max="15366" width="10.42578125" style="214" bestFit="1" customWidth="1"/>
    <col min="15367" max="15368" width="8.5703125" style="214" bestFit="1" customWidth="1"/>
    <col min="15369" max="15369" width="11.42578125" style="214" bestFit="1" customWidth="1"/>
    <col min="15370" max="15370" width="9.7109375" style="214" bestFit="1" customWidth="1"/>
    <col min="15371" max="15371" width="6.42578125" style="214" bestFit="1" customWidth="1"/>
    <col min="15372" max="15372" width="7.42578125" style="214" bestFit="1" customWidth="1"/>
    <col min="15373" max="15373" width="11.42578125" style="214" bestFit="1" customWidth="1"/>
    <col min="15374" max="15374" width="9.7109375" style="214" bestFit="1" customWidth="1"/>
    <col min="15375" max="15375" width="11.42578125" style="214" bestFit="1" customWidth="1"/>
    <col min="15376" max="15376" width="9.7109375" style="214" bestFit="1" customWidth="1"/>
    <col min="15377" max="15385" width="7.7109375" style="214" customWidth="1"/>
    <col min="15386" max="15386" width="6.42578125" style="214" customWidth="1"/>
    <col min="15387" max="15387" width="6.28515625" style="214" customWidth="1"/>
    <col min="15388" max="15388" width="11.85546875" style="214" bestFit="1" customWidth="1"/>
    <col min="15389" max="15389" width="13.42578125" style="214" customWidth="1"/>
    <col min="15390" max="15390" width="13.140625" style="214" customWidth="1"/>
    <col min="15391" max="15391" width="13.85546875" style="214" customWidth="1"/>
    <col min="15392" max="15392" width="24.85546875" style="214" bestFit="1" customWidth="1"/>
    <col min="15393" max="15393" width="11.140625" style="214" customWidth="1"/>
    <col min="15394" max="15394" width="2.5703125" style="214" customWidth="1"/>
    <col min="15395" max="15616" width="9.140625" style="214" hidden="1"/>
    <col min="15617" max="15617" width="4" style="214" customWidth="1"/>
    <col min="15618" max="15618" width="8.42578125" style="214" bestFit="1" customWidth="1"/>
    <col min="15619" max="15619" width="10.28515625" style="214" bestFit="1" customWidth="1"/>
    <col min="15620" max="15620" width="9.5703125" style="214" bestFit="1" customWidth="1"/>
    <col min="15621" max="15621" width="10.5703125" style="214" bestFit="1" customWidth="1"/>
    <col min="15622" max="15622" width="10.42578125" style="214" bestFit="1" customWidth="1"/>
    <col min="15623" max="15624" width="8.5703125" style="214" bestFit="1" customWidth="1"/>
    <col min="15625" max="15625" width="11.42578125" style="214" bestFit="1" customWidth="1"/>
    <col min="15626" max="15626" width="9.7109375" style="214" bestFit="1" customWidth="1"/>
    <col min="15627" max="15627" width="6.42578125" style="214" bestFit="1" customWidth="1"/>
    <col min="15628" max="15628" width="7.42578125" style="214" bestFit="1" customWidth="1"/>
    <col min="15629" max="15629" width="11.42578125" style="214" bestFit="1" customWidth="1"/>
    <col min="15630" max="15630" width="9.7109375" style="214" bestFit="1" customWidth="1"/>
    <col min="15631" max="15631" width="11.42578125" style="214" bestFit="1" customWidth="1"/>
    <col min="15632" max="15632" width="9.7109375" style="214" bestFit="1" customWidth="1"/>
    <col min="15633" max="15641" width="7.7109375" style="214" customWidth="1"/>
    <col min="15642" max="15642" width="6.42578125" style="214" customWidth="1"/>
    <col min="15643" max="15643" width="6.28515625" style="214" customWidth="1"/>
    <col min="15644" max="15644" width="11.85546875" style="214" bestFit="1" customWidth="1"/>
    <col min="15645" max="15645" width="13.42578125" style="214" customWidth="1"/>
    <col min="15646" max="15646" width="13.140625" style="214" customWidth="1"/>
    <col min="15647" max="15647" width="13.85546875" style="214" customWidth="1"/>
    <col min="15648" max="15648" width="24.85546875" style="214" bestFit="1" customWidth="1"/>
    <col min="15649" max="15649" width="11.140625" style="214" customWidth="1"/>
    <col min="15650" max="15650" width="2.5703125" style="214" customWidth="1"/>
    <col min="15651" max="15872" width="9.140625" style="214" hidden="1"/>
    <col min="15873" max="15873" width="4" style="214" customWidth="1"/>
    <col min="15874" max="15874" width="8.42578125" style="214" bestFit="1" customWidth="1"/>
    <col min="15875" max="15875" width="10.28515625" style="214" bestFit="1" customWidth="1"/>
    <col min="15876" max="15876" width="9.5703125" style="214" bestFit="1" customWidth="1"/>
    <col min="15877" max="15877" width="10.5703125" style="214" bestFit="1" customWidth="1"/>
    <col min="15878" max="15878" width="10.42578125" style="214" bestFit="1" customWidth="1"/>
    <col min="15879" max="15880" width="8.5703125" style="214" bestFit="1" customWidth="1"/>
    <col min="15881" max="15881" width="11.42578125" style="214" bestFit="1" customWidth="1"/>
    <col min="15882" max="15882" width="9.7109375" style="214" bestFit="1" customWidth="1"/>
    <col min="15883" max="15883" width="6.42578125" style="214" bestFit="1" customWidth="1"/>
    <col min="15884" max="15884" width="7.42578125" style="214" bestFit="1" customWidth="1"/>
    <col min="15885" max="15885" width="11.42578125" style="214" bestFit="1" customWidth="1"/>
    <col min="15886" max="15886" width="9.7109375" style="214" bestFit="1" customWidth="1"/>
    <col min="15887" max="15887" width="11.42578125" style="214" bestFit="1" customWidth="1"/>
    <col min="15888" max="15888" width="9.7109375" style="214" bestFit="1" customWidth="1"/>
    <col min="15889" max="15897" width="7.7109375" style="214" customWidth="1"/>
    <col min="15898" max="15898" width="6.42578125" style="214" customWidth="1"/>
    <col min="15899" max="15899" width="6.28515625" style="214" customWidth="1"/>
    <col min="15900" max="15900" width="11.85546875" style="214" bestFit="1" customWidth="1"/>
    <col min="15901" max="15901" width="13.42578125" style="214" customWidth="1"/>
    <col min="15902" max="15902" width="13.140625" style="214" customWidth="1"/>
    <col min="15903" max="15903" width="13.85546875" style="214" customWidth="1"/>
    <col min="15904" max="15904" width="24.85546875" style="214" bestFit="1" customWidth="1"/>
    <col min="15905" max="15905" width="11.140625" style="214" customWidth="1"/>
    <col min="15906" max="15906" width="2.5703125" style="214" customWidth="1"/>
    <col min="15907" max="16128" width="9.140625" style="214" hidden="1"/>
    <col min="16129" max="16129" width="4" style="214" customWidth="1"/>
    <col min="16130" max="16130" width="8.42578125" style="214" bestFit="1" customWidth="1"/>
    <col min="16131" max="16131" width="10.28515625" style="214" bestFit="1" customWidth="1"/>
    <col min="16132" max="16132" width="9.5703125" style="214" bestFit="1" customWidth="1"/>
    <col min="16133" max="16133" width="10.5703125" style="214" bestFit="1" customWidth="1"/>
    <col min="16134" max="16134" width="10.42578125" style="214" bestFit="1" customWidth="1"/>
    <col min="16135" max="16136" width="8.5703125" style="214" bestFit="1" customWidth="1"/>
    <col min="16137" max="16137" width="11.42578125" style="214" bestFit="1" customWidth="1"/>
    <col min="16138" max="16138" width="9.7109375" style="214" bestFit="1" customWidth="1"/>
    <col min="16139" max="16139" width="6.42578125" style="214" bestFit="1" customWidth="1"/>
    <col min="16140" max="16140" width="7.42578125" style="214" bestFit="1" customWidth="1"/>
    <col min="16141" max="16141" width="11.42578125" style="214" bestFit="1" customWidth="1"/>
    <col min="16142" max="16142" width="9.7109375" style="214" bestFit="1" customWidth="1"/>
    <col min="16143" max="16143" width="11.42578125" style="214" bestFit="1" customWidth="1"/>
    <col min="16144" max="16144" width="9.7109375" style="214" bestFit="1" customWidth="1"/>
    <col min="16145" max="16153" width="7.7109375" style="214" customWidth="1"/>
    <col min="16154" max="16154" width="6.42578125" style="214" customWidth="1"/>
    <col min="16155" max="16155" width="6.28515625" style="214" customWidth="1"/>
    <col min="16156" max="16156" width="11.85546875" style="214" bestFit="1" customWidth="1"/>
    <col min="16157" max="16157" width="13.42578125" style="214" customWidth="1"/>
    <col min="16158" max="16158" width="13.140625" style="214" customWidth="1"/>
    <col min="16159" max="16159" width="13.85546875" style="214" customWidth="1"/>
    <col min="16160" max="16160" width="24.85546875" style="214" bestFit="1" customWidth="1"/>
    <col min="16161" max="16161" width="11.140625" style="214" customWidth="1"/>
    <col min="16162" max="16162" width="2.5703125" style="214" customWidth="1"/>
    <col min="16163" max="16384" width="9.140625" style="214" hidden="1"/>
  </cols>
  <sheetData>
    <row r="1" spans="1:34" s="75" customFormat="1" ht="18.75" customHeight="1" thickTop="1" x14ac:dyDescent="0.55000000000000004">
      <c r="A1" s="71"/>
      <c r="B1" s="821" t="s">
        <v>0</v>
      </c>
      <c r="C1" s="822"/>
      <c r="D1" s="823" t="s">
        <v>147</v>
      </c>
      <c r="E1" s="824"/>
      <c r="F1" s="628" t="s">
        <v>1</v>
      </c>
      <c r="G1" s="823" t="s">
        <v>148</v>
      </c>
      <c r="H1" s="825"/>
      <c r="I1" s="72"/>
      <c r="J1" s="826" t="s">
        <v>5</v>
      </c>
      <c r="K1" s="827"/>
      <c r="L1" s="827"/>
      <c r="M1" s="827"/>
      <c r="N1" s="827"/>
      <c r="O1" s="827"/>
      <c r="P1" s="827"/>
      <c r="Q1" s="827"/>
      <c r="R1" s="827"/>
      <c r="S1" s="827"/>
      <c r="T1" s="827"/>
      <c r="U1" s="827"/>
      <c r="V1" s="827"/>
      <c r="W1" s="827"/>
      <c r="X1" s="827"/>
      <c r="Y1" s="827"/>
      <c r="Z1" s="827"/>
      <c r="AA1" s="73"/>
      <c r="AB1" s="73"/>
      <c r="AC1" s="73"/>
      <c r="AD1" s="73"/>
      <c r="AE1" s="74"/>
      <c r="AF1" s="135" t="s">
        <v>14</v>
      </c>
      <c r="AG1" s="136" t="s">
        <v>3</v>
      </c>
      <c r="AH1" s="137"/>
    </row>
    <row r="2" spans="1:34" s="62" customFormat="1" ht="15" customHeight="1" x14ac:dyDescent="0.55000000000000004">
      <c r="B2" s="829" t="s">
        <v>4</v>
      </c>
      <c r="C2" s="830"/>
      <c r="D2" s="831" t="s">
        <v>161</v>
      </c>
      <c r="E2" s="832"/>
      <c r="F2" s="629" t="s">
        <v>1</v>
      </c>
      <c r="G2" s="831" t="s">
        <v>162</v>
      </c>
      <c r="H2" s="833"/>
      <c r="I2" s="76"/>
      <c r="J2" s="828"/>
      <c r="K2" s="817"/>
      <c r="L2" s="817"/>
      <c r="M2" s="817"/>
      <c r="N2" s="817"/>
      <c r="O2" s="817"/>
      <c r="P2" s="817"/>
      <c r="Q2" s="817"/>
      <c r="R2" s="817"/>
      <c r="S2" s="817"/>
      <c r="T2" s="817"/>
      <c r="U2" s="817"/>
      <c r="V2" s="817"/>
      <c r="W2" s="817"/>
      <c r="X2" s="817"/>
      <c r="Y2" s="817"/>
      <c r="Z2" s="817"/>
      <c r="AA2" s="77"/>
      <c r="AB2" s="77"/>
      <c r="AC2" s="77"/>
      <c r="AD2" s="77"/>
      <c r="AE2" s="78"/>
      <c r="AF2" s="626" t="s">
        <v>122</v>
      </c>
      <c r="AG2" s="627" t="s">
        <v>158</v>
      </c>
      <c r="AH2" s="79"/>
    </row>
    <row r="3" spans="1:34" s="62" customFormat="1" ht="12.75" customHeight="1" x14ac:dyDescent="0.55000000000000004">
      <c r="B3" s="80"/>
      <c r="C3" s="601"/>
      <c r="D3" s="601"/>
      <c r="E3" s="81"/>
      <c r="F3" s="81"/>
      <c r="G3" s="81"/>
      <c r="H3" s="81"/>
      <c r="I3" s="82"/>
      <c r="J3" s="817" t="s">
        <v>10</v>
      </c>
      <c r="K3" s="817"/>
      <c r="L3" s="817"/>
      <c r="M3" s="817"/>
      <c r="N3" s="817"/>
      <c r="O3" s="817"/>
      <c r="P3" s="817"/>
      <c r="Q3" s="817"/>
      <c r="R3" s="817"/>
      <c r="S3" s="817"/>
      <c r="T3" s="817"/>
      <c r="U3" s="817"/>
      <c r="V3" s="817"/>
      <c r="W3" s="817"/>
      <c r="X3" s="817"/>
      <c r="Y3" s="817"/>
      <c r="Z3" s="817"/>
      <c r="AA3" s="77"/>
      <c r="AB3" s="77"/>
      <c r="AC3" s="77"/>
      <c r="AD3" s="77"/>
      <c r="AE3" s="77"/>
      <c r="AF3" s="83"/>
      <c r="AG3" s="84"/>
      <c r="AH3" s="85"/>
    </row>
    <row r="4" spans="1:34" s="62" customFormat="1" ht="12.75" customHeight="1" x14ac:dyDescent="0.55000000000000004">
      <c r="B4" s="86"/>
      <c r="C4" s="602"/>
      <c r="D4" s="602"/>
      <c r="J4" s="817"/>
      <c r="K4" s="817"/>
      <c r="L4" s="817"/>
      <c r="M4" s="817"/>
      <c r="N4" s="817"/>
      <c r="O4" s="817"/>
      <c r="P4" s="817"/>
      <c r="Q4" s="817"/>
      <c r="R4" s="817"/>
      <c r="S4" s="817"/>
      <c r="T4" s="817"/>
      <c r="U4" s="817"/>
      <c r="V4" s="817"/>
      <c r="W4" s="817"/>
      <c r="X4" s="817"/>
      <c r="Y4" s="817"/>
      <c r="Z4" s="817"/>
      <c r="AA4" s="77"/>
      <c r="AB4" s="77"/>
      <c r="AC4" s="77"/>
      <c r="AD4" s="77"/>
      <c r="AE4" s="77"/>
      <c r="AF4" s="83"/>
      <c r="AG4" s="84"/>
      <c r="AH4" s="85"/>
    </row>
    <row r="5" spans="1:34" s="62" customFormat="1" ht="48" customHeight="1" thickBot="1" x14ac:dyDescent="0.3">
      <c r="A5" s="87"/>
      <c r="B5" s="818" t="s">
        <v>15</v>
      </c>
      <c r="C5" s="819"/>
      <c r="D5" s="819"/>
      <c r="E5" s="819"/>
      <c r="F5" s="819"/>
      <c r="G5" s="819"/>
      <c r="H5" s="819"/>
      <c r="I5" s="819"/>
      <c r="J5" s="820" t="s">
        <v>16</v>
      </c>
      <c r="K5" s="820"/>
      <c r="L5" s="820"/>
      <c r="M5" s="820"/>
      <c r="N5" s="820"/>
      <c r="O5" s="820"/>
      <c r="P5" s="820"/>
      <c r="Q5" s="820"/>
      <c r="R5" s="820"/>
      <c r="S5" s="820"/>
      <c r="T5" s="820"/>
      <c r="U5" s="820"/>
      <c r="V5" s="820"/>
      <c r="W5" s="820"/>
      <c r="X5" s="820"/>
      <c r="Y5" s="820"/>
      <c r="Z5" s="820"/>
      <c r="AA5" s="88"/>
      <c r="AB5" s="88"/>
      <c r="AC5" s="88"/>
      <c r="AD5" s="88"/>
      <c r="AE5" s="834" t="s">
        <v>17</v>
      </c>
      <c r="AF5" s="834"/>
      <c r="AG5" s="835"/>
      <c r="AH5" s="89"/>
    </row>
    <row r="6" spans="1:34" s="138" customFormat="1" ht="34.5" customHeight="1" x14ac:dyDescent="0.25">
      <c r="B6" s="836" t="s">
        <v>18</v>
      </c>
      <c r="C6" s="838" t="s">
        <v>19</v>
      </c>
      <c r="D6" s="838" t="s">
        <v>20</v>
      </c>
      <c r="E6" s="840" t="s">
        <v>13</v>
      </c>
      <c r="F6" s="840" t="s">
        <v>12</v>
      </c>
      <c r="G6" s="840"/>
      <c r="H6" s="840"/>
      <c r="I6" s="840" t="s">
        <v>21</v>
      </c>
      <c r="J6" s="840"/>
      <c r="K6" s="842" t="s">
        <v>22</v>
      </c>
      <c r="L6" s="842" t="s">
        <v>23</v>
      </c>
      <c r="M6" s="840" t="s">
        <v>24</v>
      </c>
      <c r="N6" s="840"/>
      <c r="O6" s="840" t="s">
        <v>25</v>
      </c>
      <c r="P6" s="840"/>
      <c r="Q6" s="840" t="s">
        <v>26</v>
      </c>
      <c r="R6" s="840"/>
      <c r="S6" s="840"/>
      <c r="T6" s="840"/>
      <c r="U6" s="840"/>
      <c r="V6" s="840"/>
      <c r="W6" s="840"/>
      <c r="X6" s="840"/>
      <c r="Y6" s="840"/>
      <c r="Z6" s="815" t="s">
        <v>27</v>
      </c>
      <c r="AA6" s="816"/>
      <c r="AB6" s="842" t="s">
        <v>28</v>
      </c>
      <c r="AC6" s="842" t="s">
        <v>29</v>
      </c>
      <c r="AD6" s="842" t="s">
        <v>30</v>
      </c>
      <c r="AE6" s="844" t="s">
        <v>7</v>
      </c>
      <c r="AF6" s="845"/>
      <c r="AG6" s="846"/>
      <c r="AH6" s="139"/>
    </row>
    <row r="7" spans="1:34" s="140" customFormat="1" ht="39" thickBot="1" x14ac:dyDescent="0.25">
      <c r="B7" s="837"/>
      <c r="C7" s="839"/>
      <c r="D7" s="839"/>
      <c r="E7" s="841"/>
      <c r="F7" s="141" t="s">
        <v>31</v>
      </c>
      <c r="G7" s="142" t="s">
        <v>32</v>
      </c>
      <c r="H7" s="142" t="s">
        <v>33</v>
      </c>
      <c r="I7" s="142" t="s">
        <v>34</v>
      </c>
      <c r="J7" s="142" t="s">
        <v>35</v>
      </c>
      <c r="K7" s="843"/>
      <c r="L7" s="843"/>
      <c r="M7" s="142" t="s">
        <v>34</v>
      </c>
      <c r="N7" s="142" t="s">
        <v>35</v>
      </c>
      <c r="O7" s="142" t="s">
        <v>34</v>
      </c>
      <c r="P7" s="142" t="s">
        <v>35</v>
      </c>
      <c r="Q7" s="142" t="s">
        <v>36</v>
      </c>
      <c r="R7" s="141" t="s">
        <v>37</v>
      </c>
      <c r="S7" s="142" t="s">
        <v>149</v>
      </c>
      <c r="T7" s="141" t="s">
        <v>38</v>
      </c>
      <c r="U7" s="141" t="s">
        <v>39</v>
      </c>
      <c r="V7" s="142" t="s">
        <v>150</v>
      </c>
      <c r="W7" s="142" t="s">
        <v>40</v>
      </c>
      <c r="X7" s="141" t="s">
        <v>41</v>
      </c>
      <c r="Y7" s="141"/>
      <c r="Z7" s="143" t="s">
        <v>6</v>
      </c>
      <c r="AA7" s="143" t="s">
        <v>42</v>
      </c>
      <c r="AB7" s="843"/>
      <c r="AC7" s="843"/>
      <c r="AD7" s="843"/>
      <c r="AE7" s="847"/>
      <c r="AF7" s="848"/>
      <c r="AG7" s="849"/>
      <c r="AH7" s="139"/>
    </row>
    <row r="8" spans="1:34" s="62" customFormat="1" ht="13.5" customHeight="1" x14ac:dyDescent="0.25">
      <c r="B8" s="90"/>
      <c r="C8" s="603"/>
      <c r="D8" s="603"/>
      <c r="E8" s="91"/>
      <c r="F8" s="91"/>
      <c r="G8" s="91"/>
      <c r="H8" s="91"/>
      <c r="I8" s="91"/>
      <c r="J8" s="91"/>
      <c r="K8" s="91"/>
      <c r="L8" s="91"/>
      <c r="M8" s="91"/>
      <c r="N8" s="91"/>
      <c r="O8" s="91"/>
      <c r="P8" s="91"/>
      <c r="Q8" s="91"/>
      <c r="R8" s="91"/>
      <c r="S8" s="91"/>
      <c r="T8" s="91"/>
      <c r="U8" s="91"/>
      <c r="V8" s="91"/>
      <c r="W8" s="91"/>
      <c r="X8" s="91"/>
      <c r="Y8" s="91"/>
      <c r="Z8" s="91"/>
      <c r="AA8" s="91"/>
      <c r="AB8" s="91"/>
      <c r="AC8" s="91"/>
      <c r="AD8" s="91"/>
      <c r="AE8" s="92"/>
      <c r="AF8" s="93"/>
      <c r="AG8" s="94"/>
      <c r="AH8" s="95"/>
    </row>
    <row r="9" spans="1:34" s="62" customFormat="1" ht="13.5" customHeight="1" x14ac:dyDescent="0.25">
      <c r="B9" s="809" t="s">
        <v>160</v>
      </c>
      <c r="C9" s="810"/>
      <c r="D9" s="604"/>
      <c r="E9" s="97"/>
      <c r="F9" s="97"/>
      <c r="G9" s="97"/>
      <c r="H9" s="97"/>
      <c r="I9" s="97"/>
      <c r="J9" s="97"/>
      <c r="K9" s="97"/>
      <c r="L9" s="97"/>
      <c r="M9" s="97"/>
      <c r="N9" s="97"/>
      <c r="O9" s="97"/>
      <c r="P9" s="97"/>
      <c r="Q9" s="97"/>
      <c r="R9" s="97"/>
      <c r="S9" s="97"/>
      <c r="T9" s="97"/>
      <c r="U9" s="97"/>
      <c r="V9" s="97"/>
      <c r="W9" s="97"/>
      <c r="X9" s="97"/>
      <c r="Y9" s="97"/>
      <c r="Z9" s="97"/>
      <c r="AA9" s="97"/>
      <c r="AB9" s="97"/>
      <c r="AC9" s="97"/>
      <c r="AD9" s="97"/>
      <c r="AE9" s="98"/>
      <c r="AF9" s="99"/>
      <c r="AG9" s="100"/>
      <c r="AH9" s="95"/>
    </row>
    <row r="10" spans="1:34" s="62" customFormat="1" ht="13.5" customHeight="1" x14ac:dyDescent="0.25">
      <c r="B10" s="600" t="s">
        <v>146</v>
      </c>
      <c r="C10" s="607">
        <v>1950</v>
      </c>
      <c r="D10" s="607">
        <v>2243.75</v>
      </c>
      <c r="E10" s="608" t="s">
        <v>151</v>
      </c>
      <c r="F10" s="609">
        <f>D10-C10</f>
        <v>293.75</v>
      </c>
      <c r="G10" s="97"/>
      <c r="H10" s="97"/>
      <c r="I10" s="97"/>
      <c r="J10" s="97"/>
      <c r="K10" s="608">
        <v>17.5</v>
      </c>
      <c r="L10" s="608">
        <v>10</v>
      </c>
      <c r="M10" s="608">
        <v>50</v>
      </c>
      <c r="N10" s="97"/>
      <c r="O10" s="608">
        <v>1</v>
      </c>
      <c r="P10" s="97"/>
      <c r="Q10" s="97"/>
      <c r="R10" s="97"/>
      <c r="S10" s="608">
        <v>1</v>
      </c>
      <c r="T10" s="97"/>
      <c r="U10" s="97"/>
      <c r="V10" s="608">
        <v>1</v>
      </c>
      <c r="W10" s="97"/>
      <c r="X10" s="97"/>
      <c r="Y10" s="97"/>
      <c r="Z10" s="97"/>
      <c r="AA10" s="97"/>
      <c r="AB10" s="97"/>
      <c r="AC10" s="97"/>
      <c r="AD10" s="97"/>
      <c r="AE10" s="98"/>
      <c r="AF10" s="99"/>
      <c r="AG10" s="100"/>
      <c r="AH10" s="95"/>
    </row>
    <row r="11" spans="1:34" s="62" customFormat="1" ht="13.5" customHeight="1" x14ac:dyDescent="0.25">
      <c r="B11" s="96"/>
      <c r="C11" s="604"/>
      <c r="D11" s="604"/>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8"/>
      <c r="AF11" s="99"/>
      <c r="AG11" s="100"/>
      <c r="AH11" s="95"/>
    </row>
    <row r="12" spans="1:34" s="62" customFormat="1" ht="13.5" customHeight="1" thickBot="1" x14ac:dyDescent="0.3">
      <c r="B12" s="101"/>
      <c r="C12" s="605"/>
      <c r="D12" s="605"/>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3"/>
      <c r="AF12" s="104"/>
      <c r="AG12" s="105"/>
      <c r="AH12" s="95"/>
    </row>
    <row r="13" spans="1:34" s="62" customFormat="1" ht="13.5" customHeight="1" x14ac:dyDescent="0.25">
      <c r="B13" s="90"/>
      <c r="C13" s="610"/>
      <c r="D13" s="811" t="s">
        <v>153</v>
      </c>
      <c r="E13" s="812"/>
      <c r="F13" s="615">
        <f>SUM(F10:F12)</f>
        <v>293.75</v>
      </c>
      <c r="G13" s="82"/>
      <c r="H13" s="91"/>
      <c r="I13" s="91"/>
      <c r="J13" s="91"/>
      <c r="K13" s="91"/>
      <c r="L13" s="91"/>
      <c r="M13" s="91"/>
      <c r="N13" s="91"/>
      <c r="O13" s="91"/>
      <c r="P13" s="91"/>
      <c r="Q13" s="91"/>
      <c r="R13" s="91"/>
      <c r="S13" s="91"/>
      <c r="T13" s="91"/>
      <c r="U13" s="91"/>
      <c r="V13" s="91"/>
      <c r="W13" s="91"/>
      <c r="X13" s="91"/>
      <c r="Y13" s="91"/>
      <c r="Z13" s="91"/>
      <c r="AA13" s="91"/>
      <c r="AB13" s="91"/>
      <c r="AC13" s="91"/>
      <c r="AD13" s="91"/>
      <c r="AE13" s="92"/>
      <c r="AF13" s="93"/>
      <c r="AG13" s="94"/>
      <c r="AH13" s="95"/>
    </row>
    <row r="14" spans="1:34" s="62" customFormat="1" ht="13.5" customHeight="1" x14ac:dyDescent="0.25">
      <c r="B14" s="96"/>
      <c r="C14" s="611"/>
      <c r="D14" s="616"/>
      <c r="E14" s="97"/>
      <c r="F14" s="617"/>
      <c r="G14" s="613"/>
      <c r="H14" s="97"/>
      <c r="I14" s="97"/>
      <c r="J14" s="97"/>
      <c r="K14" s="97"/>
      <c r="L14" s="97"/>
      <c r="M14" s="97"/>
      <c r="N14" s="97"/>
      <c r="O14" s="97"/>
      <c r="P14" s="97"/>
      <c r="Q14" s="97"/>
      <c r="R14" s="97"/>
      <c r="S14" s="97"/>
      <c r="T14" s="97"/>
      <c r="U14" s="97"/>
      <c r="V14" s="97"/>
      <c r="W14" s="97"/>
      <c r="X14" s="97"/>
      <c r="Y14" s="97"/>
      <c r="Z14" s="97"/>
      <c r="AA14" s="97"/>
      <c r="AB14" s="97"/>
      <c r="AC14" s="97"/>
      <c r="AD14" s="97"/>
      <c r="AE14" s="98"/>
      <c r="AF14" s="99"/>
      <c r="AG14" s="100"/>
      <c r="AH14" s="95"/>
    </row>
    <row r="15" spans="1:34" s="62" customFormat="1" ht="13.5" customHeight="1" x14ac:dyDescent="0.25">
      <c r="B15" s="96"/>
      <c r="C15" s="611"/>
      <c r="D15" s="807" t="s">
        <v>152</v>
      </c>
      <c r="E15" s="808"/>
      <c r="F15" s="617"/>
      <c r="G15" s="613"/>
      <c r="H15" s="97"/>
      <c r="I15" s="97"/>
      <c r="J15" s="97"/>
      <c r="K15" s="97"/>
      <c r="L15" s="97"/>
      <c r="M15" s="97"/>
      <c r="N15" s="97"/>
      <c r="O15" s="97"/>
      <c r="P15" s="97"/>
      <c r="Q15" s="97"/>
      <c r="R15" s="97"/>
      <c r="S15" s="97"/>
      <c r="T15" s="97"/>
      <c r="U15" s="97"/>
      <c r="V15" s="97"/>
      <c r="W15" s="97"/>
      <c r="X15" s="97"/>
      <c r="Y15" s="97"/>
      <c r="Z15" s="97"/>
      <c r="AA15" s="97"/>
      <c r="AB15" s="97"/>
      <c r="AC15" s="97"/>
      <c r="AD15" s="97"/>
      <c r="AE15" s="98"/>
      <c r="AF15" s="99"/>
      <c r="AG15" s="100"/>
      <c r="AH15" s="95"/>
    </row>
    <row r="16" spans="1:34" s="62" customFormat="1" ht="13.5" customHeight="1" x14ac:dyDescent="0.25">
      <c r="B16" s="96"/>
      <c r="C16" s="611"/>
      <c r="D16" s="813" t="s">
        <v>154</v>
      </c>
      <c r="E16" s="814"/>
      <c r="F16" s="618">
        <v>50</v>
      </c>
      <c r="G16" s="613"/>
      <c r="H16" s="97"/>
      <c r="I16" s="97"/>
      <c r="J16" s="97"/>
      <c r="K16" s="97"/>
      <c r="L16" s="97"/>
      <c r="M16" s="97"/>
      <c r="N16" s="97"/>
      <c r="O16" s="97"/>
      <c r="P16" s="97"/>
      <c r="Q16" s="97"/>
      <c r="R16" s="97"/>
      <c r="S16" s="97"/>
      <c r="T16" s="97"/>
      <c r="U16" s="97"/>
      <c r="V16" s="97"/>
      <c r="W16" s="97"/>
      <c r="X16" s="97"/>
      <c r="Y16" s="97"/>
      <c r="Z16" s="97"/>
      <c r="AA16" s="97"/>
      <c r="AB16" s="97"/>
      <c r="AC16" s="97"/>
      <c r="AD16" s="97"/>
      <c r="AE16" s="98"/>
      <c r="AF16" s="99"/>
      <c r="AG16" s="100"/>
      <c r="AH16" s="95"/>
    </row>
    <row r="17" spans="2:34" s="62" customFormat="1" ht="13.5" customHeight="1" thickBot="1" x14ac:dyDescent="0.3">
      <c r="B17" s="101"/>
      <c r="C17" s="612"/>
      <c r="D17" s="813" t="s">
        <v>159</v>
      </c>
      <c r="E17" s="814"/>
      <c r="F17" s="618">
        <v>6.25</v>
      </c>
      <c r="G17" s="614"/>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3"/>
      <c r="AF17" s="104"/>
      <c r="AG17" s="105"/>
      <c r="AH17" s="95"/>
    </row>
    <row r="18" spans="2:34" s="62" customFormat="1" ht="13.5" customHeight="1" x14ac:dyDescent="0.25">
      <c r="B18" s="90"/>
      <c r="C18" s="610"/>
      <c r="D18" s="619"/>
      <c r="E18" s="91"/>
      <c r="F18" s="620"/>
      <c r="G18" s="82"/>
      <c r="H18" s="91"/>
      <c r="I18" s="91"/>
      <c r="J18" s="91"/>
      <c r="K18" s="91"/>
      <c r="L18" s="91"/>
      <c r="M18" s="91"/>
      <c r="N18" s="91"/>
      <c r="O18" s="91"/>
      <c r="P18" s="91"/>
      <c r="Q18" s="91"/>
      <c r="R18" s="91"/>
      <c r="S18" s="91"/>
      <c r="T18" s="91"/>
      <c r="U18" s="91"/>
      <c r="V18" s="91"/>
      <c r="W18" s="91"/>
      <c r="X18" s="91"/>
      <c r="Y18" s="91"/>
      <c r="Z18" s="91"/>
      <c r="AA18" s="91"/>
      <c r="AB18" s="91"/>
      <c r="AC18" s="91"/>
      <c r="AD18" s="91"/>
      <c r="AE18" s="92"/>
      <c r="AF18" s="93"/>
      <c r="AG18" s="94"/>
      <c r="AH18" s="95"/>
    </row>
    <row r="19" spans="2:34" s="62" customFormat="1" ht="13.5" customHeight="1" x14ac:dyDescent="0.25">
      <c r="B19" s="96"/>
      <c r="C19" s="611"/>
      <c r="D19" s="807" t="s">
        <v>155</v>
      </c>
      <c r="E19" s="808"/>
      <c r="F19" s="621">
        <f>F13-(SUM(F16:F17))</f>
        <v>237.5</v>
      </c>
      <c r="G19" s="613"/>
      <c r="H19" s="97"/>
      <c r="I19" s="97"/>
      <c r="J19" s="97"/>
      <c r="K19" s="97"/>
      <c r="L19" s="97"/>
      <c r="M19" s="97"/>
      <c r="N19" s="97"/>
      <c r="O19" s="97"/>
      <c r="P19" s="97"/>
      <c r="Q19" s="97"/>
      <c r="R19" s="97"/>
      <c r="S19" s="97"/>
      <c r="T19" s="97"/>
      <c r="U19" s="97"/>
      <c r="V19" s="97"/>
      <c r="W19" s="97"/>
      <c r="X19" s="97"/>
      <c r="Y19" s="97"/>
      <c r="Z19" s="97"/>
      <c r="AA19" s="97"/>
      <c r="AB19" s="97"/>
      <c r="AC19" s="97"/>
      <c r="AD19" s="97"/>
      <c r="AE19" s="98"/>
      <c r="AF19" s="99"/>
      <c r="AG19" s="100"/>
      <c r="AH19" s="95"/>
    </row>
    <row r="20" spans="2:34" s="62" customFormat="1" ht="13.5" customHeight="1" x14ac:dyDescent="0.25">
      <c r="B20" s="96"/>
      <c r="C20" s="611"/>
      <c r="D20" s="616"/>
      <c r="E20" s="97"/>
      <c r="F20" s="617"/>
      <c r="G20" s="613"/>
      <c r="H20" s="97"/>
      <c r="I20" s="97"/>
      <c r="J20" s="97"/>
      <c r="K20" s="97"/>
      <c r="L20" s="97"/>
      <c r="M20" s="97"/>
      <c r="N20" s="97"/>
      <c r="O20" s="97"/>
      <c r="P20" s="97"/>
      <c r="Q20" s="97"/>
      <c r="R20" s="97"/>
      <c r="S20" s="97"/>
      <c r="T20" s="97"/>
      <c r="U20" s="97"/>
      <c r="V20" s="97"/>
      <c r="W20" s="97"/>
      <c r="X20" s="97"/>
      <c r="Y20" s="97"/>
      <c r="Z20" s="97"/>
      <c r="AA20" s="97"/>
      <c r="AB20" s="97"/>
      <c r="AC20" s="97"/>
      <c r="AD20" s="97"/>
      <c r="AE20" s="98"/>
      <c r="AF20" s="99"/>
      <c r="AG20" s="100"/>
      <c r="AH20" s="95"/>
    </row>
    <row r="21" spans="2:34" s="62" customFormat="1" ht="13.5" customHeight="1" x14ac:dyDescent="0.25">
      <c r="B21" s="96"/>
      <c r="C21" s="611"/>
      <c r="D21" s="807" t="s">
        <v>156</v>
      </c>
      <c r="E21" s="808"/>
      <c r="F21" s="624">
        <v>250</v>
      </c>
      <c r="G21" s="613"/>
      <c r="H21" s="97"/>
      <c r="I21" s="97"/>
      <c r="J21" s="97"/>
      <c r="K21" s="97"/>
      <c r="L21" s="97"/>
      <c r="M21" s="97"/>
      <c r="N21" s="97"/>
      <c r="O21" s="97"/>
      <c r="P21" s="97"/>
      <c r="Q21" s="97"/>
      <c r="R21" s="97"/>
      <c r="S21" s="97"/>
      <c r="T21" s="97"/>
      <c r="U21" s="97"/>
      <c r="V21" s="97"/>
      <c r="W21" s="97"/>
      <c r="X21" s="97"/>
      <c r="Y21" s="97"/>
      <c r="Z21" s="97"/>
      <c r="AA21" s="97"/>
      <c r="AB21" s="97"/>
      <c r="AC21" s="97"/>
      <c r="AD21" s="97"/>
      <c r="AE21" s="98"/>
      <c r="AF21" s="99"/>
      <c r="AG21" s="100"/>
      <c r="AH21" s="95"/>
    </row>
    <row r="22" spans="2:34" s="62" customFormat="1" ht="13.5" customHeight="1" thickBot="1" x14ac:dyDescent="0.3">
      <c r="B22" s="101"/>
      <c r="C22" s="612"/>
      <c r="D22" s="616"/>
      <c r="E22" s="97"/>
      <c r="F22" s="617"/>
      <c r="G22" s="614"/>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3"/>
      <c r="AF22" s="104"/>
      <c r="AG22" s="105"/>
      <c r="AH22" s="95"/>
    </row>
    <row r="23" spans="2:34" s="62" customFormat="1" ht="13.5" customHeight="1" x14ac:dyDescent="0.25">
      <c r="B23" s="90"/>
      <c r="C23" s="610"/>
      <c r="D23" s="807" t="s">
        <v>157</v>
      </c>
      <c r="E23" s="808"/>
      <c r="F23" s="625">
        <v>5</v>
      </c>
      <c r="G23" s="82"/>
      <c r="H23" s="91"/>
      <c r="I23" s="91"/>
      <c r="J23" s="91"/>
      <c r="K23" s="91"/>
      <c r="L23" s="91"/>
      <c r="M23" s="91"/>
      <c r="N23" s="91"/>
      <c r="O23" s="91"/>
      <c r="P23" s="91"/>
      <c r="Q23" s="91"/>
      <c r="R23" s="91"/>
      <c r="S23" s="91"/>
      <c r="T23" s="91"/>
      <c r="U23" s="91"/>
      <c r="V23" s="91"/>
      <c r="W23" s="91"/>
      <c r="X23" s="91"/>
      <c r="Y23" s="91"/>
      <c r="Z23" s="91"/>
      <c r="AA23" s="91"/>
      <c r="AB23" s="91"/>
      <c r="AC23" s="91"/>
      <c r="AD23" s="91"/>
      <c r="AE23" s="92"/>
      <c r="AF23" s="93"/>
      <c r="AG23" s="94"/>
      <c r="AH23" s="95"/>
    </row>
    <row r="24" spans="2:34" s="62" customFormat="1" ht="13.5" customHeight="1" x14ac:dyDescent="0.25">
      <c r="B24" s="96"/>
      <c r="C24" s="611"/>
      <c r="D24" s="616"/>
      <c r="E24" s="97"/>
      <c r="F24" s="617"/>
      <c r="G24" s="613"/>
      <c r="H24" s="97"/>
      <c r="I24" s="97"/>
      <c r="J24" s="97"/>
      <c r="K24" s="97"/>
      <c r="L24" s="97"/>
      <c r="M24" s="97"/>
      <c r="N24" s="97"/>
      <c r="O24" s="97"/>
      <c r="P24" s="97"/>
      <c r="Q24" s="97"/>
      <c r="R24" s="97"/>
      <c r="S24" s="97"/>
      <c r="T24" s="97"/>
      <c r="U24" s="97"/>
      <c r="V24" s="97"/>
      <c r="W24" s="97"/>
      <c r="X24" s="97"/>
      <c r="Y24" s="97"/>
      <c r="Z24" s="97"/>
      <c r="AA24" s="97"/>
      <c r="AB24" s="97"/>
      <c r="AC24" s="97"/>
      <c r="AD24" s="97"/>
      <c r="AE24" s="98"/>
      <c r="AF24" s="99"/>
      <c r="AG24" s="100"/>
      <c r="AH24" s="95"/>
    </row>
    <row r="25" spans="2:34" s="62" customFormat="1" ht="13.5" customHeight="1" x14ac:dyDescent="0.25">
      <c r="B25" s="96"/>
      <c r="C25" s="611"/>
      <c r="D25" s="616"/>
      <c r="E25" s="97"/>
      <c r="F25" s="617"/>
      <c r="G25" s="613"/>
      <c r="H25" s="97"/>
      <c r="I25" s="97"/>
      <c r="J25" s="97"/>
      <c r="K25" s="97"/>
      <c r="L25" s="97"/>
      <c r="M25" s="97"/>
      <c r="N25" s="97"/>
      <c r="O25" s="97"/>
      <c r="P25" s="97"/>
      <c r="Q25" s="97"/>
      <c r="R25" s="97"/>
      <c r="S25" s="97"/>
      <c r="T25" s="97"/>
      <c r="U25" s="97"/>
      <c r="V25" s="97"/>
      <c r="W25" s="97"/>
      <c r="X25" s="97"/>
      <c r="Y25" s="97"/>
      <c r="Z25" s="97"/>
      <c r="AA25" s="97"/>
      <c r="AB25" s="97"/>
      <c r="AC25" s="97"/>
      <c r="AD25" s="97"/>
      <c r="AE25" s="98"/>
      <c r="AF25" s="99"/>
      <c r="AG25" s="100"/>
      <c r="AH25" s="95"/>
    </row>
    <row r="26" spans="2:34" s="62" customFormat="1" ht="13.5" customHeight="1" x14ac:dyDescent="0.25">
      <c r="B26" s="96"/>
      <c r="C26" s="611"/>
      <c r="D26" s="616"/>
      <c r="E26" s="97"/>
      <c r="F26" s="617"/>
      <c r="G26" s="613"/>
      <c r="H26" s="97"/>
      <c r="I26" s="97"/>
      <c r="J26" s="97"/>
      <c r="K26" s="97"/>
      <c r="L26" s="97"/>
      <c r="M26" s="97"/>
      <c r="N26" s="97"/>
      <c r="O26" s="97"/>
      <c r="P26" s="97"/>
      <c r="Q26" s="97"/>
      <c r="R26" s="97"/>
      <c r="S26" s="97"/>
      <c r="T26" s="97"/>
      <c r="U26" s="97"/>
      <c r="V26" s="97"/>
      <c r="W26" s="97"/>
      <c r="X26" s="97"/>
      <c r="Y26" s="97"/>
      <c r="Z26" s="97"/>
      <c r="AA26" s="97"/>
      <c r="AB26" s="97"/>
      <c r="AC26" s="97"/>
      <c r="AD26" s="97"/>
      <c r="AE26" s="98"/>
      <c r="AF26" s="99"/>
      <c r="AG26" s="100"/>
      <c r="AH26" s="95"/>
    </row>
    <row r="27" spans="2:34" s="62" customFormat="1" ht="13.5" customHeight="1" thickBot="1" x14ac:dyDescent="0.3">
      <c r="B27" s="101"/>
      <c r="C27" s="612"/>
      <c r="D27" s="622"/>
      <c r="E27" s="102"/>
      <c r="F27" s="623"/>
      <c r="G27" s="614"/>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3"/>
      <c r="AF27" s="104"/>
      <c r="AG27" s="105"/>
      <c r="AH27" s="95"/>
    </row>
    <row r="28" spans="2:34" s="62" customFormat="1" ht="13.5" customHeight="1" x14ac:dyDescent="0.25">
      <c r="B28" s="90"/>
      <c r="C28" s="603"/>
      <c r="D28" s="603"/>
      <c r="E28" s="91"/>
      <c r="F28" s="91"/>
      <c r="G28" s="91"/>
      <c r="H28" s="91"/>
      <c r="I28" s="91"/>
      <c r="J28" s="91"/>
      <c r="K28" s="91"/>
      <c r="L28" s="91"/>
      <c r="M28" s="91"/>
      <c r="N28" s="91"/>
      <c r="O28" s="91"/>
      <c r="P28" s="91"/>
      <c r="Q28" s="91"/>
      <c r="R28" s="91"/>
      <c r="S28" s="91"/>
      <c r="T28" s="91"/>
      <c r="U28" s="91"/>
      <c r="V28" s="91"/>
      <c r="W28" s="91"/>
      <c r="X28" s="91"/>
      <c r="Y28" s="91"/>
      <c r="Z28" s="91"/>
      <c r="AA28" s="91"/>
      <c r="AB28" s="91"/>
      <c r="AC28" s="91"/>
      <c r="AD28" s="91"/>
      <c r="AE28" s="92"/>
      <c r="AF28" s="93"/>
      <c r="AG28" s="94"/>
      <c r="AH28" s="95"/>
    </row>
    <row r="29" spans="2:34" s="62" customFormat="1" ht="13.5" customHeight="1" x14ac:dyDescent="0.25">
      <c r="B29" s="96"/>
      <c r="C29" s="604"/>
      <c r="D29" s="604"/>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8"/>
      <c r="AF29" s="99"/>
      <c r="AG29" s="100"/>
      <c r="AH29" s="95"/>
    </row>
    <row r="30" spans="2:34" s="62" customFormat="1" ht="13.5" customHeight="1" x14ac:dyDescent="0.25">
      <c r="B30" s="96"/>
      <c r="C30" s="604"/>
      <c r="D30" s="604"/>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8"/>
      <c r="AF30" s="99"/>
      <c r="AG30" s="100"/>
      <c r="AH30" s="95"/>
    </row>
    <row r="31" spans="2:34" s="62" customFormat="1" ht="13.5" customHeight="1" x14ac:dyDescent="0.25">
      <c r="B31" s="96"/>
      <c r="C31" s="604"/>
      <c r="D31" s="604"/>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8"/>
      <c r="AF31" s="99"/>
      <c r="AG31" s="100"/>
      <c r="AH31" s="95"/>
    </row>
    <row r="32" spans="2:34" s="62" customFormat="1" ht="13.5" customHeight="1" thickBot="1" x14ac:dyDescent="0.3">
      <c r="B32" s="101"/>
      <c r="C32" s="605"/>
      <c r="D32" s="605"/>
      <c r="E32" s="102"/>
      <c r="F32" s="102"/>
      <c r="G32" s="102"/>
      <c r="H32" s="102"/>
      <c r="I32" s="102"/>
      <c r="J32" s="102"/>
      <c r="K32" s="102"/>
      <c r="L32" s="102"/>
      <c r="M32" s="102"/>
      <c r="N32" s="102"/>
      <c r="O32" s="102"/>
      <c r="P32" s="102"/>
      <c r="Q32" s="102"/>
      <c r="R32" s="102"/>
      <c r="S32" s="102"/>
      <c r="T32" s="102"/>
      <c r="U32" s="102"/>
      <c r="V32" s="102"/>
      <c r="W32" s="102"/>
      <c r="X32" s="102"/>
      <c r="Y32" s="102"/>
      <c r="Z32" s="102"/>
      <c r="AA32" s="102"/>
      <c r="AB32" s="102"/>
      <c r="AC32" s="102"/>
      <c r="AD32" s="102"/>
      <c r="AE32" s="103"/>
      <c r="AF32" s="104"/>
      <c r="AG32" s="105"/>
      <c r="AH32" s="95"/>
    </row>
    <row r="33" spans="2:34" s="62" customFormat="1" ht="13.5" customHeight="1" x14ac:dyDescent="0.25">
      <c r="B33" s="90"/>
      <c r="C33" s="603"/>
      <c r="D33" s="603"/>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2"/>
      <c r="AF33" s="93"/>
      <c r="AG33" s="94"/>
      <c r="AH33" s="95"/>
    </row>
    <row r="34" spans="2:34" s="62" customFormat="1" ht="13.5" customHeight="1" x14ac:dyDescent="0.25">
      <c r="B34" s="96"/>
      <c r="C34" s="604"/>
      <c r="D34" s="604"/>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8"/>
      <c r="AF34" s="99"/>
      <c r="AG34" s="100"/>
      <c r="AH34" s="95"/>
    </row>
    <row r="35" spans="2:34" s="62" customFormat="1" ht="13.5" customHeight="1" x14ac:dyDescent="0.25">
      <c r="B35" s="96"/>
      <c r="C35" s="604"/>
      <c r="D35" s="604"/>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8"/>
      <c r="AF35" s="99"/>
      <c r="AG35" s="100"/>
      <c r="AH35" s="95"/>
    </row>
    <row r="36" spans="2:34" s="62" customFormat="1" ht="13.5" customHeight="1" x14ac:dyDescent="0.25">
      <c r="B36" s="96"/>
      <c r="C36" s="604"/>
      <c r="D36" s="604"/>
      <c r="E36" s="97"/>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c r="AE36" s="98"/>
      <c r="AF36" s="99"/>
      <c r="AG36" s="100"/>
      <c r="AH36" s="95"/>
    </row>
    <row r="37" spans="2:34" s="62" customFormat="1" ht="13.5" customHeight="1" thickBot="1" x14ac:dyDescent="0.3">
      <c r="B37" s="101"/>
      <c r="C37" s="605"/>
      <c r="D37" s="605"/>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3"/>
      <c r="AF37" s="104"/>
      <c r="AG37" s="105"/>
      <c r="AH37" s="95"/>
    </row>
    <row r="38" spans="2:34" s="62" customFormat="1" ht="13.5" customHeight="1" x14ac:dyDescent="0.25">
      <c r="B38" s="90"/>
      <c r="C38" s="603"/>
      <c r="D38" s="603"/>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2"/>
      <c r="AF38" s="93"/>
      <c r="AG38" s="94"/>
      <c r="AH38" s="95"/>
    </row>
    <row r="39" spans="2:34" s="62" customFormat="1" ht="13.5" customHeight="1" x14ac:dyDescent="0.25">
      <c r="B39" s="96"/>
      <c r="C39" s="604"/>
      <c r="D39" s="604"/>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8"/>
      <c r="AF39" s="99"/>
      <c r="AG39" s="100"/>
      <c r="AH39" s="95"/>
    </row>
    <row r="40" spans="2:34" s="62" customFormat="1" ht="13.5" customHeight="1" x14ac:dyDescent="0.3">
      <c r="B40" s="96"/>
      <c r="C40" s="604"/>
      <c r="D40" s="604"/>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8"/>
      <c r="AF40" s="99"/>
      <c r="AG40" s="100"/>
      <c r="AH40" s="95"/>
    </row>
    <row r="41" spans="2:34" s="62" customFormat="1" ht="13.5" customHeight="1" x14ac:dyDescent="0.3">
      <c r="B41" s="96"/>
      <c r="C41" s="604"/>
      <c r="D41" s="604"/>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8"/>
      <c r="AF41" s="99"/>
      <c r="AG41" s="100"/>
      <c r="AH41" s="95"/>
    </row>
    <row r="42" spans="2:34" s="62" customFormat="1" ht="13.5" customHeight="1" thickBot="1" x14ac:dyDescent="0.35">
      <c r="B42" s="101"/>
      <c r="C42" s="605"/>
      <c r="D42" s="605"/>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3"/>
      <c r="AF42" s="104"/>
      <c r="AG42" s="105"/>
      <c r="AH42" s="95"/>
    </row>
    <row r="43" spans="2:34" s="62" customFormat="1" ht="13.5" customHeight="1" x14ac:dyDescent="0.3">
      <c r="B43" s="90"/>
      <c r="C43" s="603"/>
      <c r="D43" s="603"/>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2"/>
      <c r="AF43" s="93"/>
      <c r="AG43" s="94"/>
      <c r="AH43" s="95"/>
    </row>
    <row r="44" spans="2:34" s="62" customFormat="1" ht="13.5" customHeight="1" x14ac:dyDescent="0.3">
      <c r="B44" s="96"/>
      <c r="C44" s="604"/>
      <c r="D44" s="604"/>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8"/>
      <c r="AF44" s="99"/>
      <c r="AG44" s="100"/>
      <c r="AH44" s="95"/>
    </row>
    <row r="45" spans="2:34" s="62" customFormat="1" ht="13.5" customHeight="1" x14ac:dyDescent="0.25">
      <c r="B45" s="96"/>
      <c r="C45" s="604"/>
      <c r="D45" s="604"/>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8"/>
      <c r="AF45" s="99"/>
      <c r="AG45" s="100"/>
      <c r="AH45" s="95"/>
    </row>
    <row r="46" spans="2:34" s="62" customFormat="1" ht="13.5" customHeight="1" x14ac:dyDescent="0.25">
      <c r="B46" s="96"/>
      <c r="C46" s="604"/>
      <c r="D46" s="604"/>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8"/>
      <c r="AF46" s="99"/>
      <c r="AG46" s="100"/>
      <c r="AH46" s="95"/>
    </row>
    <row r="47" spans="2:34" s="62" customFormat="1" ht="13.5" customHeight="1" thickBot="1" x14ac:dyDescent="0.3">
      <c r="B47" s="101"/>
      <c r="C47" s="605"/>
      <c r="D47" s="605"/>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3"/>
      <c r="AF47" s="104"/>
      <c r="AG47" s="105"/>
      <c r="AH47" s="95"/>
    </row>
    <row r="48" spans="2:34" s="62" customFormat="1" ht="13.5" customHeight="1" x14ac:dyDescent="0.25">
      <c r="B48" s="90"/>
      <c r="C48" s="603"/>
      <c r="D48" s="603"/>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2"/>
      <c r="AF48" s="93"/>
      <c r="AG48" s="94"/>
      <c r="AH48" s="95"/>
    </row>
    <row r="49" spans="2:34" s="62" customFormat="1" ht="13.5" customHeight="1" x14ac:dyDescent="0.25">
      <c r="B49" s="96"/>
      <c r="C49" s="604"/>
      <c r="D49" s="604"/>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8"/>
      <c r="AF49" s="99"/>
      <c r="AG49" s="100"/>
      <c r="AH49" s="95"/>
    </row>
    <row r="50" spans="2:34" s="62" customFormat="1" ht="13.5" customHeight="1" x14ac:dyDescent="0.25">
      <c r="B50" s="96"/>
      <c r="C50" s="604"/>
      <c r="D50" s="604"/>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8"/>
      <c r="AF50" s="99"/>
      <c r="AG50" s="100"/>
      <c r="AH50" s="95"/>
    </row>
    <row r="51" spans="2:34" s="62" customFormat="1" ht="13.5" customHeight="1" x14ac:dyDescent="0.25">
      <c r="B51" s="96"/>
      <c r="C51" s="604"/>
      <c r="D51" s="604"/>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8"/>
      <c r="AF51" s="99"/>
      <c r="AG51" s="100"/>
      <c r="AH51" s="95"/>
    </row>
    <row r="52" spans="2:34" s="62" customFormat="1" ht="13.5" customHeight="1" thickBot="1" x14ac:dyDescent="0.3">
      <c r="B52" s="101"/>
      <c r="C52" s="605"/>
      <c r="D52" s="605"/>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3"/>
      <c r="AF52" s="104"/>
      <c r="AG52" s="105"/>
      <c r="AH52" s="95"/>
    </row>
    <row r="53" spans="2:34" s="62" customFormat="1" ht="13.5" customHeight="1" x14ac:dyDescent="0.25">
      <c r="B53" s="90"/>
      <c r="C53" s="603"/>
      <c r="D53" s="603"/>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2"/>
      <c r="AF53" s="93"/>
      <c r="AG53" s="94"/>
      <c r="AH53" s="95"/>
    </row>
    <row r="54" spans="2:34" s="62" customFormat="1" ht="13.5" customHeight="1" x14ac:dyDescent="0.25">
      <c r="B54" s="96"/>
      <c r="C54" s="604"/>
      <c r="D54" s="604"/>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8"/>
      <c r="AF54" s="99"/>
      <c r="AG54" s="100"/>
      <c r="AH54" s="95"/>
    </row>
    <row r="55" spans="2:34" s="62" customFormat="1" ht="13.5" customHeight="1" x14ac:dyDescent="0.25">
      <c r="B55" s="96"/>
      <c r="C55" s="604"/>
      <c r="D55" s="604"/>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8"/>
      <c r="AF55" s="99"/>
      <c r="AG55" s="100"/>
      <c r="AH55" s="95"/>
    </row>
    <row r="56" spans="2:34" s="62" customFormat="1" ht="13.5" customHeight="1" x14ac:dyDescent="0.25">
      <c r="B56" s="96"/>
      <c r="C56" s="604"/>
      <c r="D56" s="604"/>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8"/>
      <c r="AF56" s="99"/>
      <c r="AG56" s="100"/>
      <c r="AH56" s="95"/>
    </row>
    <row r="57" spans="2:34" s="62" customFormat="1" ht="13.5" customHeight="1" thickBot="1" x14ac:dyDescent="0.3">
      <c r="B57" s="101"/>
      <c r="C57" s="605"/>
      <c r="D57" s="605"/>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3"/>
      <c r="AF57" s="104"/>
      <c r="AG57" s="105"/>
      <c r="AH57" s="95"/>
    </row>
    <row r="58" spans="2:34" s="62" customFormat="1" ht="13.5" customHeight="1" x14ac:dyDescent="0.25">
      <c r="B58" s="90"/>
      <c r="C58" s="603"/>
      <c r="D58" s="603"/>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2"/>
      <c r="AF58" s="93"/>
      <c r="AG58" s="94"/>
      <c r="AH58" s="95"/>
    </row>
    <row r="59" spans="2:34" s="62" customFormat="1" ht="13.5" customHeight="1" x14ac:dyDescent="0.25">
      <c r="B59" s="96"/>
      <c r="C59" s="604"/>
      <c r="D59" s="604"/>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8"/>
      <c r="AF59" s="99"/>
      <c r="AG59" s="100"/>
      <c r="AH59" s="95"/>
    </row>
    <row r="60" spans="2:34" s="62" customFormat="1" ht="13.5" customHeight="1" x14ac:dyDescent="0.25">
      <c r="B60" s="96"/>
      <c r="C60" s="604"/>
      <c r="D60" s="604"/>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8"/>
      <c r="AF60" s="99"/>
      <c r="AG60" s="100"/>
      <c r="AH60" s="95"/>
    </row>
    <row r="61" spans="2:34" s="62" customFormat="1" ht="13.5" customHeight="1" x14ac:dyDescent="0.25">
      <c r="B61" s="96"/>
      <c r="C61" s="604"/>
      <c r="D61" s="604"/>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8"/>
      <c r="AF61" s="99"/>
      <c r="AG61" s="100"/>
      <c r="AH61" s="95"/>
    </row>
    <row r="62" spans="2:34" s="62" customFormat="1" ht="13.5" customHeight="1" thickBot="1" x14ac:dyDescent="0.3">
      <c r="B62" s="101"/>
      <c r="C62" s="605"/>
      <c r="D62" s="605"/>
      <c r="E62" s="102"/>
      <c r="F62" s="102"/>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2"/>
      <c r="AE62" s="103"/>
      <c r="AF62" s="104"/>
      <c r="AG62" s="105"/>
      <c r="AH62" s="95"/>
    </row>
    <row r="63" spans="2:34" s="62" customFormat="1" ht="13.5" customHeight="1" x14ac:dyDescent="0.25">
      <c r="B63" s="90"/>
      <c r="C63" s="603"/>
      <c r="D63" s="603"/>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2"/>
      <c r="AF63" s="93"/>
      <c r="AG63" s="94"/>
      <c r="AH63" s="95"/>
    </row>
    <row r="64" spans="2:34" s="62" customFormat="1" ht="13.5" customHeight="1" x14ac:dyDescent="0.25">
      <c r="B64" s="96"/>
      <c r="C64" s="604"/>
      <c r="D64" s="604"/>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8"/>
      <c r="AF64" s="99"/>
      <c r="AG64" s="100"/>
      <c r="AH64" s="95"/>
    </row>
    <row r="65" spans="1:16384" ht="13.5" customHeight="1" x14ac:dyDescent="0.25">
      <c r="B65" s="96"/>
      <c r="C65" s="604"/>
      <c r="D65" s="604"/>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8"/>
      <c r="AF65" s="99"/>
      <c r="AG65" s="100"/>
      <c r="AH65" s="95"/>
      <c r="MFU65" s="62"/>
      <c r="MFV65" s="62"/>
      <c r="MFW65" s="62"/>
      <c r="MFX65" s="62"/>
      <c r="MFY65" s="62"/>
      <c r="MFZ65" s="62"/>
      <c r="MGA65" s="62"/>
      <c r="MGB65" s="62"/>
      <c r="MGC65" s="62"/>
      <c r="MGD65" s="62"/>
      <c r="MGE65" s="62"/>
      <c r="MGF65" s="62"/>
      <c r="MGG65" s="62"/>
      <c r="MGH65" s="62"/>
      <c r="MGI65" s="62"/>
      <c r="MGJ65" s="62"/>
      <c r="MGK65" s="62"/>
      <c r="MGL65" s="62"/>
      <c r="MGM65" s="62"/>
      <c r="MGN65" s="62"/>
      <c r="MGO65" s="62"/>
      <c r="MGP65" s="62"/>
      <c r="MGQ65" s="62"/>
      <c r="MGR65" s="62"/>
      <c r="MGS65" s="62"/>
      <c r="MGT65" s="62"/>
      <c r="MGU65" s="62"/>
      <c r="MGV65" s="62"/>
      <c r="MGW65" s="62"/>
      <c r="MGX65" s="62"/>
      <c r="MGY65" s="62"/>
      <c r="MGZ65" s="62"/>
      <c r="MHA65" s="62"/>
      <c r="MHB65" s="62"/>
      <c r="MHC65" s="62"/>
      <c r="MHD65" s="62"/>
      <c r="MHE65" s="62"/>
      <c r="MHF65" s="62"/>
      <c r="MHG65" s="62"/>
      <c r="MHH65" s="62"/>
      <c r="MHI65" s="62"/>
      <c r="MHJ65" s="62"/>
      <c r="MHK65" s="62"/>
      <c r="MHL65" s="62"/>
      <c r="MHM65" s="62"/>
      <c r="MHN65" s="62"/>
      <c r="MHO65" s="62"/>
      <c r="MHP65" s="62"/>
      <c r="MHQ65" s="62"/>
      <c r="MHR65" s="62"/>
      <c r="MHS65" s="62"/>
      <c r="MHT65" s="62"/>
      <c r="MHU65" s="62"/>
      <c r="MHV65" s="62"/>
      <c r="MHW65" s="62"/>
      <c r="MHX65" s="62"/>
      <c r="MHY65" s="62"/>
      <c r="MHZ65" s="62"/>
      <c r="MIA65" s="62"/>
      <c r="MIB65" s="62"/>
      <c r="MIC65" s="62"/>
      <c r="MID65" s="62"/>
      <c r="MIE65" s="62"/>
      <c r="MIF65" s="62"/>
      <c r="MIG65" s="62"/>
      <c r="MIH65" s="62"/>
      <c r="MII65" s="62"/>
      <c r="MIJ65" s="62"/>
      <c r="MIK65" s="62"/>
      <c r="MIL65" s="62"/>
      <c r="MIM65" s="62"/>
      <c r="MIN65" s="62"/>
      <c r="MIO65" s="62"/>
      <c r="MIP65" s="62"/>
      <c r="MIQ65" s="62"/>
      <c r="MIR65" s="62"/>
      <c r="MIS65" s="62"/>
      <c r="MIT65" s="62"/>
      <c r="MIU65" s="62"/>
      <c r="MIV65" s="62"/>
      <c r="MIW65" s="62"/>
      <c r="MIX65" s="62"/>
      <c r="MIY65" s="62"/>
      <c r="MIZ65" s="62"/>
      <c r="MJA65" s="62"/>
      <c r="MJB65" s="62"/>
      <c r="MJC65" s="62"/>
      <c r="MJD65" s="62"/>
      <c r="MJE65" s="62"/>
      <c r="MJF65" s="62"/>
      <c r="MJG65" s="62"/>
      <c r="MJH65" s="62"/>
      <c r="MJI65" s="62"/>
      <c r="MJJ65" s="62"/>
      <c r="MJK65" s="62"/>
      <c r="MJL65" s="62"/>
      <c r="MJM65" s="62"/>
      <c r="MJN65" s="62"/>
      <c r="MJO65" s="62"/>
      <c r="MJP65" s="62"/>
      <c r="MJQ65" s="62"/>
      <c r="MJR65" s="62"/>
      <c r="MJS65" s="62"/>
      <c r="MJT65" s="62"/>
      <c r="MJU65" s="62"/>
      <c r="MJV65" s="62"/>
      <c r="MJW65" s="62"/>
      <c r="MJX65" s="62"/>
      <c r="MJY65" s="62"/>
      <c r="MJZ65" s="62"/>
      <c r="MKA65" s="62"/>
      <c r="MKB65" s="62"/>
      <c r="MKC65" s="62"/>
      <c r="MKD65" s="62"/>
      <c r="MKE65" s="62"/>
      <c r="MKF65" s="62"/>
      <c r="MKG65" s="62"/>
      <c r="MKH65" s="62"/>
      <c r="MKI65" s="62"/>
      <c r="MKJ65" s="62"/>
      <c r="MKK65" s="62"/>
      <c r="MKL65" s="62"/>
      <c r="MKM65" s="62"/>
      <c r="MKN65" s="62"/>
      <c r="MKO65" s="62"/>
      <c r="MKP65" s="62"/>
      <c r="MKQ65" s="62"/>
      <c r="MKR65" s="62"/>
      <c r="MKS65" s="62"/>
      <c r="MKT65" s="62"/>
      <c r="MKU65" s="62"/>
      <c r="MKV65" s="62"/>
      <c r="MKW65" s="62"/>
      <c r="MKX65" s="62"/>
      <c r="MKY65" s="62"/>
      <c r="MKZ65" s="62"/>
      <c r="MLA65" s="62"/>
      <c r="MLB65" s="62"/>
      <c r="MLC65" s="62"/>
      <c r="MLD65" s="62"/>
      <c r="MLE65" s="62"/>
      <c r="MLF65" s="62"/>
      <c r="MLG65" s="62"/>
      <c r="MLH65" s="62"/>
      <c r="MLI65" s="62"/>
      <c r="MLJ65" s="62"/>
      <c r="MLK65" s="62"/>
      <c r="MLL65" s="62"/>
      <c r="MLM65" s="62"/>
      <c r="MLN65" s="62"/>
      <c r="MLO65" s="62"/>
      <c r="MLP65" s="62"/>
      <c r="MLQ65" s="62"/>
      <c r="MLR65" s="62"/>
      <c r="MLS65" s="62"/>
      <c r="MLT65" s="62"/>
      <c r="MLU65" s="62"/>
      <c r="MLV65" s="62"/>
      <c r="MLW65" s="62"/>
      <c r="MLX65" s="62"/>
      <c r="MLY65" s="62"/>
      <c r="MLZ65" s="62"/>
      <c r="MMA65" s="62"/>
      <c r="MMB65" s="62"/>
      <c r="MMC65" s="62"/>
      <c r="MMD65" s="62"/>
      <c r="MME65" s="62"/>
      <c r="MMF65" s="62"/>
      <c r="MMG65" s="62"/>
      <c r="MMH65" s="62"/>
      <c r="MMI65" s="62"/>
      <c r="MMJ65" s="62"/>
      <c r="MMK65" s="62"/>
      <c r="MML65" s="62"/>
      <c r="MMM65" s="62"/>
      <c r="MMN65" s="62"/>
      <c r="MMO65" s="62"/>
      <c r="MMP65" s="62"/>
      <c r="MMQ65" s="62"/>
      <c r="MMR65" s="62"/>
      <c r="MMS65" s="62"/>
      <c r="MMT65" s="62"/>
      <c r="MMU65" s="62"/>
      <c r="MMV65" s="62"/>
      <c r="MMW65" s="62"/>
      <c r="MMX65" s="62"/>
      <c r="MMY65" s="62"/>
      <c r="MMZ65" s="62"/>
      <c r="MNA65" s="62"/>
      <c r="MNB65" s="62"/>
      <c r="MNC65" s="62"/>
      <c r="MND65" s="62"/>
      <c r="MNE65" s="62"/>
      <c r="MNF65" s="62"/>
      <c r="MNG65" s="62"/>
      <c r="MNH65" s="62"/>
      <c r="MNI65" s="62"/>
      <c r="MNJ65" s="62"/>
      <c r="MNK65" s="62"/>
      <c r="MNL65" s="62"/>
      <c r="MNM65" s="62"/>
      <c r="MNN65" s="62"/>
      <c r="MNO65" s="62"/>
      <c r="MNP65" s="62"/>
      <c r="MNQ65" s="62"/>
      <c r="MNR65" s="62"/>
      <c r="MNS65" s="62"/>
      <c r="MNT65" s="62"/>
      <c r="MNU65" s="62"/>
      <c r="MNV65" s="62"/>
      <c r="MNW65" s="62"/>
      <c r="MNX65" s="62"/>
      <c r="MNY65" s="62"/>
      <c r="MNZ65" s="62"/>
      <c r="MOA65" s="62"/>
      <c r="MOB65" s="62"/>
      <c r="MOC65" s="62"/>
      <c r="MOD65" s="62"/>
      <c r="MOE65" s="62"/>
      <c r="MOF65" s="62"/>
      <c r="MOG65" s="62"/>
      <c r="MOH65" s="62"/>
      <c r="MOI65" s="62"/>
      <c r="MOJ65" s="62"/>
      <c r="MOK65" s="62"/>
      <c r="MOL65" s="62"/>
      <c r="MOM65" s="62"/>
      <c r="MON65" s="62"/>
      <c r="MOO65" s="62"/>
      <c r="MOP65" s="62"/>
      <c r="MOQ65" s="62"/>
      <c r="MOR65" s="62"/>
      <c r="MOS65" s="62"/>
      <c r="MOT65" s="62"/>
      <c r="MOU65" s="62"/>
      <c r="MOV65" s="62"/>
      <c r="MOW65" s="62"/>
      <c r="MOX65" s="62"/>
      <c r="MOY65" s="62"/>
      <c r="MOZ65" s="62"/>
      <c r="MPA65" s="62"/>
      <c r="MPB65" s="62"/>
      <c r="MPC65" s="62"/>
      <c r="MPD65" s="62"/>
      <c r="MPE65" s="62"/>
      <c r="MPF65" s="62"/>
      <c r="MPG65" s="62"/>
      <c r="MPH65" s="62"/>
      <c r="MPI65" s="62"/>
      <c r="MPJ65" s="62"/>
      <c r="MPK65" s="62"/>
      <c r="MPL65" s="62"/>
      <c r="MPM65" s="62"/>
      <c r="MPN65" s="62"/>
      <c r="MPO65" s="62"/>
      <c r="MPP65" s="62"/>
      <c r="MPQ65" s="62"/>
      <c r="MPR65" s="62"/>
      <c r="MPS65" s="62"/>
      <c r="MPT65" s="62"/>
      <c r="MPU65" s="62"/>
      <c r="MPV65" s="62"/>
      <c r="MPW65" s="62"/>
      <c r="MPX65" s="62"/>
      <c r="MPY65" s="62"/>
      <c r="MPZ65" s="62"/>
      <c r="MQA65" s="62"/>
      <c r="MQB65" s="62"/>
      <c r="MQC65" s="62"/>
      <c r="MQD65" s="62"/>
      <c r="MQE65" s="62"/>
      <c r="MQF65" s="62"/>
      <c r="MQG65" s="62"/>
      <c r="MQH65" s="62"/>
      <c r="MQI65" s="62"/>
      <c r="MQJ65" s="62"/>
      <c r="MQK65" s="62"/>
      <c r="MQL65" s="62"/>
      <c r="MQM65" s="62"/>
      <c r="MQN65" s="62"/>
      <c r="MQO65" s="62"/>
      <c r="MQP65" s="62"/>
      <c r="MQQ65" s="62"/>
      <c r="MQR65" s="62"/>
      <c r="MQS65" s="62"/>
      <c r="MQT65" s="62"/>
      <c r="MQU65" s="62"/>
      <c r="MQV65" s="62"/>
      <c r="MQW65" s="62"/>
      <c r="MQX65" s="62"/>
      <c r="MQY65" s="62"/>
      <c r="MQZ65" s="62"/>
      <c r="MRA65" s="62"/>
      <c r="MRB65" s="62"/>
      <c r="MRC65" s="62"/>
      <c r="MRD65" s="62"/>
      <c r="MRE65" s="62"/>
      <c r="MRF65" s="62"/>
      <c r="MRG65" s="62"/>
      <c r="MRH65" s="62"/>
      <c r="MRI65" s="62"/>
      <c r="MRJ65" s="62"/>
      <c r="MRK65" s="62"/>
      <c r="MRL65" s="62"/>
      <c r="MRM65" s="62"/>
      <c r="MRN65" s="62"/>
      <c r="MRO65" s="62"/>
      <c r="MRP65" s="62"/>
      <c r="MRQ65" s="62"/>
      <c r="MRR65" s="62"/>
      <c r="MRS65" s="62"/>
      <c r="MRT65" s="62"/>
      <c r="MRU65" s="62"/>
      <c r="MRV65" s="62"/>
      <c r="MRW65" s="62"/>
      <c r="MRX65" s="62"/>
      <c r="MRY65" s="62"/>
      <c r="MRZ65" s="62"/>
      <c r="MSA65" s="62"/>
      <c r="MSB65" s="62"/>
      <c r="MSC65" s="62"/>
      <c r="MSD65" s="62"/>
      <c r="MSE65" s="62"/>
      <c r="MSF65" s="62"/>
      <c r="MSG65" s="62"/>
      <c r="MSH65" s="62"/>
      <c r="MSI65" s="62"/>
      <c r="MSJ65" s="62"/>
      <c r="MSK65" s="62"/>
      <c r="MSL65" s="62"/>
      <c r="MSM65" s="62"/>
      <c r="MSN65" s="62"/>
      <c r="MSO65" s="62"/>
      <c r="MSP65" s="62"/>
      <c r="MSQ65" s="62"/>
      <c r="MSR65" s="62"/>
      <c r="MSS65" s="62"/>
      <c r="MST65" s="62"/>
      <c r="MSU65" s="62"/>
      <c r="MSV65" s="62"/>
      <c r="MSW65" s="62"/>
      <c r="MSX65" s="62"/>
      <c r="MSY65" s="62"/>
      <c r="MSZ65" s="62"/>
      <c r="MTA65" s="62"/>
      <c r="MTB65" s="62"/>
      <c r="MTC65" s="62"/>
      <c r="MTD65" s="62"/>
      <c r="MTE65" s="62"/>
      <c r="MTF65" s="62"/>
      <c r="MTG65" s="62"/>
      <c r="MTH65" s="62"/>
      <c r="MTI65" s="62"/>
      <c r="MTJ65" s="62"/>
      <c r="MTK65" s="62"/>
      <c r="MTL65" s="62"/>
      <c r="MTM65" s="62"/>
      <c r="MTN65" s="62"/>
      <c r="MTO65" s="62"/>
      <c r="MTP65" s="62"/>
      <c r="MTQ65" s="62"/>
      <c r="MTR65" s="62"/>
      <c r="MTS65" s="62"/>
      <c r="MTT65" s="62"/>
      <c r="MTU65" s="62"/>
      <c r="MTV65" s="62"/>
      <c r="MTW65" s="62"/>
      <c r="MTX65" s="62"/>
      <c r="MTY65" s="62"/>
      <c r="MTZ65" s="62"/>
      <c r="MUA65" s="62"/>
      <c r="MUB65" s="62"/>
      <c r="MUC65" s="62"/>
      <c r="MUD65" s="62"/>
      <c r="MUE65" s="62"/>
      <c r="MUF65" s="62"/>
      <c r="MUG65" s="62"/>
      <c r="MUH65" s="62"/>
      <c r="MUI65" s="62"/>
      <c r="MUJ65" s="62"/>
      <c r="MUK65" s="62"/>
      <c r="MUL65" s="62"/>
      <c r="MUM65" s="62"/>
      <c r="MUN65" s="62"/>
      <c r="MUO65" s="62"/>
      <c r="MUP65" s="62"/>
      <c r="MUQ65" s="62"/>
      <c r="MUR65" s="62"/>
      <c r="MUS65" s="62"/>
      <c r="MUT65" s="62"/>
      <c r="MUU65" s="62"/>
      <c r="MUV65" s="62"/>
      <c r="MUW65" s="62"/>
      <c r="MUX65" s="62"/>
      <c r="MUY65" s="62"/>
      <c r="MUZ65" s="62"/>
      <c r="MVA65" s="62"/>
      <c r="MVB65" s="62"/>
      <c r="MVC65" s="62"/>
      <c r="MVD65" s="62"/>
      <c r="MVE65" s="62"/>
      <c r="MVF65" s="62"/>
      <c r="MVG65" s="62"/>
      <c r="MVH65" s="62"/>
      <c r="MVI65" s="62"/>
      <c r="MVJ65" s="62"/>
      <c r="MVK65" s="62"/>
      <c r="MVL65" s="62"/>
      <c r="MVM65" s="62"/>
      <c r="MVN65" s="62"/>
      <c r="MVO65" s="62"/>
      <c r="MVP65" s="62"/>
      <c r="MVQ65" s="62"/>
      <c r="MVR65" s="62"/>
      <c r="MVS65" s="62"/>
      <c r="MVT65" s="62"/>
      <c r="MVU65" s="62"/>
      <c r="MVV65" s="62"/>
      <c r="MVW65" s="62"/>
      <c r="MVX65" s="62"/>
      <c r="MVY65" s="62"/>
      <c r="MVZ65" s="62"/>
      <c r="MWA65" s="62"/>
      <c r="MWB65" s="62"/>
      <c r="MWC65" s="62"/>
      <c r="MWD65" s="62"/>
      <c r="MWE65" s="62"/>
      <c r="MWF65" s="62"/>
      <c r="MWG65" s="62"/>
      <c r="MWH65" s="62"/>
      <c r="MWI65" s="62"/>
      <c r="MWJ65" s="62"/>
      <c r="MWK65" s="62"/>
      <c r="MWL65" s="62"/>
      <c r="MWM65" s="62"/>
      <c r="MWN65" s="62"/>
      <c r="MWO65" s="62"/>
      <c r="MWP65" s="62"/>
      <c r="MWQ65" s="62"/>
      <c r="MWR65" s="62"/>
      <c r="MWS65" s="62"/>
      <c r="MWT65" s="62"/>
      <c r="MWU65" s="62"/>
      <c r="MWV65" s="62"/>
      <c r="MWW65" s="62"/>
      <c r="MWX65" s="62"/>
      <c r="MWY65" s="62"/>
      <c r="MWZ65" s="62"/>
      <c r="MXA65" s="62"/>
      <c r="MXB65" s="62"/>
      <c r="MXC65" s="62"/>
      <c r="MXD65" s="62"/>
      <c r="MXE65" s="62"/>
      <c r="MXF65" s="62"/>
      <c r="MXG65" s="62"/>
      <c r="MXH65" s="62"/>
      <c r="MXI65" s="62"/>
      <c r="MXJ65" s="62"/>
      <c r="MXK65" s="62"/>
      <c r="MXL65" s="62"/>
      <c r="MXM65" s="62"/>
      <c r="MXN65" s="62"/>
      <c r="MXO65" s="62"/>
      <c r="MXP65" s="62"/>
      <c r="MXQ65" s="62"/>
      <c r="MXR65" s="62"/>
      <c r="MXS65" s="62"/>
      <c r="MXT65" s="62"/>
      <c r="MXU65" s="62"/>
      <c r="MXV65" s="62"/>
      <c r="MXW65" s="62"/>
      <c r="MXX65" s="62"/>
      <c r="MXY65" s="62"/>
      <c r="MXZ65" s="62"/>
      <c r="MYA65" s="62"/>
      <c r="MYB65" s="62"/>
      <c r="MYC65" s="62"/>
      <c r="MYD65" s="62"/>
      <c r="MYE65" s="62"/>
      <c r="MYF65" s="62"/>
      <c r="MYG65" s="62"/>
      <c r="MYH65" s="62"/>
      <c r="MYI65" s="62"/>
      <c r="MYJ65" s="62"/>
      <c r="MYK65" s="62"/>
      <c r="MYL65" s="62"/>
      <c r="MYM65" s="62"/>
      <c r="MYN65" s="62"/>
      <c r="MYO65" s="62"/>
      <c r="MYP65" s="62"/>
      <c r="MYQ65" s="62"/>
      <c r="MYR65" s="62"/>
      <c r="MYS65" s="62"/>
      <c r="MYT65" s="62"/>
      <c r="MYU65" s="62"/>
      <c r="MYV65" s="62"/>
      <c r="MYW65" s="62"/>
      <c r="MYX65" s="62"/>
      <c r="MYY65" s="62"/>
      <c r="MYZ65" s="62"/>
      <c r="MZA65" s="62"/>
      <c r="MZB65" s="62"/>
      <c r="MZC65" s="62"/>
      <c r="MZD65" s="62"/>
      <c r="MZE65" s="62"/>
      <c r="MZF65" s="62"/>
      <c r="MZG65" s="62"/>
      <c r="MZH65" s="62"/>
      <c r="MZI65" s="62"/>
      <c r="MZJ65" s="62"/>
      <c r="MZK65" s="62"/>
      <c r="MZL65" s="62"/>
      <c r="MZM65" s="62"/>
      <c r="MZN65" s="62"/>
      <c r="MZO65" s="62"/>
      <c r="MZP65" s="62"/>
      <c r="MZQ65" s="62"/>
      <c r="MZR65" s="62"/>
      <c r="MZS65" s="62"/>
      <c r="MZT65" s="62"/>
      <c r="MZU65" s="62"/>
      <c r="MZV65" s="62"/>
      <c r="MZW65" s="62"/>
      <c r="MZX65" s="62"/>
      <c r="MZY65" s="62"/>
      <c r="MZZ65" s="62"/>
      <c r="NAA65" s="62"/>
      <c r="NAB65" s="62"/>
      <c r="NAC65" s="62"/>
      <c r="NAD65" s="62"/>
      <c r="NAE65" s="62"/>
      <c r="NAF65" s="62"/>
      <c r="NAG65" s="62"/>
      <c r="NAH65" s="62"/>
      <c r="NAI65" s="62"/>
      <c r="NAJ65" s="62"/>
      <c r="NAK65" s="62"/>
      <c r="NAL65" s="62"/>
      <c r="NAM65" s="62"/>
      <c r="NAN65" s="62"/>
      <c r="NAO65" s="62"/>
      <c r="NAP65" s="62"/>
      <c r="NAQ65" s="62"/>
      <c r="NAR65" s="62"/>
      <c r="NAS65" s="62"/>
      <c r="NAT65" s="62"/>
      <c r="NAU65" s="62"/>
      <c r="NAV65" s="62"/>
      <c r="NAW65" s="62"/>
      <c r="NAX65" s="62"/>
      <c r="NAY65" s="62"/>
      <c r="NAZ65" s="62"/>
      <c r="NBA65" s="62"/>
      <c r="NBB65" s="62"/>
      <c r="NBC65" s="62"/>
      <c r="NBD65" s="62"/>
      <c r="NBE65" s="62"/>
      <c r="NBF65" s="62"/>
      <c r="NBG65" s="62"/>
      <c r="NBH65" s="62"/>
      <c r="NBI65" s="62"/>
      <c r="NBJ65" s="62"/>
      <c r="NBK65" s="62"/>
      <c r="NBL65" s="62"/>
      <c r="NBM65" s="62"/>
      <c r="NBN65" s="62"/>
      <c r="NBO65" s="62"/>
      <c r="NBP65" s="62"/>
      <c r="NBQ65" s="62"/>
      <c r="NBR65" s="62"/>
      <c r="NBS65" s="62"/>
      <c r="NBT65" s="62"/>
      <c r="NBU65" s="62"/>
      <c r="NBV65" s="62"/>
      <c r="NBW65" s="62"/>
      <c r="NBX65" s="62"/>
      <c r="NBY65" s="62"/>
      <c r="NBZ65" s="62"/>
      <c r="NCA65" s="62"/>
      <c r="NCB65" s="62"/>
      <c r="NCC65" s="62"/>
      <c r="NCD65" s="62"/>
      <c r="NCE65" s="62"/>
      <c r="NCF65" s="62"/>
      <c r="NCG65" s="62"/>
      <c r="NCH65" s="62"/>
      <c r="NCI65" s="62"/>
      <c r="NCJ65" s="62"/>
      <c r="NCK65" s="62"/>
      <c r="NCL65" s="62"/>
      <c r="NCM65" s="62"/>
      <c r="NCN65" s="62"/>
      <c r="NCO65" s="62"/>
      <c r="NCP65" s="62"/>
      <c r="NCQ65" s="62"/>
      <c r="NCR65" s="62"/>
      <c r="NCS65" s="62"/>
      <c r="NCT65" s="62"/>
      <c r="NCU65" s="62"/>
      <c r="NCV65" s="62"/>
      <c r="NCW65" s="62"/>
      <c r="NCX65" s="62"/>
      <c r="NCY65" s="62"/>
      <c r="NCZ65" s="62"/>
      <c r="NDA65" s="62"/>
      <c r="NDB65" s="62"/>
      <c r="NDC65" s="62"/>
      <c r="NDD65" s="62"/>
      <c r="NDE65" s="62"/>
      <c r="NDF65" s="62"/>
      <c r="NDG65" s="62"/>
      <c r="NDH65" s="62"/>
      <c r="NDI65" s="62"/>
      <c r="NDJ65" s="62"/>
      <c r="NDK65" s="62"/>
      <c r="NDL65" s="62"/>
      <c r="NDM65" s="62"/>
      <c r="NDN65" s="62"/>
      <c r="NDO65" s="62"/>
      <c r="NDP65" s="62"/>
      <c r="NDQ65" s="62"/>
      <c r="NDR65" s="62"/>
      <c r="NDS65" s="62"/>
      <c r="NDT65" s="62"/>
      <c r="NDU65" s="62"/>
      <c r="NDV65" s="62"/>
      <c r="NDW65" s="62"/>
      <c r="NDX65" s="62"/>
      <c r="NDY65" s="62"/>
      <c r="NDZ65" s="62"/>
      <c r="NEA65" s="62"/>
      <c r="NEB65" s="62"/>
      <c r="NEC65" s="62"/>
      <c r="NED65" s="62"/>
      <c r="NEE65" s="62"/>
      <c r="NEF65" s="62"/>
      <c r="NEG65" s="62"/>
      <c r="NEH65" s="62"/>
      <c r="NEI65" s="62"/>
      <c r="NEJ65" s="62"/>
      <c r="NEK65" s="62"/>
      <c r="NEL65" s="62"/>
      <c r="NEM65" s="62"/>
      <c r="NEN65" s="62"/>
      <c r="NEO65" s="62"/>
      <c r="NEP65" s="62"/>
      <c r="NEQ65" s="62"/>
      <c r="NER65" s="62"/>
      <c r="NES65" s="62"/>
      <c r="NET65" s="62"/>
      <c r="NEU65" s="62"/>
      <c r="NEV65" s="62"/>
      <c r="NEW65" s="62"/>
      <c r="NEX65" s="62"/>
      <c r="NEY65" s="62"/>
      <c r="NEZ65" s="62"/>
      <c r="NFA65" s="62"/>
      <c r="NFB65" s="62"/>
      <c r="NFC65" s="62"/>
      <c r="NFD65" s="62"/>
      <c r="NFE65" s="62"/>
      <c r="NFF65" s="62"/>
      <c r="NFG65" s="62"/>
      <c r="NFH65" s="62"/>
      <c r="NFI65" s="62"/>
      <c r="NFJ65" s="62"/>
      <c r="NFK65" s="62"/>
      <c r="NFL65" s="62"/>
      <c r="NFM65" s="62"/>
      <c r="NFN65" s="62"/>
      <c r="NFO65" s="62"/>
      <c r="NFP65" s="62"/>
      <c r="NFQ65" s="62"/>
      <c r="NFR65" s="62"/>
      <c r="NFS65" s="62"/>
      <c r="NFT65" s="62"/>
      <c r="NFU65" s="62"/>
      <c r="NFV65" s="62"/>
      <c r="NFW65" s="62"/>
      <c r="NFX65" s="62"/>
      <c r="NFY65" s="62"/>
      <c r="NFZ65" s="62"/>
      <c r="NGA65" s="62"/>
      <c r="NGB65" s="62"/>
      <c r="NGC65" s="62"/>
      <c r="NGD65" s="62"/>
      <c r="NGE65" s="62"/>
      <c r="NGF65" s="62"/>
      <c r="NGG65" s="62"/>
      <c r="NGH65" s="62"/>
      <c r="NGI65" s="62"/>
      <c r="NGJ65" s="62"/>
      <c r="NGK65" s="62"/>
      <c r="NGL65" s="62"/>
      <c r="NGM65" s="62"/>
      <c r="NGN65" s="62"/>
      <c r="NGO65" s="62"/>
      <c r="NGP65" s="62"/>
      <c r="NGQ65" s="62"/>
      <c r="NGR65" s="62"/>
      <c r="NGS65" s="62"/>
      <c r="NGT65" s="62"/>
      <c r="NGU65" s="62"/>
      <c r="NGV65" s="62"/>
      <c r="NGW65" s="62"/>
      <c r="NGX65" s="62"/>
      <c r="NGY65" s="62"/>
      <c r="NGZ65" s="62"/>
      <c r="NHA65" s="62"/>
      <c r="NHB65" s="62"/>
      <c r="NHC65" s="62"/>
      <c r="NHD65" s="62"/>
      <c r="NHE65" s="62"/>
      <c r="NHF65" s="62"/>
      <c r="NHG65" s="62"/>
      <c r="NHH65" s="62"/>
      <c r="NHI65" s="62"/>
      <c r="NHJ65" s="62"/>
      <c r="NHK65" s="62"/>
      <c r="NHL65" s="62"/>
      <c r="NHM65" s="62"/>
      <c r="NHN65" s="62"/>
      <c r="NHO65" s="62"/>
      <c r="NHP65" s="62"/>
      <c r="NHQ65" s="62"/>
      <c r="NHR65" s="62"/>
      <c r="NHS65" s="62"/>
      <c r="NHT65" s="62"/>
      <c r="NHU65" s="62"/>
      <c r="NHV65" s="62"/>
      <c r="NHW65" s="62"/>
      <c r="NHX65" s="62"/>
      <c r="NHY65" s="62"/>
      <c r="NHZ65" s="62"/>
      <c r="NIA65" s="62"/>
      <c r="NIB65" s="62"/>
      <c r="NIC65" s="62"/>
      <c r="NID65" s="62"/>
      <c r="NIE65" s="62"/>
      <c r="NIF65" s="62"/>
      <c r="NIG65" s="62"/>
      <c r="NIH65" s="62"/>
      <c r="NII65" s="62"/>
      <c r="NIJ65" s="62"/>
      <c r="NIK65" s="62"/>
      <c r="NIL65" s="62"/>
      <c r="NIM65" s="62"/>
      <c r="NIN65" s="62"/>
      <c r="NIO65" s="62"/>
      <c r="NIP65" s="62"/>
      <c r="NIQ65" s="62"/>
      <c r="NIR65" s="62"/>
      <c r="NIS65" s="62"/>
      <c r="NIT65" s="62"/>
      <c r="NIU65" s="62"/>
      <c r="NIV65" s="62"/>
      <c r="NIW65" s="62"/>
      <c r="NIX65" s="62"/>
      <c r="NIY65" s="62"/>
      <c r="NIZ65" s="62"/>
      <c r="NJA65" s="62"/>
      <c r="NJB65" s="62"/>
      <c r="NJC65" s="62"/>
      <c r="NJD65" s="62"/>
      <c r="NJE65" s="62"/>
      <c r="NJF65" s="62"/>
      <c r="NJG65" s="62"/>
      <c r="NJH65" s="62"/>
      <c r="NJI65" s="62"/>
      <c r="NJJ65" s="62"/>
      <c r="NJK65" s="62"/>
      <c r="NJL65" s="62"/>
      <c r="NJM65" s="62"/>
      <c r="NJN65" s="62"/>
      <c r="NJO65" s="62"/>
      <c r="NJP65" s="62"/>
      <c r="NJQ65" s="62"/>
      <c r="NJR65" s="62"/>
      <c r="NJS65" s="62"/>
      <c r="NJT65" s="62"/>
      <c r="NJU65" s="62"/>
      <c r="NJV65" s="62"/>
      <c r="NJW65" s="62"/>
      <c r="NJX65" s="62"/>
      <c r="NJY65" s="62"/>
      <c r="NJZ65" s="62"/>
      <c r="NKA65" s="62"/>
      <c r="NKB65" s="62"/>
      <c r="NKC65" s="62"/>
      <c r="NKD65" s="62"/>
      <c r="NKE65" s="62"/>
      <c r="NKF65" s="62"/>
      <c r="NKG65" s="62"/>
      <c r="NKH65" s="62"/>
      <c r="NKI65" s="62"/>
      <c r="NKJ65" s="62"/>
      <c r="NKK65" s="62"/>
      <c r="NKL65" s="62"/>
      <c r="NKM65" s="62"/>
      <c r="NKN65" s="62"/>
      <c r="NKO65" s="62"/>
      <c r="NKP65" s="62"/>
      <c r="NKQ65" s="62"/>
      <c r="NKR65" s="62"/>
      <c r="NKS65" s="62"/>
      <c r="NKT65" s="62"/>
      <c r="NKU65" s="62"/>
      <c r="NKV65" s="62"/>
      <c r="NKW65" s="62"/>
      <c r="NKX65" s="62"/>
      <c r="NKY65" s="62"/>
      <c r="NKZ65" s="62"/>
      <c r="NLA65" s="62"/>
      <c r="NLB65" s="62"/>
      <c r="NLC65" s="62"/>
      <c r="NLD65" s="62"/>
      <c r="NLE65" s="62"/>
      <c r="NLF65" s="62"/>
      <c r="NLG65" s="62"/>
      <c r="NLH65" s="62"/>
      <c r="NLI65" s="62"/>
      <c r="NLJ65" s="62"/>
      <c r="NLK65" s="62"/>
      <c r="NLL65" s="62"/>
      <c r="NLM65" s="62"/>
      <c r="NLN65" s="62"/>
      <c r="NLO65" s="62"/>
      <c r="NLP65" s="62"/>
      <c r="NLQ65" s="62"/>
      <c r="NLR65" s="62"/>
      <c r="NLS65" s="62"/>
      <c r="NLT65" s="62"/>
      <c r="NLU65" s="62"/>
      <c r="NLV65" s="62"/>
      <c r="NLW65" s="62"/>
      <c r="NLX65" s="62"/>
      <c r="NLY65" s="62"/>
      <c r="NLZ65" s="62"/>
      <c r="NMA65" s="62"/>
      <c r="NMB65" s="62"/>
      <c r="NMC65" s="62"/>
      <c r="NMD65" s="62"/>
      <c r="NME65" s="62"/>
      <c r="NMF65" s="62"/>
      <c r="NMG65" s="62"/>
      <c r="NMH65" s="62"/>
      <c r="NMI65" s="62"/>
      <c r="NMJ65" s="62"/>
      <c r="NMK65" s="62"/>
      <c r="NML65" s="62"/>
      <c r="NMM65" s="62"/>
      <c r="NMN65" s="62"/>
      <c r="NMO65" s="62"/>
      <c r="NMP65" s="62"/>
      <c r="NMQ65" s="62"/>
      <c r="NMR65" s="62"/>
      <c r="NMS65" s="62"/>
      <c r="NMT65" s="62"/>
      <c r="NMU65" s="62"/>
      <c r="NMV65" s="62"/>
      <c r="NMW65" s="62"/>
      <c r="NMX65" s="62"/>
      <c r="NMY65" s="62"/>
      <c r="NMZ65" s="62"/>
      <c r="NNA65" s="62"/>
      <c r="NNB65" s="62"/>
      <c r="NNC65" s="62"/>
      <c r="NND65" s="62"/>
      <c r="NNE65" s="62"/>
      <c r="NNF65" s="62"/>
      <c r="NNG65" s="62"/>
      <c r="NNH65" s="62"/>
      <c r="NNI65" s="62"/>
      <c r="NNJ65" s="62"/>
      <c r="NNK65" s="62"/>
      <c r="NNL65" s="62"/>
      <c r="NNM65" s="62"/>
      <c r="NNN65" s="62"/>
      <c r="NNO65" s="62"/>
      <c r="NNP65" s="62"/>
      <c r="NNQ65" s="62"/>
      <c r="NNR65" s="62"/>
      <c r="NNS65" s="62"/>
      <c r="NNT65" s="62"/>
      <c r="NNU65" s="62"/>
      <c r="NNV65" s="62"/>
      <c r="NNW65" s="62"/>
      <c r="NNX65" s="62"/>
      <c r="NNY65" s="62"/>
      <c r="NNZ65" s="62"/>
      <c r="NOA65" s="62"/>
      <c r="NOB65" s="62"/>
      <c r="NOC65" s="62"/>
      <c r="NOD65" s="62"/>
      <c r="NOE65" s="62"/>
      <c r="NOF65" s="62"/>
      <c r="NOG65" s="62"/>
      <c r="NOH65" s="62"/>
      <c r="NOI65" s="62"/>
      <c r="NOJ65" s="62"/>
      <c r="NOK65" s="62"/>
      <c r="NOL65" s="62"/>
      <c r="NOM65" s="62"/>
      <c r="NON65" s="62"/>
      <c r="NOO65" s="62"/>
      <c r="NOP65" s="62"/>
      <c r="NOQ65" s="62"/>
      <c r="NOR65" s="62"/>
      <c r="NOS65" s="62"/>
      <c r="NOT65" s="62"/>
      <c r="NOU65" s="62"/>
      <c r="NOV65" s="62"/>
      <c r="NOW65" s="62"/>
      <c r="NOX65" s="62"/>
      <c r="NOY65" s="62"/>
      <c r="NOZ65" s="62"/>
      <c r="NPA65" s="62"/>
      <c r="NPB65" s="62"/>
      <c r="NPC65" s="62"/>
      <c r="NPD65" s="62"/>
      <c r="NPE65" s="62"/>
      <c r="NPF65" s="62"/>
      <c r="NPG65" s="62"/>
      <c r="NPH65" s="62"/>
      <c r="NPI65" s="62"/>
      <c r="NPJ65" s="62"/>
      <c r="NPK65" s="62"/>
      <c r="NPL65" s="62"/>
      <c r="NPM65" s="62"/>
      <c r="NPN65" s="62"/>
      <c r="NPO65" s="62"/>
      <c r="NPP65" s="62"/>
      <c r="NPQ65" s="62"/>
      <c r="NPR65" s="62"/>
      <c r="NPS65" s="62"/>
      <c r="NPT65" s="62"/>
      <c r="NPU65" s="62"/>
      <c r="NPV65" s="62"/>
      <c r="NPW65" s="62"/>
      <c r="NPX65" s="62"/>
      <c r="NPY65" s="62"/>
      <c r="NPZ65" s="62"/>
      <c r="NQA65" s="62"/>
      <c r="NQB65" s="62"/>
      <c r="NQC65" s="62"/>
      <c r="NQD65" s="62"/>
      <c r="NQE65" s="62"/>
      <c r="NQF65" s="62"/>
      <c r="NQG65" s="62"/>
      <c r="NQH65" s="62"/>
      <c r="NQI65" s="62"/>
      <c r="NQJ65" s="62"/>
      <c r="NQK65" s="62"/>
      <c r="NQL65" s="62"/>
      <c r="NQM65" s="62"/>
      <c r="NQN65" s="62"/>
      <c r="NQO65" s="62"/>
      <c r="NQP65" s="62"/>
      <c r="NQQ65" s="62"/>
      <c r="NQR65" s="62"/>
      <c r="NQS65" s="62"/>
      <c r="NQT65" s="62"/>
      <c r="NQU65" s="62"/>
      <c r="NQV65" s="62"/>
      <c r="NQW65" s="62"/>
      <c r="NQX65" s="62"/>
      <c r="NQY65" s="62"/>
      <c r="NQZ65" s="62"/>
      <c r="NRA65" s="62"/>
      <c r="NRB65" s="62"/>
      <c r="NRC65" s="62"/>
      <c r="NRD65" s="62"/>
      <c r="NRE65" s="62"/>
      <c r="NRF65" s="62"/>
      <c r="NRG65" s="62"/>
      <c r="NRH65" s="62"/>
      <c r="NRI65" s="62"/>
      <c r="NRJ65" s="62"/>
      <c r="NRK65" s="62"/>
      <c r="NRL65" s="62"/>
      <c r="NRM65" s="62"/>
      <c r="NRN65" s="62"/>
      <c r="NRO65" s="62"/>
      <c r="NRP65" s="62"/>
      <c r="NRQ65" s="62"/>
      <c r="NRR65" s="62"/>
      <c r="NRS65" s="62"/>
      <c r="NRT65" s="62"/>
      <c r="NRU65" s="62"/>
      <c r="NRV65" s="62"/>
      <c r="NRW65" s="62"/>
      <c r="NRX65" s="62"/>
      <c r="NRY65" s="62"/>
      <c r="NRZ65" s="62"/>
      <c r="NSA65" s="62"/>
      <c r="NSB65" s="62"/>
      <c r="NSC65" s="62"/>
      <c r="NSD65" s="62"/>
      <c r="NSE65" s="62"/>
      <c r="NSF65" s="62"/>
      <c r="NSG65" s="62"/>
      <c r="NSH65" s="62"/>
      <c r="NSI65" s="62"/>
      <c r="NSJ65" s="62"/>
      <c r="NSK65" s="62"/>
      <c r="NSL65" s="62"/>
      <c r="NSM65" s="62"/>
      <c r="NSN65" s="62"/>
      <c r="NSO65" s="62"/>
      <c r="NSP65" s="62"/>
      <c r="NSQ65" s="62"/>
      <c r="NSR65" s="62"/>
      <c r="NSS65" s="62"/>
      <c r="NST65" s="62"/>
      <c r="NSU65" s="62"/>
      <c r="NSV65" s="62"/>
      <c r="NSW65" s="62"/>
      <c r="NSX65" s="62"/>
      <c r="NSY65" s="62"/>
      <c r="NSZ65" s="62"/>
      <c r="NTA65" s="62"/>
      <c r="NTB65" s="62"/>
      <c r="NTC65" s="62"/>
      <c r="NTD65" s="62"/>
      <c r="NTE65" s="62"/>
      <c r="NTF65" s="62"/>
      <c r="NTG65" s="62"/>
      <c r="NTH65" s="62"/>
      <c r="NTI65" s="62"/>
      <c r="NTJ65" s="62"/>
      <c r="NTK65" s="62"/>
      <c r="NTL65" s="62"/>
      <c r="NTM65" s="62"/>
      <c r="NTN65" s="62"/>
      <c r="NTO65" s="62"/>
      <c r="NTP65" s="62"/>
      <c r="NTQ65" s="62"/>
      <c r="NTR65" s="62"/>
      <c r="NTS65" s="62"/>
      <c r="NTT65" s="62"/>
      <c r="NTU65" s="62"/>
      <c r="NTV65" s="62"/>
      <c r="NTW65" s="62"/>
      <c r="NTX65" s="62"/>
      <c r="NTY65" s="62"/>
      <c r="NTZ65" s="62"/>
      <c r="NUA65" s="62"/>
      <c r="NUB65" s="62"/>
      <c r="NUC65" s="62"/>
      <c r="NUD65" s="62"/>
      <c r="NUE65" s="62"/>
      <c r="NUF65" s="62"/>
      <c r="NUG65" s="62"/>
      <c r="NUH65" s="62"/>
      <c r="NUI65" s="62"/>
      <c r="NUJ65" s="62"/>
      <c r="NUK65" s="62"/>
      <c r="NUL65" s="62"/>
      <c r="NUM65" s="62"/>
      <c r="NUN65" s="62"/>
      <c r="NUO65" s="62"/>
      <c r="NUP65" s="62"/>
      <c r="NUQ65" s="62"/>
      <c r="NUR65" s="62"/>
      <c r="NUS65" s="62"/>
      <c r="NUT65" s="62"/>
      <c r="NUU65" s="62"/>
      <c r="NUV65" s="62"/>
      <c r="NUW65" s="62"/>
      <c r="NUX65" s="62"/>
      <c r="NUY65" s="62"/>
      <c r="NUZ65" s="62"/>
      <c r="NVA65" s="62"/>
      <c r="NVB65" s="62"/>
      <c r="NVC65" s="62"/>
      <c r="NVD65" s="62"/>
      <c r="NVE65" s="62"/>
      <c r="NVF65" s="62"/>
      <c r="NVG65" s="62"/>
      <c r="NVH65" s="62"/>
      <c r="NVI65" s="62"/>
      <c r="NVJ65" s="62"/>
      <c r="NVK65" s="62"/>
      <c r="NVL65" s="62"/>
      <c r="NVM65" s="62"/>
      <c r="NVN65" s="62"/>
      <c r="NVO65" s="62"/>
      <c r="NVP65" s="62"/>
      <c r="NVQ65" s="62"/>
      <c r="NVR65" s="62"/>
      <c r="NVS65" s="62"/>
      <c r="NVT65" s="62"/>
      <c r="NVU65" s="62"/>
      <c r="NVV65" s="62"/>
      <c r="NVW65" s="62"/>
      <c r="NVX65" s="62"/>
      <c r="NVY65" s="62"/>
      <c r="NVZ65" s="62"/>
      <c r="NWA65" s="62"/>
      <c r="NWB65" s="62"/>
      <c r="NWC65" s="62"/>
      <c r="NWD65" s="62"/>
      <c r="NWE65" s="62"/>
      <c r="NWF65" s="62"/>
      <c r="NWG65" s="62"/>
      <c r="NWH65" s="62"/>
      <c r="NWI65" s="62"/>
      <c r="NWJ65" s="62"/>
      <c r="NWK65" s="62"/>
      <c r="NWL65" s="62"/>
      <c r="NWM65" s="62"/>
      <c r="NWN65" s="62"/>
      <c r="NWO65" s="62"/>
      <c r="NWP65" s="62"/>
      <c r="NWQ65" s="62"/>
      <c r="NWR65" s="62"/>
      <c r="NWS65" s="62"/>
      <c r="NWT65" s="62"/>
      <c r="NWU65" s="62"/>
      <c r="NWV65" s="62"/>
      <c r="NWW65" s="62"/>
      <c r="NWX65" s="62"/>
      <c r="NWY65" s="62"/>
      <c r="NWZ65" s="62"/>
      <c r="NXA65" s="62"/>
      <c r="NXB65" s="62"/>
      <c r="NXC65" s="62"/>
      <c r="NXD65" s="62"/>
      <c r="NXE65" s="62"/>
      <c r="NXF65" s="62"/>
      <c r="NXG65" s="62"/>
      <c r="NXH65" s="62"/>
      <c r="NXI65" s="62"/>
      <c r="NXJ65" s="62"/>
      <c r="NXK65" s="62"/>
      <c r="NXL65" s="62"/>
      <c r="NXM65" s="62"/>
      <c r="NXN65" s="62"/>
      <c r="NXO65" s="62"/>
      <c r="NXP65" s="62"/>
      <c r="NXQ65" s="62"/>
      <c r="NXR65" s="62"/>
      <c r="NXS65" s="62"/>
      <c r="NXT65" s="62"/>
      <c r="NXU65" s="62"/>
      <c r="NXV65" s="62"/>
      <c r="NXW65" s="62"/>
      <c r="NXX65" s="62"/>
      <c r="NXY65" s="62"/>
      <c r="NXZ65" s="62"/>
      <c r="NYA65" s="62"/>
      <c r="NYB65" s="62"/>
      <c r="NYC65" s="62"/>
      <c r="NYD65" s="62"/>
      <c r="NYE65" s="62"/>
      <c r="NYF65" s="62"/>
      <c r="NYG65" s="62"/>
      <c r="NYH65" s="62"/>
      <c r="NYI65" s="62"/>
      <c r="NYJ65" s="62"/>
      <c r="NYK65" s="62"/>
      <c r="NYL65" s="62"/>
      <c r="NYM65" s="62"/>
      <c r="NYN65" s="62"/>
      <c r="NYO65" s="62"/>
      <c r="NYP65" s="62"/>
      <c r="NYQ65" s="62"/>
      <c r="NYR65" s="62"/>
      <c r="NYS65" s="62"/>
      <c r="NYT65" s="62"/>
      <c r="NYU65" s="62"/>
      <c r="NYV65" s="62"/>
      <c r="NYW65" s="62"/>
      <c r="NYX65" s="62"/>
      <c r="NYY65" s="62"/>
      <c r="NYZ65" s="62"/>
      <c r="NZA65" s="62"/>
      <c r="NZB65" s="62"/>
      <c r="NZC65" s="62"/>
      <c r="NZD65" s="62"/>
      <c r="NZE65" s="62"/>
      <c r="NZF65" s="62"/>
      <c r="NZG65" s="62"/>
      <c r="NZH65" s="62"/>
      <c r="NZI65" s="62"/>
      <c r="NZJ65" s="62"/>
      <c r="NZK65" s="62"/>
      <c r="NZL65" s="62"/>
      <c r="NZM65" s="62"/>
      <c r="NZN65" s="62"/>
      <c r="NZO65" s="62"/>
      <c r="NZP65" s="62"/>
      <c r="NZQ65" s="62"/>
      <c r="NZR65" s="62"/>
      <c r="NZS65" s="62"/>
      <c r="NZT65" s="62"/>
      <c r="NZU65" s="62"/>
      <c r="NZV65" s="62"/>
      <c r="NZW65" s="62"/>
      <c r="NZX65" s="62"/>
      <c r="NZY65" s="62"/>
      <c r="NZZ65" s="62"/>
      <c r="OAA65" s="62"/>
      <c r="OAB65" s="62"/>
      <c r="OAC65" s="62"/>
      <c r="OAD65" s="62"/>
      <c r="OAE65" s="62"/>
      <c r="OAF65" s="62"/>
      <c r="OAG65" s="62"/>
      <c r="OAH65" s="62"/>
      <c r="OAI65" s="62"/>
      <c r="OAJ65" s="62"/>
      <c r="OAK65" s="62"/>
      <c r="OAL65" s="62"/>
      <c r="OAM65" s="62"/>
      <c r="OAN65" s="62"/>
      <c r="OAO65" s="62"/>
      <c r="OAP65" s="62"/>
      <c r="OAQ65" s="62"/>
      <c r="OAR65" s="62"/>
      <c r="OAS65" s="62"/>
      <c r="OAT65" s="62"/>
      <c r="OAU65" s="62"/>
      <c r="OAV65" s="62"/>
      <c r="OAW65" s="62"/>
      <c r="OAX65" s="62"/>
      <c r="OAY65" s="62"/>
      <c r="OAZ65" s="62"/>
      <c r="OBA65" s="62"/>
      <c r="OBB65" s="62"/>
      <c r="OBC65" s="62"/>
      <c r="OBD65" s="62"/>
      <c r="OBE65" s="62"/>
      <c r="OBF65" s="62"/>
      <c r="OBG65" s="62"/>
      <c r="OBH65" s="62"/>
      <c r="OBI65" s="62"/>
      <c r="OBJ65" s="62"/>
      <c r="OBK65" s="62"/>
      <c r="OBL65" s="62"/>
      <c r="OBM65" s="62"/>
      <c r="OBN65" s="62"/>
      <c r="OBO65" s="62"/>
      <c r="OBP65" s="62"/>
      <c r="OBQ65" s="62"/>
      <c r="OBR65" s="62"/>
      <c r="OBS65" s="62"/>
      <c r="OBT65" s="62"/>
      <c r="OBU65" s="62"/>
      <c r="OBV65" s="62"/>
      <c r="OBW65" s="62"/>
      <c r="OBX65" s="62"/>
      <c r="OBY65" s="62"/>
      <c r="OBZ65" s="62"/>
      <c r="OCA65" s="62"/>
      <c r="OCB65" s="62"/>
      <c r="OCC65" s="62"/>
      <c r="OCD65" s="62"/>
      <c r="OCE65" s="62"/>
      <c r="OCF65" s="62"/>
      <c r="OCG65" s="62"/>
      <c r="OCH65" s="62"/>
      <c r="OCI65" s="62"/>
      <c r="OCJ65" s="62"/>
      <c r="OCK65" s="62"/>
      <c r="OCL65" s="62"/>
      <c r="OCM65" s="62"/>
      <c r="OCN65" s="62"/>
      <c r="OCO65" s="62"/>
      <c r="OCP65" s="62"/>
      <c r="OCQ65" s="62"/>
      <c r="OCR65" s="62"/>
      <c r="OCS65" s="62"/>
      <c r="OCT65" s="62"/>
      <c r="OCU65" s="62"/>
      <c r="OCV65" s="62"/>
      <c r="OCW65" s="62"/>
      <c r="OCX65" s="62"/>
      <c r="OCY65" s="62"/>
      <c r="OCZ65" s="62"/>
      <c r="ODA65" s="62"/>
      <c r="ODB65" s="62"/>
      <c r="ODC65" s="62"/>
      <c r="ODD65" s="62"/>
      <c r="ODE65" s="62"/>
      <c r="ODF65" s="62"/>
      <c r="ODG65" s="62"/>
      <c r="ODH65" s="62"/>
      <c r="ODI65" s="62"/>
      <c r="ODJ65" s="62"/>
      <c r="ODK65" s="62"/>
      <c r="ODL65" s="62"/>
      <c r="ODM65" s="62"/>
      <c r="ODN65" s="62"/>
      <c r="ODO65" s="62"/>
      <c r="ODP65" s="62"/>
      <c r="ODQ65" s="62"/>
      <c r="ODR65" s="62"/>
      <c r="ODS65" s="62"/>
      <c r="ODT65" s="62"/>
      <c r="ODU65" s="62"/>
      <c r="ODV65" s="62"/>
      <c r="ODW65" s="62"/>
      <c r="ODX65" s="62"/>
      <c r="ODY65" s="62"/>
      <c r="ODZ65" s="62"/>
      <c r="OEA65" s="62"/>
      <c r="OEB65" s="62"/>
      <c r="OEC65" s="62"/>
      <c r="OED65" s="62"/>
      <c r="OEE65" s="62"/>
      <c r="OEF65" s="62"/>
      <c r="OEG65" s="62"/>
      <c r="OEH65" s="62"/>
      <c r="OEI65" s="62"/>
      <c r="OEJ65" s="62"/>
      <c r="OEK65" s="62"/>
      <c r="OEL65" s="62"/>
      <c r="OEM65" s="62"/>
      <c r="OEN65" s="62"/>
      <c r="OEO65" s="62"/>
      <c r="OEP65" s="62"/>
      <c r="OEQ65" s="62"/>
      <c r="OER65" s="62"/>
      <c r="OES65" s="62"/>
      <c r="OET65" s="62"/>
      <c r="OEU65" s="62"/>
      <c r="OEV65" s="62"/>
      <c r="OEW65" s="62"/>
      <c r="OEX65" s="62"/>
      <c r="OEY65" s="62"/>
      <c r="OEZ65" s="62"/>
      <c r="OFA65" s="62"/>
      <c r="OFB65" s="62"/>
      <c r="OFC65" s="62"/>
      <c r="OFD65" s="62"/>
      <c r="OFE65" s="62"/>
      <c r="OFF65" s="62"/>
      <c r="OFG65" s="62"/>
      <c r="OFH65" s="62"/>
      <c r="OFI65" s="62"/>
      <c r="OFJ65" s="62"/>
      <c r="OFK65" s="62"/>
      <c r="OFL65" s="62"/>
      <c r="OFM65" s="62"/>
      <c r="OFN65" s="62"/>
      <c r="OFO65" s="62"/>
      <c r="OFP65" s="62"/>
      <c r="OFQ65" s="62"/>
      <c r="OFR65" s="62"/>
      <c r="OFS65" s="62"/>
      <c r="OFT65" s="62"/>
      <c r="OFU65" s="62"/>
      <c r="OFV65" s="62"/>
      <c r="OFW65" s="62"/>
      <c r="OFX65" s="62"/>
      <c r="OFY65" s="62"/>
      <c r="OFZ65" s="62"/>
      <c r="OGA65" s="62"/>
      <c r="OGB65" s="62"/>
      <c r="OGC65" s="62"/>
      <c r="OGD65" s="62"/>
      <c r="OGE65" s="62"/>
      <c r="OGF65" s="62"/>
      <c r="OGG65" s="62"/>
      <c r="OGH65" s="62"/>
      <c r="OGI65" s="62"/>
      <c r="OGJ65" s="62"/>
      <c r="OGK65" s="62"/>
      <c r="OGL65" s="62"/>
      <c r="OGM65" s="62"/>
      <c r="OGN65" s="62"/>
      <c r="OGO65" s="62"/>
      <c r="OGP65" s="62"/>
      <c r="OGQ65" s="62"/>
      <c r="OGR65" s="62"/>
      <c r="OGS65" s="62"/>
      <c r="OGT65" s="62"/>
      <c r="OGU65" s="62"/>
      <c r="OGV65" s="62"/>
      <c r="OGW65" s="62"/>
      <c r="OGX65" s="62"/>
      <c r="OGY65" s="62"/>
      <c r="OGZ65" s="62"/>
      <c r="OHA65" s="62"/>
      <c r="OHB65" s="62"/>
      <c r="OHC65" s="62"/>
      <c r="OHD65" s="62"/>
      <c r="OHE65" s="62"/>
      <c r="OHF65" s="62"/>
      <c r="OHG65" s="62"/>
      <c r="OHH65" s="62"/>
      <c r="OHI65" s="62"/>
      <c r="OHJ65" s="62"/>
      <c r="OHK65" s="62"/>
      <c r="OHL65" s="62"/>
      <c r="OHM65" s="62"/>
      <c r="OHN65" s="62"/>
      <c r="OHO65" s="62"/>
      <c r="OHP65" s="62"/>
      <c r="OHQ65" s="62"/>
      <c r="OHR65" s="62"/>
      <c r="OHS65" s="62"/>
      <c r="OHT65" s="62"/>
      <c r="OHU65" s="62"/>
      <c r="OHV65" s="62"/>
      <c r="OHW65" s="62"/>
      <c r="OHX65" s="62"/>
      <c r="OHY65" s="62"/>
      <c r="OHZ65" s="62"/>
      <c r="OIA65" s="62"/>
      <c r="OIB65" s="62"/>
      <c r="OIC65" s="62"/>
      <c r="OID65" s="62"/>
      <c r="OIE65" s="62"/>
      <c r="OIF65" s="62"/>
      <c r="OIG65" s="62"/>
      <c r="OIH65" s="62"/>
      <c r="OII65" s="62"/>
      <c r="OIJ65" s="62"/>
      <c r="OIK65" s="62"/>
      <c r="OIL65" s="62"/>
      <c r="OIM65" s="62"/>
      <c r="OIN65" s="62"/>
      <c r="OIO65" s="62"/>
      <c r="OIP65" s="62"/>
      <c r="OIQ65" s="62"/>
      <c r="OIR65" s="62"/>
      <c r="OIS65" s="62"/>
      <c r="OIT65" s="62"/>
      <c r="OIU65" s="62"/>
      <c r="OIV65" s="62"/>
      <c r="OIW65" s="62"/>
      <c r="OIX65" s="62"/>
      <c r="OIY65" s="62"/>
      <c r="OIZ65" s="62"/>
      <c r="OJA65" s="62"/>
      <c r="OJB65" s="62"/>
      <c r="OJC65" s="62"/>
      <c r="OJD65" s="62"/>
      <c r="OJE65" s="62"/>
      <c r="OJF65" s="62"/>
      <c r="OJG65" s="62"/>
      <c r="OJH65" s="62"/>
      <c r="OJI65" s="62"/>
      <c r="OJJ65" s="62"/>
      <c r="OJK65" s="62"/>
      <c r="OJL65" s="62"/>
      <c r="OJM65" s="62"/>
      <c r="OJN65" s="62"/>
      <c r="OJO65" s="62"/>
      <c r="OJP65" s="62"/>
      <c r="OJQ65" s="62"/>
      <c r="OJR65" s="62"/>
      <c r="OJS65" s="62"/>
      <c r="OJT65" s="62"/>
      <c r="OJU65" s="62"/>
      <c r="OJV65" s="62"/>
      <c r="OJW65" s="62"/>
      <c r="OJX65" s="62"/>
      <c r="OJY65" s="62"/>
      <c r="OJZ65" s="62"/>
      <c r="OKA65" s="62"/>
      <c r="OKB65" s="62"/>
      <c r="OKC65" s="62"/>
      <c r="OKD65" s="62"/>
      <c r="OKE65" s="62"/>
      <c r="OKF65" s="62"/>
      <c r="OKG65" s="62"/>
      <c r="OKH65" s="62"/>
      <c r="OKI65" s="62"/>
      <c r="OKJ65" s="62"/>
      <c r="OKK65" s="62"/>
      <c r="OKL65" s="62"/>
      <c r="OKM65" s="62"/>
      <c r="OKN65" s="62"/>
      <c r="OKO65" s="62"/>
      <c r="OKP65" s="62"/>
      <c r="OKQ65" s="62"/>
      <c r="OKR65" s="62"/>
      <c r="OKS65" s="62"/>
      <c r="OKT65" s="62"/>
      <c r="OKU65" s="62"/>
      <c r="OKV65" s="62"/>
      <c r="OKW65" s="62"/>
      <c r="OKX65" s="62"/>
      <c r="OKY65" s="62"/>
      <c r="OKZ65" s="62"/>
      <c r="OLA65" s="62"/>
      <c r="OLB65" s="62"/>
      <c r="OLC65" s="62"/>
      <c r="OLD65" s="62"/>
      <c r="OLE65" s="62"/>
      <c r="OLF65" s="62"/>
      <c r="OLG65" s="62"/>
      <c r="OLH65" s="62"/>
      <c r="OLI65" s="62"/>
      <c r="OLJ65" s="62"/>
      <c r="OLK65" s="62"/>
      <c r="OLL65" s="62"/>
      <c r="OLM65" s="62"/>
      <c r="OLN65" s="62"/>
      <c r="OLO65" s="62"/>
      <c r="OLP65" s="62"/>
      <c r="OLQ65" s="62"/>
      <c r="OLR65" s="62"/>
      <c r="OLS65" s="62"/>
      <c r="OLT65" s="62"/>
      <c r="OLU65" s="62"/>
      <c r="OLV65" s="62"/>
      <c r="OLW65" s="62"/>
      <c r="OLX65" s="62"/>
      <c r="OLY65" s="62"/>
      <c r="OLZ65" s="62"/>
      <c r="OMA65" s="62"/>
      <c r="OMB65" s="62"/>
      <c r="OMC65" s="62"/>
      <c r="OMD65" s="62"/>
      <c r="OME65" s="62"/>
      <c r="OMF65" s="62"/>
      <c r="OMG65" s="62"/>
      <c r="OMH65" s="62"/>
      <c r="OMI65" s="62"/>
      <c r="OMJ65" s="62"/>
      <c r="OMK65" s="62"/>
      <c r="OML65" s="62"/>
      <c r="OMM65" s="62"/>
      <c r="OMN65" s="62"/>
      <c r="OMO65" s="62"/>
      <c r="OMP65" s="62"/>
      <c r="OMQ65" s="62"/>
      <c r="OMR65" s="62"/>
      <c r="OMS65" s="62"/>
      <c r="OMT65" s="62"/>
      <c r="OMU65" s="62"/>
      <c r="OMV65" s="62"/>
      <c r="OMW65" s="62"/>
      <c r="OMX65" s="62"/>
      <c r="OMY65" s="62"/>
      <c r="OMZ65" s="62"/>
      <c r="ONA65" s="62"/>
      <c r="ONB65" s="62"/>
      <c r="ONC65" s="62"/>
      <c r="OND65" s="62"/>
      <c r="ONE65" s="62"/>
      <c r="ONF65" s="62"/>
      <c r="ONG65" s="62"/>
      <c r="ONH65" s="62"/>
      <c r="ONI65" s="62"/>
      <c r="ONJ65" s="62"/>
      <c r="ONK65" s="62"/>
      <c r="ONL65" s="62"/>
      <c r="ONM65" s="62"/>
      <c r="ONN65" s="62"/>
      <c r="ONO65" s="62"/>
      <c r="ONP65" s="62"/>
      <c r="ONQ65" s="62"/>
      <c r="ONR65" s="62"/>
      <c r="ONS65" s="62"/>
      <c r="ONT65" s="62"/>
      <c r="ONU65" s="62"/>
      <c r="ONV65" s="62"/>
      <c r="ONW65" s="62"/>
      <c r="ONX65" s="62"/>
      <c r="ONY65" s="62"/>
      <c r="ONZ65" s="62"/>
      <c r="OOA65" s="62"/>
      <c r="OOB65" s="62"/>
      <c r="OOC65" s="62"/>
      <c r="OOD65" s="62"/>
      <c r="OOE65" s="62"/>
      <c r="OOF65" s="62"/>
      <c r="OOG65" s="62"/>
      <c r="OOH65" s="62"/>
      <c r="OOI65" s="62"/>
      <c r="OOJ65" s="62"/>
      <c r="OOK65" s="62"/>
      <c r="OOL65" s="62"/>
      <c r="OOM65" s="62"/>
      <c r="OON65" s="62"/>
      <c r="OOO65" s="62"/>
      <c r="OOP65" s="62"/>
      <c r="OOQ65" s="62"/>
      <c r="OOR65" s="62"/>
      <c r="OOS65" s="62"/>
      <c r="OOT65" s="62"/>
      <c r="OOU65" s="62"/>
      <c r="OOV65" s="62"/>
      <c r="OOW65" s="62"/>
      <c r="OOX65" s="62"/>
      <c r="OOY65" s="62"/>
      <c r="OOZ65" s="62"/>
      <c r="OPA65" s="62"/>
      <c r="OPB65" s="62"/>
      <c r="OPC65" s="62"/>
      <c r="OPD65" s="62"/>
      <c r="OPE65" s="62"/>
      <c r="OPF65" s="62"/>
      <c r="OPG65" s="62"/>
      <c r="OPH65" s="62"/>
      <c r="OPI65" s="62"/>
      <c r="OPJ65" s="62"/>
      <c r="OPK65" s="62"/>
      <c r="OPL65" s="62"/>
      <c r="OPM65" s="62"/>
      <c r="OPN65" s="62"/>
      <c r="OPO65" s="62"/>
      <c r="OPP65" s="62"/>
      <c r="OPQ65" s="62"/>
      <c r="OPR65" s="62"/>
      <c r="OPS65" s="62"/>
      <c r="OPT65" s="62"/>
      <c r="OPU65" s="62"/>
      <c r="OPV65" s="62"/>
      <c r="OPW65" s="62"/>
      <c r="OPX65" s="62"/>
      <c r="OPY65" s="62"/>
      <c r="OPZ65" s="62"/>
      <c r="OQA65" s="62"/>
      <c r="OQB65" s="62"/>
      <c r="OQC65" s="62"/>
      <c r="OQD65" s="62"/>
      <c r="OQE65" s="62"/>
      <c r="OQF65" s="62"/>
      <c r="OQG65" s="62"/>
      <c r="OQH65" s="62"/>
      <c r="OQI65" s="62"/>
      <c r="OQJ65" s="62"/>
      <c r="OQK65" s="62"/>
      <c r="OQL65" s="62"/>
      <c r="OQM65" s="62"/>
      <c r="OQN65" s="62"/>
      <c r="OQO65" s="62"/>
      <c r="OQP65" s="62"/>
      <c r="OQQ65" s="62"/>
      <c r="OQR65" s="62"/>
      <c r="OQS65" s="62"/>
      <c r="OQT65" s="62"/>
      <c r="OQU65" s="62"/>
      <c r="OQV65" s="62"/>
      <c r="OQW65" s="62"/>
      <c r="OQX65" s="62"/>
      <c r="OQY65" s="62"/>
      <c r="OQZ65" s="62"/>
      <c r="ORA65" s="62"/>
      <c r="ORB65" s="62"/>
      <c r="ORC65" s="62"/>
      <c r="ORD65" s="62"/>
      <c r="ORE65" s="62"/>
      <c r="ORF65" s="62"/>
      <c r="ORG65" s="62"/>
      <c r="ORH65" s="62"/>
      <c r="ORI65" s="62"/>
      <c r="ORJ65" s="62"/>
      <c r="ORK65" s="62"/>
      <c r="ORL65" s="62"/>
      <c r="ORM65" s="62"/>
      <c r="ORN65" s="62"/>
      <c r="ORO65" s="62"/>
      <c r="ORP65" s="62"/>
      <c r="ORQ65" s="62"/>
      <c r="ORR65" s="62"/>
      <c r="ORS65" s="62"/>
      <c r="ORT65" s="62"/>
      <c r="ORU65" s="62"/>
      <c r="ORV65" s="62"/>
      <c r="ORW65" s="62"/>
      <c r="ORX65" s="62"/>
      <c r="ORY65" s="62"/>
      <c r="ORZ65" s="62"/>
      <c r="OSA65" s="62"/>
      <c r="OSB65" s="62"/>
      <c r="OSC65" s="62"/>
      <c r="OSD65" s="62"/>
      <c r="OSE65" s="62"/>
      <c r="OSF65" s="62"/>
      <c r="OSG65" s="62"/>
      <c r="OSH65" s="62"/>
      <c r="OSI65" s="62"/>
      <c r="OSJ65" s="62"/>
      <c r="OSK65" s="62"/>
      <c r="OSL65" s="62"/>
      <c r="OSM65" s="62"/>
      <c r="OSN65" s="62"/>
      <c r="OSO65" s="62"/>
      <c r="OSP65" s="62"/>
      <c r="OSQ65" s="62"/>
      <c r="OSR65" s="62"/>
      <c r="OSS65" s="62"/>
      <c r="OST65" s="62"/>
      <c r="OSU65" s="62"/>
      <c r="OSV65" s="62"/>
      <c r="OSW65" s="62"/>
      <c r="OSX65" s="62"/>
      <c r="OSY65" s="62"/>
      <c r="OSZ65" s="62"/>
      <c r="OTA65" s="62"/>
      <c r="OTB65" s="62"/>
      <c r="OTC65" s="62"/>
      <c r="OTD65" s="62"/>
      <c r="OTE65" s="62"/>
      <c r="OTF65" s="62"/>
      <c r="OTG65" s="62"/>
      <c r="OTH65" s="62"/>
      <c r="OTI65" s="62"/>
      <c r="OTJ65" s="62"/>
      <c r="OTK65" s="62"/>
      <c r="OTL65" s="62"/>
      <c r="OTM65" s="62"/>
      <c r="OTN65" s="62"/>
      <c r="OTO65" s="62"/>
      <c r="OTP65" s="62"/>
      <c r="OTQ65" s="62"/>
      <c r="OTR65" s="62"/>
      <c r="OTS65" s="62"/>
      <c r="OTT65" s="62"/>
      <c r="OTU65" s="62"/>
      <c r="OTV65" s="62"/>
      <c r="OTW65" s="62"/>
      <c r="OTX65" s="62"/>
      <c r="OTY65" s="62"/>
      <c r="OTZ65" s="62"/>
      <c r="OUA65" s="62"/>
      <c r="OUB65" s="62"/>
      <c r="OUC65" s="62"/>
      <c r="OUD65" s="62"/>
      <c r="OUE65" s="62"/>
      <c r="OUF65" s="62"/>
      <c r="OUG65" s="62"/>
      <c r="OUH65" s="62"/>
      <c r="OUI65" s="62"/>
      <c r="OUJ65" s="62"/>
      <c r="OUK65" s="62"/>
      <c r="OUL65" s="62"/>
      <c r="OUM65" s="62"/>
      <c r="OUN65" s="62"/>
      <c r="OUO65" s="62"/>
      <c r="OUP65" s="62"/>
      <c r="OUQ65" s="62"/>
      <c r="OUR65" s="62"/>
      <c r="OUS65" s="62"/>
      <c r="OUT65" s="62"/>
      <c r="OUU65" s="62"/>
      <c r="OUV65" s="62"/>
      <c r="OUW65" s="62"/>
      <c r="OUX65" s="62"/>
      <c r="OUY65" s="62"/>
      <c r="OUZ65" s="62"/>
      <c r="OVA65" s="62"/>
      <c r="OVB65" s="62"/>
      <c r="OVC65" s="62"/>
      <c r="OVD65" s="62"/>
      <c r="OVE65" s="62"/>
      <c r="OVF65" s="62"/>
      <c r="OVG65" s="62"/>
      <c r="OVH65" s="62"/>
      <c r="OVI65" s="62"/>
      <c r="OVJ65" s="62"/>
      <c r="OVK65" s="62"/>
      <c r="OVL65" s="62"/>
      <c r="OVM65" s="62"/>
      <c r="OVN65" s="62"/>
      <c r="OVO65" s="62"/>
      <c r="OVP65" s="62"/>
      <c r="OVQ65" s="62"/>
      <c r="OVR65" s="62"/>
      <c r="OVS65" s="62"/>
      <c r="OVT65" s="62"/>
      <c r="OVU65" s="62"/>
      <c r="OVV65" s="62"/>
      <c r="OVW65" s="62"/>
      <c r="OVX65" s="62"/>
      <c r="OVY65" s="62"/>
      <c r="OVZ65" s="62"/>
      <c r="OWA65" s="62"/>
      <c r="OWB65" s="62"/>
      <c r="OWC65" s="62"/>
      <c r="OWD65" s="62"/>
      <c r="OWE65" s="62"/>
      <c r="OWF65" s="62"/>
      <c r="OWG65" s="62"/>
      <c r="OWH65" s="62"/>
      <c r="OWI65" s="62"/>
      <c r="OWJ65" s="62"/>
      <c r="OWK65" s="62"/>
      <c r="OWL65" s="62"/>
      <c r="OWM65" s="62"/>
      <c r="OWN65" s="62"/>
      <c r="OWO65" s="62"/>
      <c r="OWP65" s="62"/>
      <c r="OWQ65" s="62"/>
      <c r="OWR65" s="62"/>
      <c r="OWS65" s="62"/>
      <c r="OWT65" s="62"/>
      <c r="OWU65" s="62"/>
      <c r="OWV65" s="62"/>
      <c r="OWW65" s="62"/>
      <c r="OWX65" s="62"/>
      <c r="OWY65" s="62"/>
      <c r="OWZ65" s="62"/>
      <c r="OXA65" s="62"/>
      <c r="OXB65" s="62"/>
      <c r="OXC65" s="62"/>
      <c r="OXD65" s="62"/>
      <c r="OXE65" s="62"/>
      <c r="OXF65" s="62"/>
      <c r="OXG65" s="62"/>
      <c r="OXH65" s="62"/>
      <c r="OXI65" s="62"/>
      <c r="OXJ65" s="62"/>
      <c r="OXK65" s="62"/>
      <c r="OXL65" s="62"/>
      <c r="OXM65" s="62"/>
      <c r="OXN65" s="62"/>
      <c r="OXO65" s="62"/>
      <c r="OXP65" s="62"/>
      <c r="OXQ65" s="62"/>
      <c r="OXR65" s="62"/>
      <c r="OXS65" s="62"/>
      <c r="OXT65" s="62"/>
      <c r="OXU65" s="62"/>
      <c r="OXV65" s="62"/>
      <c r="OXW65" s="62"/>
      <c r="OXX65" s="62"/>
      <c r="OXY65" s="62"/>
      <c r="OXZ65" s="62"/>
      <c r="OYA65" s="62"/>
      <c r="OYB65" s="62"/>
      <c r="OYC65" s="62"/>
      <c r="OYD65" s="62"/>
      <c r="OYE65" s="62"/>
      <c r="OYF65" s="62"/>
      <c r="OYG65" s="62"/>
      <c r="OYH65" s="62"/>
      <c r="OYI65" s="62"/>
      <c r="OYJ65" s="62"/>
      <c r="OYK65" s="62"/>
      <c r="OYL65" s="62"/>
      <c r="OYM65" s="62"/>
      <c r="OYN65" s="62"/>
      <c r="OYO65" s="62"/>
      <c r="OYP65" s="62"/>
      <c r="OYQ65" s="62"/>
      <c r="OYR65" s="62"/>
      <c r="OYS65" s="62"/>
      <c r="OYT65" s="62"/>
      <c r="OYU65" s="62"/>
      <c r="OYV65" s="62"/>
      <c r="OYW65" s="62"/>
      <c r="OYX65" s="62"/>
      <c r="OYY65" s="62"/>
      <c r="OYZ65" s="62"/>
      <c r="OZA65" s="62"/>
      <c r="OZB65" s="62"/>
      <c r="OZC65" s="62"/>
      <c r="OZD65" s="62"/>
      <c r="OZE65" s="62"/>
      <c r="OZF65" s="62"/>
      <c r="OZG65" s="62"/>
      <c r="OZH65" s="62"/>
      <c r="OZI65" s="62"/>
      <c r="OZJ65" s="62"/>
      <c r="OZK65" s="62"/>
      <c r="OZL65" s="62"/>
      <c r="OZM65" s="62"/>
      <c r="OZN65" s="62"/>
      <c r="OZO65" s="62"/>
      <c r="OZP65" s="62"/>
      <c r="OZQ65" s="62"/>
      <c r="OZR65" s="62"/>
      <c r="OZS65" s="62"/>
      <c r="OZT65" s="62"/>
      <c r="OZU65" s="62"/>
      <c r="OZV65" s="62"/>
      <c r="OZW65" s="62"/>
      <c r="OZX65" s="62"/>
      <c r="OZY65" s="62"/>
      <c r="OZZ65" s="62"/>
      <c r="PAA65" s="62"/>
      <c r="PAB65" s="62"/>
      <c r="PAC65" s="62"/>
      <c r="PAD65" s="62"/>
      <c r="PAE65" s="62"/>
      <c r="PAF65" s="62"/>
      <c r="PAG65" s="62"/>
      <c r="PAH65" s="62"/>
      <c r="PAI65" s="62"/>
      <c r="PAJ65" s="62"/>
      <c r="PAK65" s="62"/>
      <c r="PAL65" s="62"/>
      <c r="PAM65" s="62"/>
      <c r="PAN65" s="62"/>
      <c r="PAO65" s="62"/>
      <c r="PAP65" s="62"/>
      <c r="PAQ65" s="62"/>
      <c r="PAR65" s="62"/>
      <c r="PAS65" s="62"/>
      <c r="PAT65" s="62"/>
      <c r="PAU65" s="62"/>
      <c r="PAV65" s="62"/>
      <c r="PAW65" s="62"/>
      <c r="PAX65" s="62"/>
      <c r="PAY65" s="62"/>
      <c r="PAZ65" s="62"/>
      <c r="PBA65" s="62"/>
      <c r="PBB65" s="62"/>
      <c r="PBC65" s="62"/>
      <c r="PBD65" s="62"/>
      <c r="PBE65" s="62"/>
      <c r="PBF65" s="62"/>
      <c r="PBG65" s="62"/>
      <c r="PBH65" s="62"/>
      <c r="PBI65" s="62"/>
      <c r="PBJ65" s="62"/>
      <c r="PBK65" s="62"/>
      <c r="PBL65" s="62"/>
      <c r="PBM65" s="62"/>
      <c r="PBN65" s="62"/>
      <c r="PBO65" s="62"/>
      <c r="PBP65" s="62"/>
      <c r="PBQ65" s="62"/>
      <c r="PBR65" s="62"/>
      <c r="PBS65" s="62"/>
      <c r="PBT65" s="62"/>
      <c r="PBU65" s="62"/>
      <c r="PBV65" s="62"/>
      <c r="PBW65" s="62"/>
      <c r="PBX65" s="62"/>
      <c r="PBY65" s="62"/>
      <c r="PBZ65" s="62"/>
      <c r="PCA65" s="62"/>
      <c r="PCB65" s="62"/>
      <c r="PCC65" s="62"/>
      <c r="PCD65" s="62"/>
      <c r="PCE65" s="62"/>
      <c r="PCF65" s="62"/>
      <c r="PCG65" s="62"/>
      <c r="PCH65" s="62"/>
      <c r="PCI65" s="62"/>
      <c r="PCJ65" s="62"/>
      <c r="PCK65" s="62"/>
      <c r="PCL65" s="62"/>
      <c r="PCM65" s="62"/>
      <c r="PCN65" s="62"/>
      <c r="PCO65" s="62"/>
      <c r="PCP65" s="62"/>
      <c r="PCQ65" s="62"/>
      <c r="PCR65" s="62"/>
      <c r="PCS65" s="62"/>
      <c r="PCT65" s="62"/>
      <c r="PCU65" s="62"/>
      <c r="PCV65" s="62"/>
      <c r="PCW65" s="62"/>
      <c r="PCX65" s="62"/>
      <c r="PCY65" s="62"/>
      <c r="PCZ65" s="62"/>
      <c r="PDA65" s="62"/>
      <c r="PDB65" s="62"/>
      <c r="PDC65" s="62"/>
      <c r="PDD65" s="62"/>
      <c r="PDE65" s="62"/>
      <c r="PDF65" s="62"/>
      <c r="PDG65" s="62"/>
      <c r="PDH65" s="62"/>
      <c r="PDI65" s="62"/>
      <c r="PDJ65" s="62"/>
      <c r="PDK65" s="62"/>
      <c r="PDL65" s="62"/>
      <c r="PDM65" s="62"/>
      <c r="PDN65" s="62"/>
      <c r="PDO65" s="62"/>
      <c r="PDP65" s="62"/>
      <c r="PDQ65" s="62"/>
      <c r="PDR65" s="62"/>
      <c r="PDS65" s="62"/>
      <c r="PDT65" s="62"/>
      <c r="PDU65" s="62"/>
      <c r="PDV65" s="62"/>
      <c r="PDW65" s="62"/>
      <c r="PDX65" s="62"/>
      <c r="PDY65" s="62"/>
      <c r="PDZ65" s="62"/>
      <c r="PEA65" s="62"/>
      <c r="PEB65" s="62"/>
      <c r="PEC65" s="62"/>
      <c r="PED65" s="62"/>
      <c r="PEE65" s="62"/>
      <c r="PEF65" s="62"/>
      <c r="PEG65" s="62"/>
      <c r="PEH65" s="62"/>
      <c r="PEI65" s="62"/>
      <c r="PEJ65" s="62"/>
      <c r="PEK65" s="62"/>
      <c r="PEL65" s="62"/>
      <c r="PEM65" s="62"/>
      <c r="PEN65" s="62"/>
      <c r="PEO65" s="62"/>
      <c r="PEP65" s="62"/>
      <c r="PEQ65" s="62"/>
      <c r="PER65" s="62"/>
      <c r="PES65" s="62"/>
      <c r="PET65" s="62"/>
      <c r="PEU65" s="62"/>
      <c r="PEV65" s="62"/>
      <c r="PEW65" s="62"/>
      <c r="PEX65" s="62"/>
      <c r="PEY65" s="62"/>
      <c r="PEZ65" s="62"/>
      <c r="PFA65" s="62"/>
      <c r="PFB65" s="62"/>
      <c r="PFC65" s="62"/>
      <c r="PFD65" s="62"/>
      <c r="PFE65" s="62"/>
      <c r="PFF65" s="62"/>
      <c r="PFG65" s="62"/>
      <c r="PFH65" s="62"/>
      <c r="PFI65" s="62"/>
      <c r="PFJ65" s="62"/>
      <c r="PFK65" s="62"/>
      <c r="PFL65" s="62"/>
      <c r="PFM65" s="62"/>
      <c r="PFN65" s="62"/>
      <c r="PFO65" s="62"/>
      <c r="PFP65" s="62"/>
      <c r="PFQ65" s="62"/>
      <c r="PFR65" s="62"/>
      <c r="PFS65" s="62"/>
      <c r="PFT65" s="62"/>
      <c r="PFU65" s="62"/>
      <c r="PFV65" s="62"/>
      <c r="PFW65" s="62"/>
      <c r="PFX65" s="62"/>
      <c r="PFY65" s="62"/>
      <c r="PFZ65" s="62"/>
      <c r="PGA65" s="62"/>
      <c r="PGB65" s="62"/>
      <c r="PGC65" s="62"/>
      <c r="PGD65" s="62"/>
      <c r="PGE65" s="62"/>
      <c r="PGF65" s="62"/>
      <c r="PGG65" s="62"/>
      <c r="PGH65" s="62"/>
      <c r="PGI65" s="62"/>
      <c r="PGJ65" s="62"/>
      <c r="PGK65" s="62"/>
      <c r="PGL65" s="62"/>
      <c r="PGM65" s="62"/>
      <c r="PGN65" s="62"/>
      <c r="PGO65" s="62"/>
      <c r="PGP65" s="62"/>
      <c r="PGQ65" s="62"/>
      <c r="PGR65" s="62"/>
      <c r="PGS65" s="62"/>
      <c r="PGT65" s="62"/>
      <c r="PGU65" s="62"/>
      <c r="PGV65" s="62"/>
      <c r="PGW65" s="62"/>
      <c r="PGX65" s="62"/>
      <c r="PGY65" s="62"/>
      <c r="PGZ65" s="62"/>
      <c r="PHA65" s="62"/>
      <c r="PHB65" s="62"/>
      <c r="PHC65" s="62"/>
      <c r="PHD65" s="62"/>
      <c r="PHE65" s="62"/>
      <c r="PHF65" s="62"/>
      <c r="PHG65" s="62"/>
      <c r="PHH65" s="62"/>
      <c r="PHI65" s="62"/>
      <c r="PHJ65" s="62"/>
      <c r="PHK65" s="62"/>
      <c r="PHL65" s="62"/>
      <c r="PHM65" s="62"/>
      <c r="PHN65" s="62"/>
      <c r="PHO65" s="62"/>
      <c r="PHP65" s="62"/>
      <c r="PHQ65" s="62"/>
      <c r="PHR65" s="62"/>
      <c r="PHS65" s="62"/>
      <c r="PHT65" s="62"/>
      <c r="PHU65" s="62"/>
      <c r="PHV65" s="62"/>
      <c r="PHW65" s="62"/>
      <c r="PHX65" s="62"/>
      <c r="PHY65" s="62"/>
      <c r="PHZ65" s="62"/>
      <c r="PIA65" s="62"/>
      <c r="PIB65" s="62"/>
      <c r="PIC65" s="62"/>
      <c r="PID65" s="62"/>
      <c r="PIE65" s="62"/>
      <c r="PIF65" s="62"/>
      <c r="PIG65" s="62"/>
      <c r="PIH65" s="62"/>
      <c r="PII65" s="62"/>
      <c r="PIJ65" s="62"/>
      <c r="PIK65" s="62"/>
      <c r="PIL65" s="62"/>
      <c r="PIM65" s="62"/>
      <c r="PIN65" s="62"/>
      <c r="PIO65" s="62"/>
      <c r="PIP65" s="62"/>
      <c r="PIQ65" s="62"/>
      <c r="PIR65" s="62"/>
      <c r="PIS65" s="62"/>
      <c r="PIT65" s="62"/>
      <c r="PIU65" s="62"/>
      <c r="PIV65" s="62"/>
      <c r="PIW65" s="62"/>
      <c r="PIX65" s="62"/>
      <c r="PIY65" s="62"/>
      <c r="PIZ65" s="62"/>
      <c r="PJA65" s="62"/>
      <c r="PJB65" s="62"/>
      <c r="PJC65" s="62"/>
      <c r="PJD65" s="62"/>
      <c r="PJE65" s="62"/>
      <c r="PJF65" s="62"/>
      <c r="PJG65" s="62"/>
      <c r="PJH65" s="62"/>
      <c r="PJI65" s="62"/>
      <c r="PJJ65" s="62"/>
      <c r="PJK65" s="62"/>
      <c r="PJL65" s="62"/>
      <c r="PJM65" s="62"/>
      <c r="PJN65" s="62"/>
      <c r="PJO65" s="62"/>
      <c r="PJP65" s="62"/>
      <c r="PJQ65" s="62"/>
      <c r="PJR65" s="62"/>
      <c r="PJS65" s="62"/>
      <c r="PJT65" s="62"/>
      <c r="PJU65" s="62"/>
      <c r="PJV65" s="62"/>
      <c r="PJW65" s="62"/>
      <c r="PJX65" s="62"/>
      <c r="PJY65" s="62"/>
      <c r="PJZ65" s="62"/>
      <c r="PKA65" s="62"/>
      <c r="PKB65" s="62"/>
      <c r="PKC65" s="62"/>
      <c r="PKD65" s="62"/>
      <c r="PKE65" s="62"/>
      <c r="PKF65" s="62"/>
      <c r="PKG65" s="62"/>
      <c r="PKH65" s="62"/>
      <c r="PKI65" s="62"/>
      <c r="PKJ65" s="62"/>
      <c r="PKK65" s="62"/>
      <c r="PKL65" s="62"/>
      <c r="PKM65" s="62"/>
      <c r="PKN65" s="62"/>
      <c r="PKO65" s="62"/>
      <c r="PKP65" s="62"/>
      <c r="PKQ65" s="62"/>
      <c r="PKR65" s="62"/>
      <c r="PKS65" s="62"/>
      <c r="PKT65" s="62"/>
      <c r="PKU65" s="62"/>
      <c r="PKV65" s="62"/>
      <c r="PKW65" s="62"/>
      <c r="PKX65" s="62"/>
      <c r="PKY65" s="62"/>
      <c r="PKZ65" s="62"/>
      <c r="PLA65" s="62"/>
      <c r="PLB65" s="62"/>
      <c r="PLC65" s="62"/>
      <c r="PLD65" s="62"/>
      <c r="PLE65" s="62"/>
      <c r="PLF65" s="62"/>
      <c r="PLG65" s="62"/>
      <c r="PLH65" s="62"/>
      <c r="PLI65" s="62"/>
      <c r="PLJ65" s="62"/>
      <c r="PLK65" s="62"/>
      <c r="PLL65" s="62"/>
      <c r="PLM65" s="62"/>
      <c r="PLN65" s="62"/>
      <c r="PLO65" s="62"/>
      <c r="PLP65" s="62"/>
      <c r="PLQ65" s="62"/>
      <c r="PLR65" s="62"/>
      <c r="PLS65" s="62"/>
      <c r="PLT65" s="62"/>
      <c r="PLU65" s="62"/>
      <c r="PLV65" s="62"/>
      <c r="PLW65" s="62"/>
      <c r="PLX65" s="62"/>
      <c r="PLY65" s="62"/>
      <c r="PLZ65" s="62"/>
      <c r="PMA65" s="62"/>
      <c r="PMB65" s="62"/>
      <c r="PMC65" s="62"/>
      <c r="PMD65" s="62"/>
      <c r="PME65" s="62"/>
      <c r="PMF65" s="62"/>
      <c r="PMG65" s="62"/>
      <c r="PMH65" s="62"/>
      <c r="PMI65" s="62"/>
      <c r="PMJ65" s="62"/>
      <c r="PMK65" s="62"/>
      <c r="PML65" s="62"/>
      <c r="PMM65" s="62"/>
      <c r="PMN65" s="62"/>
      <c r="PMO65" s="62"/>
      <c r="PMP65" s="62"/>
      <c r="PMQ65" s="62"/>
      <c r="PMR65" s="62"/>
      <c r="PMS65" s="62"/>
      <c r="PMT65" s="62"/>
      <c r="PMU65" s="62"/>
      <c r="PMV65" s="62"/>
      <c r="PMW65" s="62"/>
      <c r="PMX65" s="62"/>
      <c r="PMY65" s="62"/>
      <c r="PMZ65" s="62"/>
      <c r="PNA65" s="62"/>
      <c r="PNB65" s="62"/>
      <c r="PNC65" s="62"/>
      <c r="PND65" s="62"/>
      <c r="PNE65" s="62"/>
      <c r="PNF65" s="62"/>
      <c r="PNG65" s="62"/>
      <c r="PNH65" s="62"/>
      <c r="PNI65" s="62"/>
      <c r="PNJ65" s="62"/>
      <c r="PNK65" s="62"/>
      <c r="PNL65" s="62"/>
      <c r="PNM65" s="62"/>
      <c r="PNN65" s="62"/>
      <c r="PNO65" s="62"/>
      <c r="PNP65" s="62"/>
      <c r="PNQ65" s="62"/>
      <c r="PNR65" s="62"/>
      <c r="PNS65" s="62"/>
      <c r="PNT65" s="62"/>
      <c r="PNU65" s="62"/>
      <c r="PNV65" s="62"/>
      <c r="PNW65" s="62"/>
      <c r="PNX65" s="62"/>
      <c r="PNY65" s="62"/>
      <c r="PNZ65" s="62"/>
      <c r="POA65" s="62"/>
      <c r="POB65" s="62"/>
      <c r="POC65" s="62"/>
      <c r="POD65" s="62"/>
      <c r="POE65" s="62"/>
      <c r="POF65" s="62"/>
      <c r="POG65" s="62"/>
      <c r="POH65" s="62"/>
      <c r="POI65" s="62"/>
      <c r="POJ65" s="62"/>
      <c r="POK65" s="62"/>
      <c r="POL65" s="62"/>
      <c r="POM65" s="62"/>
      <c r="PON65" s="62"/>
      <c r="POO65" s="62"/>
      <c r="POP65" s="62"/>
      <c r="POQ65" s="62"/>
      <c r="POR65" s="62"/>
      <c r="POS65" s="62"/>
      <c r="POT65" s="62"/>
      <c r="POU65" s="62"/>
      <c r="POV65" s="62"/>
      <c r="POW65" s="62"/>
      <c r="POX65" s="62"/>
      <c r="POY65" s="62"/>
      <c r="POZ65" s="62"/>
      <c r="PPA65" s="62"/>
      <c r="PPB65" s="62"/>
      <c r="PPC65" s="62"/>
      <c r="PPD65" s="62"/>
      <c r="PPE65" s="62"/>
      <c r="PPF65" s="62"/>
      <c r="PPG65" s="62"/>
      <c r="PPH65" s="62"/>
      <c r="PPI65" s="62"/>
      <c r="PPJ65" s="62"/>
      <c r="PPK65" s="62"/>
      <c r="PPL65" s="62"/>
      <c r="PPM65" s="62"/>
      <c r="PPN65" s="62"/>
      <c r="PPO65" s="62"/>
      <c r="PPP65" s="62"/>
      <c r="PPQ65" s="62"/>
      <c r="PPR65" s="62"/>
      <c r="PPS65" s="62"/>
      <c r="PPT65" s="62"/>
      <c r="PPU65" s="62"/>
      <c r="PPV65" s="62"/>
      <c r="PPW65" s="62"/>
      <c r="PPX65" s="62"/>
      <c r="PPY65" s="62"/>
      <c r="PPZ65" s="62"/>
      <c r="PQA65" s="62"/>
      <c r="PQB65" s="62"/>
      <c r="PQC65" s="62"/>
      <c r="PQD65" s="62"/>
      <c r="PQE65" s="62"/>
      <c r="PQF65" s="62"/>
      <c r="PQG65" s="62"/>
      <c r="PQH65" s="62"/>
      <c r="PQI65" s="62"/>
      <c r="PQJ65" s="62"/>
      <c r="PQK65" s="62"/>
      <c r="PQL65" s="62"/>
      <c r="PQM65" s="62"/>
      <c r="PQN65" s="62"/>
      <c r="PQO65" s="62"/>
      <c r="PQP65" s="62"/>
      <c r="PQQ65" s="62"/>
      <c r="PQR65" s="62"/>
      <c r="PQS65" s="62"/>
      <c r="PQT65" s="62"/>
      <c r="PQU65" s="62"/>
      <c r="PQV65" s="62"/>
      <c r="PQW65" s="62"/>
      <c r="PQX65" s="62"/>
      <c r="PQY65" s="62"/>
      <c r="PQZ65" s="62"/>
      <c r="PRA65" s="62"/>
      <c r="PRB65" s="62"/>
      <c r="PRC65" s="62"/>
      <c r="PRD65" s="62"/>
      <c r="PRE65" s="62"/>
      <c r="PRF65" s="62"/>
      <c r="PRG65" s="62"/>
      <c r="PRH65" s="62"/>
      <c r="PRI65" s="62"/>
      <c r="PRJ65" s="62"/>
      <c r="PRK65" s="62"/>
      <c r="PRL65" s="62"/>
      <c r="PRM65" s="62"/>
      <c r="PRN65" s="62"/>
      <c r="PRO65" s="62"/>
      <c r="PRP65" s="62"/>
      <c r="PRQ65" s="62"/>
      <c r="PRR65" s="62"/>
      <c r="PRS65" s="62"/>
      <c r="PRT65" s="62"/>
      <c r="PRU65" s="62"/>
      <c r="PRV65" s="62"/>
      <c r="PRW65" s="62"/>
      <c r="PRX65" s="62"/>
      <c r="PRY65" s="62"/>
      <c r="PRZ65" s="62"/>
      <c r="PSA65" s="62"/>
      <c r="PSB65" s="62"/>
      <c r="PSC65" s="62"/>
      <c r="PSD65" s="62"/>
      <c r="PSE65" s="62"/>
      <c r="PSF65" s="62"/>
      <c r="PSG65" s="62"/>
      <c r="PSH65" s="62"/>
      <c r="PSI65" s="62"/>
      <c r="PSJ65" s="62"/>
      <c r="PSK65" s="62"/>
      <c r="PSL65" s="62"/>
      <c r="PSM65" s="62"/>
      <c r="PSN65" s="62"/>
      <c r="PSO65" s="62"/>
      <c r="PSP65" s="62"/>
      <c r="PSQ65" s="62"/>
      <c r="PSR65" s="62"/>
      <c r="PSS65" s="62"/>
      <c r="PST65" s="62"/>
      <c r="PSU65" s="62"/>
      <c r="PSV65" s="62"/>
      <c r="PSW65" s="62"/>
      <c r="PSX65" s="62"/>
      <c r="PSY65" s="62"/>
      <c r="PSZ65" s="62"/>
      <c r="PTA65" s="62"/>
      <c r="PTB65" s="62"/>
      <c r="PTC65" s="62"/>
      <c r="PTD65" s="62"/>
      <c r="PTE65" s="62"/>
      <c r="PTF65" s="62"/>
      <c r="PTG65" s="62"/>
      <c r="PTH65" s="62"/>
      <c r="PTI65" s="62"/>
      <c r="PTJ65" s="62"/>
      <c r="PTK65" s="62"/>
      <c r="PTL65" s="62"/>
      <c r="PTM65" s="62"/>
      <c r="PTN65" s="62"/>
      <c r="PTO65" s="62"/>
      <c r="PTP65" s="62"/>
      <c r="PTQ65" s="62"/>
      <c r="PTR65" s="62"/>
      <c r="PTS65" s="62"/>
      <c r="PTT65" s="62"/>
      <c r="PTU65" s="62"/>
      <c r="PTV65" s="62"/>
      <c r="PTW65" s="62"/>
      <c r="PTX65" s="62"/>
      <c r="PTY65" s="62"/>
      <c r="PTZ65" s="62"/>
      <c r="PUA65" s="62"/>
      <c r="PUB65" s="62"/>
      <c r="PUC65" s="62"/>
      <c r="PUD65" s="62"/>
      <c r="PUE65" s="62"/>
      <c r="PUF65" s="62"/>
      <c r="PUG65" s="62"/>
      <c r="PUH65" s="62"/>
      <c r="PUI65" s="62"/>
      <c r="PUJ65" s="62"/>
      <c r="PUK65" s="62"/>
      <c r="PUL65" s="62"/>
      <c r="PUM65" s="62"/>
      <c r="PUN65" s="62"/>
      <c r="PUO65" s="62"/>
      <c r="PUP65" s="62"/>
      <c r="PUQ65" s="62"/>
      <c r="PUR65" s="62"/>
      <c r="PUS65" s="62"/>
      <c r="PUT65" s="62"/>
      <c r="PUU65" s="62"/>
      <c r="PUV65" s="62"/>
      <c r="PUW65" s="62"/>
      <c r="PUX65" s="62"/>
      <c r="PUY65" s="62"/>
      <c r="PUZ65" s="62"/>
      <c r="PVA65" s="62"/>
      <c r="PVB65" s="62"/>
      <c r="PVC65" s="62"/>
      <c r="PVD65" s="62"/>
      <c r="PVE65" s="62"/>
      <c r="PVF65" s="62"/>
      <c r="PVG65" s="62"/>
      <c r="PVH65" s="62"/>
      <c r="PVI65" s="62"/>
      <c r="PVJ65" s="62"/>
      <c r="PVK65" s="62"/>
      <c r="PVL65" s="62"/>
      <c r="PVM65" s="62"/>
      <c r="PVN65" s="62"/>
      <c r="PVO65" s="62"/>
      <c r="PVP65" s="62"/>
      <c r="PVQ65" s="62"/>
      <c r="PVR65" s="62"/>
      <c r="PVS65" s="62"/>
      <c r="PVT65" s="62"/>
      <c r="PVU65" s="62"/>
      <c r="PVV65" s="62"/>
      <c r="PVW65" s="62"/>
      <c r="PVX65" s="62"/>
      <c r="PVY65" s="62"/>
      <c r="PVZ65" s="62"/>
      <c r="PWA65" s="62"/>
      <c r="PWB65" s="62"/>
      <c r="PWC65" s="62"/>
      <c r="PWD65" s="62"/>
      <c r="PWE65" s="62"/>
      <c r="PWF65" s="62"/>
      <c r="PWG65" s="62"/>
      <c r="PWH65" s="62"/>
      <c r="PWI65" s="62"/>
      <c r="PWJ65" s="62"/>
      <c r="PWK65" s="62"/>
      <c r="PWL65" s="62"/>
      <c r="PWM65" s="62"/>
      <c r="PWN65" s="62"/>
      <c r="PWO65" s="62"/>
      <c r="PWP65" s="62"/>
      <c r="PWQ65" s="62"/>
      <c r="PWR65" s="62"/>
      <c r="PWS65" s="62"/>
      <c r="PWT65" s="62"/>
      <c r="PWU65" s="62"/>
      <c r="PWV65" s="62"/>
      <c r="PWW65" s="62"/>
      <c r="PWX65" s="62"/>
      <c r="PWY65" s="62"/>
      <c r="PWZ65" s="62"/>
      <c r="PXA65" s="62"/>
      <c r="PXB65" s="62"/>
      <c r="PXC65" s="62"/>
      <c r="PXD65" s="62"/>
      <c r="PXE65" s="62"/>
      <c r="PXF65" s="62"/>
      <c r="PXG65" s="62"/>
      <c r="PXH65" s="62"/>
      <c r="PXI65" s="62"/>
      <c r="PXJ65" s="62"/>
      <c r="PXK65" s="62"/>
      <c r="PXL65" s="62"/>
      <c r="PXM65" s="62"/>
      <c r="PXN65" s="62"/>
      <c r="PXO65" s="62"/>
      <c r="PXP65" s="62"/>
      <c r="PXQ65" s="62"/>
      <c r="PXR65" s="62"/>
      <c r="PXS65" s="62"/>
      <c r="PXT65" s="62"/>
      <c r="PXU65" s="62"/>
      <c r="PXV65" s="62"/>
      <c r="PXW65" s="62"/>
      <c r="PXX65" s="62"/>
      <c r="PXY65" s="62"/>
      <c r="PXZ65" s="62"/>
      <c r="PYA65" s="62"/>
      <c r="PYB65" s="62"/>
      <c r="PYC65" s="62"/>
      <c r="PYD65" s="62"/>
      <c r="PYE65" s="62"/>
      <c r="PYF65" s="62"/>
      <c r="PYG65" s="62"/>
      <c r="PYH65" s="62"/>
      <c r="PYI65" s="62"/>
      <c r="PYJ65" s="62"/>
      <c r="PYK65" s="62"/>
      <c r="PYL65" s="62"/>
      <c r="PYM65" s="62"/>
      <c r="PYN65" s="62"/>
      <c r="PYO65" s="62"/>
      <c r="PYP65" s="62"/>
      <c r="PYQ65" s="62"/>
      <c r="PYR65" s="62"/>
      <c r="PYS65" s="62"/>
      <c r="PYT65" s="62"/>
      <c r="PYU65" s="62"/>
      <c r="PYV65" s="62"/>
      <c r="PYW65" s="62"/>
      <c r="PYX65" s="62"/>
      <c r="PYY65" s="62"/>
      <c r="PYZ65" s="62"/>
      <c r="PZA65" s="62"/>
      <c r="PZB65" s="62"/>
      <c r="PZC65" s="62"/>
      <c r="PZD65" s="62"/>
      <c r="PZE65" s="62"/>
      <c r="PZF65" s="62"/>
      <c r="PZG65" s="62"/>
      <c r="PZH65" s="62"/>
      <c r="PZI65" s="62"/>
      <c r="PZJ65" s="62"/>
      <c r="PZK65" s="62"/>
      <c r="PZL65" s="62"/>
      <c r="PZM65" s="62"/>
      <c r="PZN65" s="62"/>
      <c r="PZO65" s="62"/>
      <c r="PZP65" s="62"/>
      <c r="PZQ65" s="62"/>
      <c r="PZR65" s="62"/>
      <c r="PZS65" s="62"/>
      <c r="PZT65" s="62"/>
      <c r="PZU65" s="62"/>
      <c r="PZV65" s="62"/>
      <c r="PZW65" s="62"/>
      <c r="PZX65" s="62"/>
      <c r="PZY65" s="62"/>
      <c r="PZZ65" s="62"/>
      <c r="QAA65" s="62"/>
      <c r="QAB65" s="62"/>
      <c r="QAC65" s="62"/>
      <c r="QAD65" s="62"/>
      <c r="QAE65" s="62"/>
      <c r="QAF65" s="62"/>
      <c r="QAG65" s="62"/>
      <c r="QAH65" s="62"/>
      <c r="QAI65" s="62"/>
      <c r="QAJ65" s="62"/>
      <c r="QAK65" s="62"/>
      <c r="QAL65" s="62"/>
      <c r="QAM65" s="62"/>
      <c r="QAN65" s="62"/>
      <c r="QAO65" s="62"/>
      <c r="QAP65" s="62"/>
      <c r="QAQ65" s="62"/>
      <c r="QAR65" s="62"/>
      <c r="QAS65" s="62"/>
      <c r="QAT65" s="62"/>
      <c r="QAU65" s="62"/>
      <c r="QAV65" s="62"/>
      <c r="QAW65" s="62"/>
      <c r="QAX65" s="62"/>
      <c r="QAY65" s="62"/>
      <c r="QAZ65" s="62"/>
      <c r="QBA65" s="62"/>
      <c r="QBB65" s="62"/>
      <c r="QBC65" s="62"/>
      <c r="QBD65" s="62"/>
      <c r="QBE65" s="62"/>
      <c r="QBF65" s="62"/>
      <c r="QBG65" s="62"/>
      <c r="QBH65" s="62"/>
      <c r="QBI65" s="62"/>
      <c r="QBJ65" s="62"/>
      <c r="QBK65" s="62"/>
      <c r="QBL65" s="62"/>
      <c r="QBM65" s="62"/>
      <c r="QBN65" s="62"/>
      <c r="QBO65" s="62"/>
      <c r="QBP65" s="62"/>
      <c r="QBQ65" s="62"/>
      <c r="QBR65" s="62"/>
      <c r="QBS65" s="62"/>
      <c r="QBT65" s="62"/>
      <c r="QBU65" s="62"/>
      <c r="QBV65" s="62"/>
      <c r="QBW65" s="62"/>
      <c r="QBX65" s="62"/>
      <c r="QBY65" s="62"/>
      <c r="QBZ65" s="62"/>
      <c r="QCA65" s="62"/>
      <c r="QCB65" s="62"/>
      <c r="QCC65" s="62"/>
      <c r="QCD65" s="62"/>
      <c r="QCE65" s="62"/>
      <c r="QCF65" s="62"/>
      <c r="QCG65" s="62"/>
      <c r="QCH65" s="62"/>
      <c r="QCI65" s="62"/>
      <c r="QCJ65" s="62"/>
      <c r="QCK65" s="62"/>
      <c r="QCL65" s="62"/>
      <c r="QCM65" s="62"/>
      <c r="QCN65" s="62"/>
      <c r="QCO65" s="62"/>
      <c r="QCP65" s="62"/>
      <c r="QCQ65" s="62"/>
      <c r="QCR65" s="62"/>
      <c r="QCS65" s="62"/>
      <c r="QCT65" s="62"/>
      <c r="QCU65" s="62"/>
      <c r="QCV65" s="62"/>
      <c r="QCW65" s="62"/>
      <c r="QCX65" s="62"/>
      <c r="QCY65" s="62"/>
      <c r="QCZ65" s="62"/>
      <c r="QDA65" s="62"/>
      <c r="QDB65" s="62"/>
      <c r="QDC65" s="62"/>
      <c r="QDD65" s="62"/>
      <c r="QDE65" s="62"/>
      <c r="QDF65" s="62"/>
      <c r="QDG65" s="62"/>
      <c r="QDH65" s="62"/>
      <c r="QDI65" s="62"/>
      <c r="QDJ65" s="62"/>
      <c r="QDK65" s="62"/>
      <c r="QDL65" s="62"/>
      <c r="QDM65" s="62"/>
      <c r="QDN65" s="62"/>
      <c r="QDO65" s="62"/>
      <c r="QDP65" s="62"/>
      <c r="QDQ65" s="62"/>
      <c r="QDR65" s="62"/>
      <c r="QDS65" s="62"/>
      <c r="QDT65" s="62"/>
      <c r="QDU65" s="62"/>
      <c r="QDV65" s="62"/>
      <c r="QDW65" s="62"/>
      <c r="QDX65" s="62"/>
      <c r="QDY65" s="62"/>
      <c r="QDZ65" s="62"/>
      <c r="QEA65" s="62"/>
      <c r="QEB65" s="62"/>
      <c r="QEC65" s="62"/>
      <c r="QED65" s="62"/>
      <c r="QEE65" s="62"/>
      <c r="QEF65" s="62"/>
      <c r="QEG65" s="62"/>
      <c r="QEH65" s="62"/>
      <c r="QEI65" s="62"/>
      <c r="QEJ65" s="62"/>
      <c r="QEK65" s="62"/>
      <c r="QEL65" s="62"/>
      <c r="QEM65" s="62"/>
      <c r="QEN65" s="62"/>
      <c r="QEO65" s="62"/>
      <c r="QEP65" s="62"/>
      <c r="QEQ65" s="62"/>
      <c r="QER65" s="62"/>
      <c r="QES65" s="62"/>
      <c r="QET65" s="62"/>
      <c r="QEU65" s="62"/>
      <c r="QEV65" s="62"/>
      <c r="QEW65" s="62"/>
      <c r="QEX65" s="62"/>
      <c r="QEY65" s="62"/>
      <c r="QEZ65" s="62"/>
      <c r="QFA65" s="62"/>
      <c r="QFB65" s="62"/>
      <c r="QFC65" s="62"/>
      <c r="QFD65" s="62"/>
      <c r="QFE65" s="62"/>
      <c r="QFF65" s="62"/>
      <c r="QFG65" s="62"/>
      <c r="QFH65" s="62"/>
      <c r="QFI65" s="62"/>
      <c r="QFJ65" s="62"/>
      <c r="QFK65" s="62"/>
      <c r="QFL65" s="62"/>
      <c r="QFM65" s="62"/>
      <c r="QFN65" s="62"/>
      <c r="QFO65" s="62"/>
      <c r="QFP65" s="62"/>
      <c r="QFQ65" s="62"/>
      <c r="QFR65" s="62"/>
      <c r="QFS65" s="62"/>
      <c r="QFT65" s="62"/>
      <c r="QFU65" s="62"/>
      <c r="QFV65" s="62"/>
      <c r="QFW65" s="62"/>
      <c r="QFX65" s="62"/>
      <c r="QFY65" s="62"/>
      <c r="QFZ65" s="62"/>
      <c r="QGA65" s="62"/>
      <c r="QGB65" s="62"/>
      <c r="QGC65" s="62"/>
      <c r="QGD65" s="62"/>
      <c r="QGE65" s="62"/>
      <c r="QGF65" s="62"/>
      <c r="QGG65" s="62"/>
      <c r="QGH65" s="62"/>
      <c r="QGI65" s="62"/>
      <c r="QGJ65" s="62"/>
      <c r="QGK65" s="62"/>
      <c r="QGL65" s="62"/>
      <c r="QGM65" s="62"/>
      <c r="QGN65" s="62"/>
      <c r="QGO65" s="62"/>
      <c r="QGP65" s="62"/>
      <c r="QGQ65" s="62"/>
      <c r="QGR65" s="62"/>
      <c r="QGS65" s="62"/>
      <c r="QGT65" s="62"/>
      <c r="QGU65" s="62"/>
      <c r="QGV65" s="62"/>
      <c r="QGW65" s="62"/>
      <c r="QGX65" s="62"/>
      <c r="QGY65" s="62"/>
      <c r="QGZ65" s="62"/>
      <c r="QHA65" s="62"/>
      <c r="QHB65" s="62"/>
      <c r="QHC65" s="62"/>
      <c r="QHD65" s="62"/>
      <c r="QHE65" s="62"/>
      <c r="QHF65" s="62"/>
      <c r="QHG65" s="62"/>
      <c r="QHH65" s="62"/>
      <c r="QHI65" s="62"/>
      <c r="QHJ65" s="62"/>
      <c r="QHK65" s="62"/>
      <c r="QHL65" s="62"/>
      <c r="QHM65" s="62"/>
      <c r="QHN65" s="62"/>
      <c r="QHO65" s="62"/>
      <c r="QHP65" s="62"/>
      <c r="QHQ65" s="62"/>
      <c r="QHR65" s="62"/>
      <c r="QHS65" s="62"/>
      <c r="QHT65" s="62"/>
      <c r="QHU65" s="62"/>
      <c r="QHV65" s="62"/>
      <c r="QHW65" s="62"/>
      <c r="QHX65" s="62"/>
      <c r="QHY65" s="62"/>
      <c r="QHZ65" s="62"/>
      <c r="QIA65" s="62"/>
      <c r="QIB65" s="62"/>
      <c r="QIC65" s="62"/>
      <c r="QID65" s="62"/>
      <c r="QIE65" s="62"/>
      <c r="QIF65" s="62"/>
      <c r="QIG65" s="62"/>
      <c r="QIH65" s="62"/>
      <c r="QII65" s="62"/>
      <c r="QIJ65" s="62"/>
      <c r="QIK65" s="62"/>
      <c r="QIL65" s="62"/>
      <c r="QIM65" s="62"/>
      <c r="QIN65" s="62"/>
      <c r="QIO65" s="62"/>
      <c r="QIP65" s="62"/>
      <c r="QIQ65" s="62"/>
      <c r="QIR65" s="62"/>
      <c r="QIS65" s="62"/>
      <c r="QIT65" s="62"/>
      <c r="QIU65" s="62"/>
      <c r="QIV65" s="62"/>
      <c r="QIW65" s="62"/>
      <c r="QIX65" s="62"/>
      <c r="QIY65" s="62"/>
      <c r="QIZ65" s="62"/>
      <c r="QJA65" s="62"/>
      <c r="QJB65" s="62"/>
      <c r="QJC65" s="62"/>
      <c r="QJD65" s="62"/>
      <c r="QJE65" s="62"/>
      <c r="QJF65" s="62"/>
      <c r="QJG65" s="62"/>
      <c r="QJH65" s="62"/>
      <c r="QJI65" s="62"/>
      <c r="QJJ65" s="62"/>
      <c r="QJK65" s="62"/>
      <c r="QJL65" s="62"/>
      <c r="QJM65" s="62"/>
      <c r="QJN65" s="62"/>
      <c r="QJO65" s="62"/>
      <c r="QJP65" s="62"/>
      <c r="QJQ65" s="62"/>
      <c r="QJR65" s="62"/>
      <c r="QJS65" s="62"/>
      <c r="QJT65" s="62"/>
      <c r="QJU65" s="62"/>
      <c r="QJV65" s="62"/>
      <c r="QJW65" s="62"/>
      <c r="QJX65" s="62"/>
      <c r="QJY65" s="62"/>
      <c r="QJZ65" s="62"/>
      <c r="QKA65" s="62"/>
      <c r="QKB65" s="62"/>
      <c r="QKC65" s="62"/>
      <c r="QKD65" s="62"/>
      <c r="QKE65" s="62"/>
      <c r="QKF65" s="62"/>
      <c r="QKG65" s="62"/>
      <c r="QKH65" s="62"/>
      <c r="QKI65" s="62"/>
      <c r="QKJ65" s="62"/>
      <c r="QKK65" s="62"/>
      <c r="QKL65" s="62"/>
      <c r="QKM65" s="62"/>
      <c r="QKN65" s="62"/>
      <c r="QKO65" s="62"/>
      <c r="QKP65" s="62"/>
      <c r="QKQ65" s="62"/>
      <c r="QKR65" s="62"/>
      <c r="QKS65" s="62"/>
      <c r="QKT65" s="62"/>
      <c r="QKU65" s="62"/>
      <c r="QKV65" s="62"/>
      <c r="QKW65" s="62"/>
      <c r="QKX65" s="62"/>
      <c r="QKY65" s="62"/>
      <c r="QKZ65" s="62"/>
      <c r="QLA65" s="62"/>
      <c r="QLB65" s="62"/>
      <c r="QLC65" s="62"/>
      <c r="QLD65" s="62"/>
      <c r="QLE65" s="62"/>
      <c r="QLF65" s="62"/>
      <c r="QLG65" s="62"/>
      <c r="QLH65" s="62"/>
      <c r="QLI65" s="62"/>
      <c r="QLJ65" s="62"/>
      <c r="QLK65" s="62"/>
      <c r="QLL65" s="62"/>
      <c r="QLM65" s="62"/>
      <c r="QLN65" s="62"/>
      <c r="QLO65" s="62"/>
      <c r="QLP65" s="62"/>
      <c r="QLQ65" s="62"/>
      <c r="QLR65" s="62"/>
      <c r="QLS65" s="62"/>
      <c r="QLT65" s="62"/>
      <c r="QLU65" s="62"/>
      <c r="QLV65" s="62"/>
      <c r="QLW65" s="62"/>
      <c r="QLX65" s="62"/>
      <c r="QLY65" s="62"/>
      <c r="QLZ65" s="62"/>
      <c r="QMA65" s="62"/>
      <c r="QMB65" s="62"/>
      <c r="QMC65" s="62"/>
      <c r="QMD65" s="62"/>
      <c r="QME65" s="62"/>
      <c r="QMF65" s="62"/>
      <c r="QMG65" s="62"/>
      <c r="QMH65" s="62"/>
      <c r="QMI65" s="62"/>
      <c r="QMJ65" s="62"/>
      <c r="QMK65" s="62"/>
      <c r="QML65" s="62"/>
      <c r="QMM65" s="62"/>
      <c r="QMN65" s="62"/>
      <c r="QMO65" s="62"/>
      <c r="QMP65" s="62"/>
      <c r="QMQ65" s="62"/>
      <c r="QMR65" s="62"/>
      <c r="QMS65" s="62"/>
      <c r="QMT65" s="62"/>
      <c r="QMU65" s="62"/>
      <c r="QMV65" s="62"/>
      <c r="QMW65" s="62"/>
      <c r="QMX65" s="62"/>
      <c r="QMY65" s="62"/>
      <c r="QMZ65" s="62"/>
      <c r="QNA65" s="62"/>
      <c r="QNB65" s="62"/>
      <c r="QNC65" s="62"/>
      <c r="QND65" s="62"/>
      <c r="QNE65" s="62"/>
      <c r="QNF65" s="62"/>
      <c r="QNG65" s="62"/>
      <c r="QNH65" s="62"/>
      <c r="QNI65" s="62"/>
      <c r="QNJ65" s="62"/>
      <c r="QNK65" s="62"/>
      <c r="QNL65" s="62"/>
      <c r="QNM65" s="62"/>
      <c r="QNN65" s="62"/>
      <c r="QNO65" s="62"/>
      <c r="QNP65" s="62"/>
      <c r="QNQ65" s="62"/>
      <c r="QNR65" s="62"/>
      <c r="QNS65" s="62"/>
      <c r="QNT65" s="62"/>
      <c r="QNU65" s="62"/>
      <c r="QNV65" s="62"/>
      <c r="QNW65" s="62"/>
      <c r="QNX65" s="62"/>
      <c r="QNY65" s="62"/>
      <c r="QNZ65" s="62"/>
      <c r="QOA65" s="62"/>
      <c r="QOB65" s="62"/>
      <c r="QOC65" s="62"/>
      <c r="QOD65" s="62"/>
      <c r="QOE65" s="62"/>
      <c r="QOF65" s="62"/>
      <c r="QOG65" s="62"/>
      <c r="QOH65" s="62"/>
      <c r="QOI65" s="62"/>
      <c r="QOJ65" s="62"/>
      <c r="QOK65" s="62"/>
      <c r="QOL65" s="62"/>
      <c r="QOM65" s="62"/>
      <c r="QON65" s="62"/>
      <c r="QOO65" s="62"/>
      <c r="QOP65" s="62"/>
      <c r="QOQ65" s="62"/>
      <c r="QOR65" s="62"/>
      <c r="QOS65" s="62"/>
      <c r="QOT65" s="62"/>
      <c r="QOU65" s="62"/>
      <c r="QOV65" s="62"/>
      <c r="QOW65" s="62"/>
      <c r="QOX65" s="62"/>
      <c r="QOY65" s="62"/>
      <c r="QOZ65" s="62"/>
      <c r="QPA65" s="62"/>
      <c r="QPB65" s="62"/>
      <c r="QPC65" s="62"/>
      <c r="QPD65" s="62"/>
      <c r="QPE65" s="62"/>
      <c r="QPF65" s="62"/>
      <c r="QPG65" s="62"/>
      <c r="QPH65" s="62"/>
      <c r="QPI65" s="62"/>
      <c r="QPJ65" s="62"/>
      <c r="QPK65" s="62"/>
      <c r="QPL65" s="62"/>
      <c r="QPM65" s="62"/>
      <c r="QPN65" s="62"/>
      <c r="QPO65" s="62"/>
      <c r="QPP65" s="62"/>
      <c r="QPQ65" s="62"/>
      <c r="QPR65" s="62"/>
      <c r="QPS65" s="62"/>
      <c r="QPT65" s="62"/>
      <c r="QPU65" s="62"/>
      <c r="QPV65" s="62"/>
      <c r="QPW65" s="62"/>
      <c r="QPX65" s="62"/>
      <c r="QPY65" s="62"/>
      <c r="QPZ65" s="62"/>
      <c r="QQA65" s="62"/>
      <c r="QQB65" s="62"/>
      <c r="QQC65" s="62"/>
      <c r="QQD65" s="62"/>
      <c r="QQE65" s="62"/>
      <c r="QQF65" s="62"/>
      <c r="QQG65" s="62"/>
      <c r="QQH65" s="62"/>
      <c r="QQI65" s="62"/>
      <c r="QQJ65" s="62"/>
      <c r="QQK65" s="62"/>
      <c r="QQL65" s="62"/>
      <c r="QQM65" s="62"/>
      <c r="QQN65" s="62"/>
      <c r="QQO65" s="62"/>
      <c r="QQP65" s="62"/>
      <c r="QQQ65" s="62"/>
      <c r="QQR65" s="62"/>
      <c r="QQS65" s="62"/>
      <c r="QQT65" s="62"/>
      <c r="QQU65" s="62"/>
      <c r="QQV65" s="62"/>
      <c r="QQW65" s="62"/>
      <c r="QQX65" s="62"/>
      <c r="QQY65" s="62"/>
      <c r="QQZ65" s="62"/>
      <c r="QRA65" s="62"/>
      <c r="QRB65" s="62"/>
      <c r="QRC65" s="62"/>
      <c r="QRD65" s="62"/>
      <c r="QRE65" s="62"/>
      <c r="QRF65" s="62"/>
      <c r="QRG65" s="62"/>
      <c r="QRH65" s="62"/>
      <c r="QRI65" s="62"/>
      <c r="QRJ65" s="62"/>
      <c r="QRK65" s="62"/>
      <c r="QRL65" s="62"/>
      <c r="QRM65" s="62"/>
      <c r="QRN65" s="62"/>
      <c r="QRO65" s="62"/>
      <c r="QRP65" s="62"/>
      <c r="QRQ65" s="62"/>
      <c r="QRR65" s="62"/>
      <c r="QRS65" s="62"/>
      <c r="QRT65" s="62"/>
      <c r="QRU65" s="62"/>
      <c r="QRV65" s="62"/>
      <c r="QRW65" s="62"/>
      <c r="QRX65" s="62"/>
      <c r="QRY65" s="62"/>
      <c r="QRZ65" s="62"/>
      <c r="QSA65" s="62"/>
      <c r="QSB65" s="62"/>
      <c r="QSC65" s="62"/>
      <c r="QSD65" s="62"/>
      <c r="QSE65" s="62"/>
      <c r="QSF65" s="62"/>
      <c r="QSG65" s="62"/>
      <c r="QSH65" s="62"/>
      <c r="QSI65" s="62"/>
      <c r="QSJ65" s="62"/>
      <c r="QSK65" s="62"/>
      <c r="QSL65" s="62"/>
      <c r="QSM65" s="62"/>
      <c r="QSN65" s="62"/>
      <c r="QSO65" s="62"/>
      <c r="QSP65" s="62"/>
      <c r="QSQ65" s="62"/>
      <c r="QSR65" s="62"/>
      <c r="QSS65" s="62"/>
      <c r="QST65" s="62"/>
      <c r="QSU65" s="62"/>
      <c r="QSV65" s="62"/>
      <c r="QSW65" s="62"/>
      <c r="QSX65" s="62"/>
      <c r="QSY65" s="62"/>
      <c r="QSZ65" s="62"/>
      <c r="QTA65" s="62"/>
      <c r="QTB65" s="62"/>
      <c r="QTC65" s="62"/>
      <c r="QTD65" s="62"/>
      <c r="QTE65" s="62"/>
      <c r="QTF65" s="62"/>
      <c r="QTG65" s="62"/>
      <c r="QTH65" s="62"/>
      <c r="QTI65" s="62"/>
      <c r="QTJ65" s="62"/>
      <c r="QTK65" s="62"/>
      <c r="QTL65" s="62"/>
      <c r="QTM65" s="62"/>
      <c r="QTN65" s="62"/>
      <c r="QTO65" s="62"/>
      <c r="QTP65" s="62"/>
      <c r="QTQ65" s="62"/>
      <c r="QTR65" s="62"/>
      <c r="QTS65" s="62"/>
      <c r="QTT65" s="62"/>
      <c r="QTU65" s="62"/>
      <c r="QTV65" s="62"/>
      <c r="QTW65" s="62"/>
      <c r="QTX65" s="62"/>
      <c r="QTY65" s="62"/>
      <c r="QTZ65" s="62"/>
      <c r="QUA65" s="62"/>
      <c r="QUB65" s="62"/>
      <c r="QUC65" s="62"/>
      <c r="QUD65" s="62"/>
      <c r="QUE65" s="62"/>
      <c r="QUF65" s="62"/>
      <c r="QUG65" s="62"/>
      <c r="QUH65" s="62"/>
      <c r="QUI65" s="62"/>
      <c r="QUJ65" s="62"/>
      <c r="QUK65" s="62"/>
      <c r="QUL65" s="62"/>
      <c r="QUM65" s="62"/>
      <c r="QUN65" s="62"/>
      <c r="QUO65" s="62"/>
      <c r="QUP65" s="62"/>
      <c r="QUQ65" s="62"/>
      <c r="QUR65" s="62"/>
      <c r="QUS65" s="62"/>
      <c r="QUT65" s="62"/>
      <c r="QUU65" s="62"/>
      <c r="QUV65" s="62"/>
      <c r="QUW65" s="62"/>
      <c r="QUX65" s="62"/>
      <c r="QUY65" s="62"/>
      <c r="QUZ65" s="62"/>
      <c r="QVA65" s="62"/>
      <c r="QVB65" s="62"/>
      <c r="QVC65" s="62"/>
      <c r="QVD65" s="62"/>
      <c r="QVE65" s="62"/>
      <c r="QVF65" s="62"/>
      <c r="QVG65" s="62"/>
      <c r="QVH65" s="62"/>
      <c r="QVI65" s="62"/>
      <c r="QVJ65" s="62"/>
      <c r="QVK65" s="62"/>
      <c r="QVL65" s="62"/>
      <c r="QVM65" s="62"/>
      <c r="QVN65" s="62"/>
      <c r="QVO65" s="62"/>
      <c r="QVP65" s="62"/>
      <c r="QVQ65" s="62"/>
      <c r="QVR65" s="62"/>
      <c r="QVS65" s="62"/>
      <c r="QVT65" s="62"/>
      <c r="QVU65" s="62"/>
      <c r="QVV65" s="62"/>
      <c r="QVW65" s="62"/>
      <c r="QVX65" s="62"/>
      <c r="QVY65" s="62"/>
      <c r="QVZ65" s="62"/>
      <c r="QWA65" s="62"/>
      <c r="QWB65" s="62"/>
      <c r="QWC65" s="62"/>
      <c r="QWD65" s="62"/>
      <c r="QWE65" s="62"/>
      <c r="QWF65" s="62"/>
      <c r="QWG65" s="62"/>
      <c r="QWH65" s="62"/>
      <c r="QWI65" s="62"/>
      <c r="QWJ65" s="62"/>
      <c r="QWK65" s="62"/>
      <c r="QWL65" s="62"/>
      <c r="QWM65" s="62"/>
      <c r="QWN65" s="62"/>
      <c r="QWO65" s="62"/>
      <c r="QWP65" s="62"/>
      <c r="QWQ65" s="62"/>
      <c r="QWR65" s="62"/>
      <c r="QWS65" s="62"/>
      <c r="QWT65" s="62"/>
      <c r="QWU65" s="62"/>
      <c r="QWV65" s="62"/>
      <c r="QWW65" s="62"/>
      <c r="QWX65" s="62"/>
      <c r="QWY65" s="62"/>
      <c r="QWZ65" s="62"/>
      <c r="QXA65" s="62"/>
      <c r="QXB65" s="62"/>
      <c r="QXC65" s="62"/>
      <c r="QXD65" s="62"/>
      <c r="QXE65" s="62"/>
      <c r="QXF65" s="62"/>
      <c r="QXG65" s="62"/>
      <c r="QXH65" s="62"/>
      <c r="QXI65" s="62"/>
      <c r="QXJ65" s="62"/>
      <c r="QXK65" s="62"/>
      <c r="QXL65" s="62"/>
      <c r="QXM65" s="62"/>
      <c r="QXN65" s="62"/>
      <c r="QXO65" s="62"/>
      <c r="QXP65" s="62"/>
      <c r="QXQ65" s="62"/>
      <c r="QXR65" s="62"/>
      <c r="QXS65" s="62"/>
      <c r="QXT65" s="62"/>
      <c r="QXU65" s="62"/>
      <c r="QXV65" s="62"/>
      <c r="QXW65" s="62"/>
      <c r="QXX65" s="62"/>
      <c r="QXY65" s="62"/>
      <c r="QXZ65" s="62"/>
      <c r="QYA65" s="62"/>
      <c r="QYB65" s="62"/>
      <c r="QYC65" s="62"/>
      <c r="QYD65" s="62"/>
      <c r="QYE65" s="62"/>
      <c r="QYF65" s="62"/>
      <c r="QYG65" s="62"/>
      <c r="QYH65" s="62"/>
      <c r="QYI65" s="62"/>
      <c r="QYJ65" s="62"/>
      <c r="QYK65" s="62"/>
      <c r="QYL65" s="62"/>
      <c r="QYM65" s="62"/>
      <c r="QYN65" s="62"/>
      <c r="QYO65" s="62"/>
      <c r="QYP65" s="62"/>
      <c r="QYQ65" s="62"/>
      <c r="QYR65" s="62"/>
      <c r="QYS65" s="62"/>
      <c r="QYT65" s="62"/>
      <c r="QYU65" s="62"/>
      <c r="QYV65" s="62"/>
      <c r="QYW65" s="62"/>
      <c r="QYX65" s="62"/>
      <c r="QYY65" s="62"/>
      <c r="QYZ65" s="62"/>
      <c r="QZA65" s="62"/>
      <c r="QZB65" s="62"/>
      <c r="QZC65" s="62"/>
      <c r="QZD65" s="62"/>
      <c r="QZE65" s="62"/>
      <c r="QZF65" s="62"/>
      <c r="QZG65" s="62"/>
      <c r="QZH65" s="62"/>
      <c r="QZI65" s="62"/>
      <c r="QZJ65" s="62"/>
      <c r="QZK65" s="62"/>
      <c r="QZL65" s="62"/>
      <c r="QZM65" s="62"/>
      <c r="QZN65" s="62"/>
      <c r="QZO65" s="62"/>
      <c r="QZP65" s="62"/>
      <c r="QZQ65" s="62"/>
      <c r="QZR65" s="62"/>
      <c r="QZS65" s="62"/>
      <c r="QZT65" s="62"/>
      <c r="QZU65" s="62"/>
      <c r="QZV65" s="62"/>
      <c r="QZW65" s="62"/>
      <c r="QZX65" s="62"/>
      <c r="QZY65" s="62"/>
      <c r="QZZ65" s="62"/>
      <c r="RAA65" s="62"/>
      <c r="RAB65" s="62"/>
      <c r="RAC65" s="62"/>
      <c r="RAD65" s="62"/>
      <c r="RAE65" s="62"/>
      <c r="RAF65" s="62"/>
      <c r="RAG65" s="62"/>
      <c r="RAH65" s="62"/>
      <c r="RAI65" s="62"/>
      <c r="RAJ65" s="62"/>
      <c r="RAK65" s="62"/>
      <c r="RAL65" s="62"/>
      <c r="RAM65" s="62"/>
      <c r="RAN65" s="62"/>
      <c r="RAO65" s="62"/>
      <c r="RAP65" s="62"/>
      <c r="RAQ65" s="62"/>
      <c r="RAR65" s="62"/>
      <c r="RAS65" s="62"/>
      <c r="RAT65" s="62"/>
      <c r="RAU65" s="62"/>
      <c r="RAV65" s="62"/>
      <c r="RAW65" s="62"/>
      <c r="RAX65" s="62"/>
      <c r="RAY65" s="62"/>
      <c r="RAZ65" s="62"/>
      <c r="RBA65" s="62"/>
      <c r="RBB65" s="62"/>
      <c r="RBC65" s="62"/>
      <c r="RBD65" s="62"/>
      <c r="RBE65" s="62"/>
      <c r="RBF65" s="62"/>
      <c r="RBG65" s="62"/>
      <c r="RBH65" s="62"/>
      <c r="RBI65" s="62"/>
      <c r="RBJ65" s="62"/>
      <c r="RBK65" s="62"/>
      <c r="RBL65" s="62"/>
      <c r="RBM65" s="62"/>
      <c r="RBN65" s="62"/>
      <c r="RBO65" s="62"/>
      <c r="RBP65" s="62"/>
      <c r="RBQ65" s="62"/>
      <c r="RBR65" s="62"/>
      <c r="RBS65" s="62"/>
      <c r="RBT65" s="62"/>
      <c r="RBU65" s="62"/>
      <c r="RBV65" s="62"/>
      <c r="RBW65" s="62"/>
      <c r="RBX65" s="62"/>
      <c r="RBY65" s="62"/>
      <c r="RBZ65" s="62"/>
      <c r="RCA65" s="62"/>
      <c r="RCB65" s="62"/>
      <c r="RCC65" s="62"/>
      <c r="RCD65" s="62"/>
      <c r="RCE65" s="62"/>
      <c r="RCF65" s="62"/>
      <c r="RCG65" s="62"/>
      <c r="RCH65" s="62"/>
      <c r="RCI65" s="62"/>
      <c r="RCJ65" s="62"/>
      <c r="RCK65" s="62"/>
      <c r="RCL65" s="62"/>
      <c r="RCM65" s="62"/>
      <c r="RCN65" s="62"/>
      <c r="RCO65" s="62"/>
      <c r="RCP65" s="62"/>
      <c r="RCQ65" s="62"/>
      <c r="RCR65" s="62"/>
      <c r="RCS65" s="62"/>
      <c r="RCT65" s="62"/>
      <c r="RCU65" s="62"/>
      <c r="RCV65" s="62"/>
      <c r="RCW65" s="62"/>
      <c r="RCX65" s="62"/>
      <c r="RCY65" s="62"/>
      <c r="RCZ65" s="62"/>
      <c r="RDA65" s="62"/>
      <c r="RDB65" s="62"/>
      <c r="RDC65" s="62"/>
      <c r="RDD65" s="62"/>
      <c r="RDE65" s="62"/>
      <c r="RDF65" s="62"/>
      <c r="RDG65" s="62"/>
      <c r="RDH65" s="62"/>
      <c r="RDI65" s="62"/>
      <c r="RDJ65" s="62"/>
      <c r="RDK65" s="62"/>
      <c r="RDL65" s="62"/>
      <c r="RDM65" s="62"/>
      <c r="RDN65" s="62"/>
      <c r="RDO65" s="62"/>
      <c r="RDP65" s="62"/>
      <c r="RDQ65" s="62"/>
      <c r="RDR65" s="62"/>
      <c r="RDS65" s="62"/>
      <c r="RDT65" s="62"/>
      <c r="RDU65" s="62"/>
      <c r="RDV65" s="62"/>
      <c r="RDW65" s="62"/>
      <c r="RDX65" s="62"/>
      <c r="RDY65" s="62"/>
      <c r="RDZ65" s="62"/>
      <c r="REA65" s="62"/>
      <c r="REB65" s="62"/>
      <c r="REC65" s="62"/>
      <c r="RED65" s="62"/>
      <c r="REE65" s="62"/>
      <c r="REF65" s="62"/>
      <c r="REG65" s="62"/>
      <c r="REH65" s="62"/>
      <c r="REI65" s="62"/>
      <c r="REJ65" s="62"/>
      <c r="REK65" s="62"/>
      <c r="REL65" s="62"/>
      <c r="REM65" s="62"/>
      <c r="REN65" s="62"/>
      <c r="REO65" s="62"/>
      <c r="REP65" s="62"/>
      <c r="REQ65" s="62"/>
      <c r="RER65" s="62"/>
      <c r="RES65" s="62"/>
      <c r="RET65" s="62"/>
      <c r="REU65" s="62"/>
      <c r="REV65" s="62"/>
      <c r="REW65" s="62"/>
      <c r="REX65" s="62"/>
      <c r="REY65" s="62"/>
      <c r="REZ65" s="62"/>
      <c r="RFA65" s="62"/>
      <c r="RFB65" s="62"/>
      <c r="RFC65" s="62"/>
      <c r="RFD65" s="62"/>
      <c r="RFE65" s="62"/>
      <c r="RFF65" s="62"/>
      <c r="RFG65" s="62"/>
      <c r="RFH65" s="62"/>
      <c r="RFI65" s="62"/>
      <c r="RFJ65" s="62"/>
      <c r="RFK65" s="62"/>
      <c r="RFL65" s="62"/>
      <c r="RFM65" s="62"/>
      <c r="RFN65" s="62"/>
      <c r="RFO65" s="62"/>
      <c r="RFP65" s="62"/>
      <c r="RFQ65" s="62"/>
      <c r="RFR65" s="62"/>
      <c r="RFS65" s="62"/>
      <c r="RFT65" s="62"/>
      <c r="RFU65" s="62"/>
      <c r="RFV65" s="62"/>
      <c r="RFW65" s="62"/>
      <c r="RFX65" s="62"/>
      <c r="RFY65" s="62"/>
      <c r="RFZ65" s="62"/>
      <c r="RGA65" s="62"/>
      <c r="RGB65" s="62"/>
      <c r="RGC65" s="62"/>
      <c r="RGD65" s="62"/>
      <c r="RGE65" s="62"/>
      <c r="RGF65" s="62"/>
      <c r="RGG65" s="62"/>
      <c r="RGH65" s="62"/>
      <c r="RGI65" s="62"/>
      <c r="RGJ65" s="62"/>
      <c r="RGK65" s="62"/>
      <c r="RGL65" s="62"/>
      <c r="RGM65" s="62"/>
      <c r="RGN65" s="62"/>
      <c r="RGO65" s="62"/>
      <c r="RGP65" s="62"/>
      <c r="RGQ65" s="62"/>
      <c r="RGR65" s="62"/>
      <c r="RGS65" s="62"/>
      <c r="RGT65" s="62"/>
      <c r="RGU65" s="62"/>
      <c r="RGV65" s="62"/>
      <c r="RGW65" s="62"/>
      <c r="RGX65" s="62"/>
      <c r="RGY65" s="62"/>
      <c r="RGZ65" s="62"/>
      <c r="RHA65" s="62"/>
      <c r="RHB65" s="62"/>
      <c r="RHC65" s="62"/>
      <c r="RHD65" s="62"/>
      <c r="RHE65" s="62"/>
      <c r="RHF65" s="62"/>
      <c r="RHG65" s="62"/>
      <c r="RHH65" s="62"/>
      <c r="RHI65" s="62"/>
      <c r="RHJ65" s="62"/>
      <c r="RHK65" s="62"/>
      <c r="RHL65" s="62"/>
      <c r="RHM65" s="62"/>
      <c r="RHN65" s="62"/>
      <c r="RHO65" s="62"/>
      <c r="RHP65" s="62"/>
      <c r="RHQ65" s="62"/>
      <c r="RHR65" s="62"/>
      <c r="RHS65" s="62"/>
      <c r="RHT65" s="62"/>
      <c r="RHU65" s="62"/>
      <c r="RHV65" s="62"/>
      <c r="RHW65" s="62"/>
      <c r="RHX65" s="62"/>
      <c r="RHY65" s="62"/>
      <c r="RHZ65" s="62"/>
      <c r="RIA65" s="62"/>
      <c r="RIB65" s="62"/>
      <c r="RIC65" s="62"/>
      <c r="RID65" s="62"/>
      <c r="RIE65" s="62"/>
      <c r="RIF65" s="62"/>
      <c r="RIG65" s="62"/>
      <c r="RIH65" s="62"/>
      <c r="RII65" s="62"/>
      <c r="RIJ65" s="62"/>
      <c r="RIK65" s="62"/>
      <c r="RIL65" s="62"/>
      <c r="RIM65" s="62"/>
      <c r="RIN65" s="62"/>
      <c r="RIO65" s="62"/>
      <c r="RIP65" s="62"/>
      <c r="RIQ65" s="62"/>
      <c r="RIR65" s="62"/>
      <c r="RIS65" s="62"/>
      <c r="RIT65" s="62"/>
      <c r="RIU65" s="62"/>
      <c r="RIV65" s="62"/>
      <c r="RIW65" s="62"/>
      <c r="RIX65" s="62"/>
      <c r="RIY65" s="62"/>
      <c r="RIZ65" s="62"/>
      <c r="RJA65" s="62"/>
      <c r="RJB65" s="62"/>
      <c r="RJC65" s="62"/>
      <c r="RJD65" s="62"/>
      <c r="RJE65" s="62"/>
      <c r="RJF65" s="62"/>
      <c r="RJG65" s="62"/>
      <c r="RJH65" s="62"/>
      <c r="RJI65" s="62"/>
      <c r="RJJ65" s="62"/>
      <c r="RJK65" s="62"/>
      <c r="RJL65" s="62"/>
      <c r="RJM65" s="62"/>
      <c r="RJN65" s="62"/>
      <c r="RJO65" s="62"/>
      <c r="RJP65" s="62"/>
      <c r="RJQ65" s="62"/>
      <c r="RJR65" s="62"/>
      <c r="RJS65" s="62"/>
      <c r="RJT65" s="62"/>
      <c r="RJU65" s="62"/>
      <c r="RJV65" s="62"/>
      <c r="RJW65" s="62"/>
      <c r="RJX65" s="62"/>
      <c r="RJY65" s="62"/>
      <c r="RJZ65" s="62"/>
      <c r="RKA65" s="62"/>
      <c r="RKB65" s="62"/>
      <c r="RKC65" s="62"/>
      <c r="RKD65" s="62"/>
      <c r="RKE65" s="62"/>
      <c r="RKF65" s="62"/>
      <c r="RKG65" s="62"/>
      <c r="RKH65" s="62"/>
      <c r="RKI65" s="62"/>
      <c r="RKJ65" s="62"/>
      <c r="RKK65" s="62"/>
      <c r="RKL65" s="62"/>
      <c r="RKM65" s="62"/>
      <c r="RKN65" s="62"/>
      <c r="RKO65" s="62"/>
      <c r="RKP65" s="62"/>
      <c r="RKQ65" s="62"/>
      <c r="RKR65" s="62"/>
      <c r="RKS65" s="62"/>
      <c r="RKT65" s="62"/>
      <c r="RKU65" s="62"/>
      <c r="RKV65" s="62"/>
      <c r="RKW65" s="62"/>
      <c r="RKX65" s="62"/>
      <c r="RKY65" s="62"/>
      <c r="RKZ65" s="62"/>
      <c r="RLA65" s="62"/>
      <c r="RLB65" s="62"/>
      <c r="RLC65" s="62"/>
      <c r="RLD65" s="62"/>
      <c r="RLE65" s="62"/>
      <c r="RLF65" s="62"/>
      <c r="RLG65" s="62"/>
      <c r="RLH65" s="62"/>
      <c r="RLI65" s="62"/>
      <c r="RLJ65" s="62"/>
      <c r="RLK65" s="62"/>
      <c r="RLL65" s="62"/>
      <c r="RLM65" s="62"/>
      <c r="RLN65" s="62"/>
      <c r="RLO65" s="62"/>
      <c r="RLP65" s="62"/>
      <c r="RLQ65" s="62"/>
      <c r="RLR65" s="62"/>
      <c r="RLS65" s="62"/>
      <c r="RLT65" s="62"/>
      <c r="RLU65" s="62"/>
      <c r="RLV65" s="62"/>
      <c r="RLW65" s="62"/>
      <c r="RLX65" s="62"/>
      <c r="RLY65" s="62"/>
      <c r="RLZ65" s="62"/>
      <c r="RMA65" s="62"/>
      <c r="RMB65" s="62"/>
      <c r="RMC65" s="62"/>
      <c r="RMD65" s="62"/>
      <c r="RME65" s="62"/>
      <c r="RMF65" s="62"/>
      <c r="RMG65" s="62"/>
      <c r="RMH65" s="62"/>
      <c r="RMI65" s="62"/>
      <c r="RMJ65" s="62"/>
      <c r="RMK65" s="62"/>
      <c r="RML65" s="62"/>
      <c r="RMM65" s="62"/>
      <c r="RMN65" s="62"/>
      <c r="RMO65" s="62"/>
      <c r="RMP65" s="62"/>
      <c r="RMQ65" s="62"/>
      <c r="RMR65" s="62"/>
      <c r="RMS65" s="62"/>
      <c r="RMT65" s="62"/>
      <c r="RMU65" s="62"/>
      <c r="RMV65" s="62"/>
      <c r="RMW65" s="62"/>
      <c r="RMX65" s="62"/>
      <c r="RMY65" s="62"/>
      <c r="RMZ65" s="62"/>
      <c r="RNA65" s="62"/>
      <c r="RNB65" s="62"/>
      <c r="RNC65" s="62"/>
      <c r="RND65" s="62"/>
      <c r="RNE65" s="62"/>
      <c r="RNF65" s="62"/>
      <c r="RNG65" s="62"/>
      <c r="RNH65" s="62"/>
      <c r="RNI65" s="62"/>
      <c r="RNJ65" s="62"/>
      <c r="RNK65" s="62"/>
      <c r="RNL65" s="62"/>
      <c r="RNM65" s="62"/>
      <c r="RNN65" s="62"/>
      <c r="RNO65" s="62"/>
      <c r="RNP65" s="62"/>
      <c r="RNQ65" s="62"/>
      <c r="RNR65" s="62"/>
      <c r="RNS65" s="62"/>
      <c r="RNT65" s="62"/>
      <c r="RNU65" s="62"/>
      <c r="RNV65" s="62"/>
      <c r="RNW65" s="62"/>
      <c r="RNX65" s="62"/>
      <c r="RNY65" s="62"/>
      <c r="RNZ65" s="62"/>
      <c r="ROA65" s="62"/>
      <c r="ROB65" s="62"/>
      <c r="ROC65" s="62"/>
      <c r="ROD65" s="62"/>
      <c r="ROE65" s="62"/>
      <c r="ROF65" s="62"/>
      <c r="ROG65" s="62"/>
      <c r="ROH65" s="62"/>
      <c r="ROI65" s="62"/>
      <c r="ROJ65" s="62"/>
      <c r="ROK65" s="62"/>
      <c r="ROL65" s="62"/>
      <c r="ROM65" s="62"/>
      <c r="RON65" s="62"/>
      <c r="ROO65" s="62"/>
      <c r="ROP65" s="62"/>
      <c r="ROQ65" s="62"/>
      <c r="ROR65" s="62"/>
      <c r="ROS65" s="62"/>
      <c r="ROT65" s="62"/>
      <c r="ROU65" s="62"/>
      <c r="ROV65" s="62"/>
      <c r="ROW65" s="62"/>
      <c r="ROX65" s="62"/>
      <c r="ROY65" s="62"/>
      <c r="ROZ65" s="62"/>
      <c r="RPA65" s="62"/>
      <c r="RPB65" s="62"/>
      <c r="RPC65" s="62"/>
      <c r="RPD65" s="62"/>
      <c r="RPE65" s="62"/>
      <c r="RPF65" s="62"/>
      <c r="RPG65" s="62"/>
      <c r="RPH65" s="62"/>
      <c r="RPI65" s="62"/>
      <c r="RPJ65" s="62"/>
      <c r="RPK65" s="62"/>
      <c r="RPL65" s="62"/>
      <c r="RPM65" s="62"/>
      <c r="RPN65" s="62"/>
      <c r="RPO65" s="62"/>
      <c r="RPP65" s="62"/>
      <c r="RPQ65" s="62"/>
      <c r="RPR65" s="62"/>
      <c r="RPS65" s="62"/>
      <c r="RPT65" s="62"/>
      <c r="RPU65" s="62"/>
      <c r="RPV65" s="62"/>
      <c r="RPW65" s="62"/>
      <c r="RPX65" s="62"/>
      <c r="RPY65" s="62"/>
      <c r="RPZ65" s="62"/>
      <c r="RQA65" s="62"/>
      <c r="RQB65" s="62"/>
      <c r="RQC65" s="62"/>
      <c r="RQD65" s="62"/>
      <c r="RQE65" s="62"/>
      <c r="RQF65" s="62"/>
      <c r="RQG65" s="62"/>
      <c r="RQH65" s="62"/>
      <c r="RQI65" s="62"/>
      <c r="RQJ65" s="62"/>
      <c r="RQK65" s="62"/>
      <c r="RQL65" s="62"/>
      <c r="RQM65" s="62"/>
      <c r="RQN65" s="62"/>
      <c r="RQO65" s="62"/>
      <c r="RQP65" s="62"/>
      <c r="RQQ65" s="62"/>
      <c r="RQR65" s="62"/>
      <c r="RQS65" s="62"/>
      <c r="RQT65" s="62"/>
      <c r="RQU65" s="62"/>
      <c r="RQV65" s="62"/>
      <c r="RQW65" s="62"/>
      <c r="RQX65" s="62"/>
      <c r="RQY65" s="62"/>
      <c r="RQZ65" s="62"/>
      <c r="RRA65" s="62"/>
      <c r="RRB65" s="62"/>
      <c r="RRC65" s="62"/>
      <c r="RRD65" s="62"/>
      <c r="RRE65" s="62"/>
      <c r="RRF65" s="62"/>
      <c r="RRG65" s="62"/>
      <c r="RRH65" s="62"/>
      <c r="RRI65" s="62"/>
      <c r="RRJ65" s="62"/>
      <c r="RRK65" s="62"/>
      <c r="RRL65" s="62"/>
      <c r="RRM65" s="62"/>
      <c r="RRN65" s="62"/>
      <c r="RRO65" s="62"/>
      <c r="RRP65" s="62"/>
      <c r="RRQ65" s="62"/>
      <c r="RRR65" s="62"/>
      <c r="RRS65" s="62"/>
      <c r="RRT65" s="62"/>
      <c r="RRU65" s="62"/>
      <c r="RRV65" s="62"/>
      <c r="RRW65" s="62"/>
      <c r="RRX65" s="62"/>
      <c r="RRY65" s="62"/>
      <c r="RRZ65" s="62"/>
      <c r="RSA65" s="62"/>
      <c r="RSB65" s="62"/>
      <c r="RSC65" s="62"/>
      <c r="RSD65" s="62"/>
      <c r="RSE65" s="62"/>
      <c r="RSF65" s="62"/>
      <c r="RSG65" s="62"/>
      <c r="RSH65" s="62"/>
      <c r="RSI65" s="62"/>
      <c r="RSJ65" s="62"/>
      <c r="RSK65" s="62"/>
      <c r="RSL65" s="62"/>
      <c r="RSM65" s="62"/>
      <c r="RSN65" s="62"/>
      <c r="RSO65" s="62"/>
      <c r="RSP65" s="62"/>
      <c r="RSQ65" s="62"/>
      <c r="RSR65" s="62"/>
      <c r="RSS65" s="62"/>
      <c r="RST65" s="62"/>
      <c r="RSU65" s="62"/>
      <c r="RSV65" s="62"/>
      <c r="RSW65" s="62"/>
      <c r="RSX65" s="62"/>
      <c r="RSY65" s="62"/>
      <c r="RSZ65" s="62"/>
      <c r="RTA65" s="62"/>
      <c r="RTB65" s="62"/>
      <c r="RTC65" s="62"/>
      <c r="RTD65" s="62"/>
      <c r="RTE65" s="62"/>
      <c r="RTF65" s="62"/>
      <c r="RTG65" s="62"/>
      <c r="RTH65" s="62"/>
      <c r="RTI65" s="62"/>
      <c r="RTJ65" s="62"/>
      <c r="RTK65" s="62"/>
      <c r="RTL65" s="62"/>
      <c r="RTM65" s="62"/>
      <c r="RTN65" s="62"/>
      <c r="RTO65" s="62"/>
      <c r="RTP65" s="62"/>
      <c r="RTQ65" s="62"/>
      <c r="RTR65" s="62"/>
      <c r="RTS65" s="62"/>
      <c r="RTT65" s="62"/>
      <c r="RTU65" s="62"/>
      <c r="RTV65" s="62"/>
      <c r="RTW65" s="62"/>
      <c r="RTX65" s="62"/>
      <c r="RTY65" s="62"/>
      <c r="RTZ65" s="62"/>
      <c r="RUA65" s="62"/>
      <c r="RUB65" s="62"/>
      <c r="RUC65" s="62"/>
      <c r="RUD65" s="62"/>
      <c r="RUE65" s="62"/>
      <c r="RUF65" s="62"/>
      <c r="RUG65" s="62"/>
      <c r="RUH65" s="62"/>
      <c r="RUI65" s="62"/>
      <c r="RUJ65" s="62"/>
      <c r="RUK65" s="62"/>
      <c r="RUL65" s="62"/>
      <c r="RUM65" s="62"/>
      <c r="RUN65" s="62"/>
      <c r="RUO65" s="62"/>
      <c r="RUP65" s="62"/>
      <c r="RUQ65" s="62"/>
      <c r="RUR65" s="62"/>
      <c r="RUS65" s="62"/>
      <c r="RUT65" s="62"/>
      <c r="RUU65" s="62"/>
      <c r="RUV65" s="62"/>
      <c r="RUW65" s="62"/>
      <c r="RUX65" s="62"/>
      <c r="RUY65" s="62"/>
      <c r="RUZ65" s="62"/>
      <c r="RVA65" s="62"/>
      <c r="RVB65" s="62"/>
      <c r="RVC65" s="62"/>
      <c r="RVD65" s="62"/>
      <c r="RVE65" s="62"/>
      <c r="RVF65" s="62"/>
      <c r="RVG65" s="62"/>
      <c r="RVH65" s="62"/>
      <c r="RVI65" s="62"/>
      <c r="RVJ65" s="62"/>
      <c r="RVK65" s="62"/>
      <c r="RVL65" s="62"/>
      <c r="RVM65" s="62"/>
      <c r="RVN65" s="62"/>
      <c r="RVO65" s="62"/>
      <c r="RVP65" s="62"/>
      <c r="RVQ65" s="62"/>
      <c r="RVR65" s="62"/>
      <c r="RVS65" s="62"/>
      <c r="RVT65" s="62"/>
      <c r="RVU65" s="62"/>
      <c r="RVV65" s="62"/>
      <c r="RVW65" s="62"/>
      <c r="RVX65" s="62"/>
      <c r="RVY65" s="62"/>
      <c r="RVZ65" s="62"/>
      <c r="RWA65" s="62"/>
      <c r="RWB65" s="62"/>
      <c r="RWC65" s="62"/>
      <c r="RWD65" s="62"/>
      <c r="RWE65" s="62"/>
      <c r="RWF65" s="62"/>
      <c r="RWG65" s="62"/>
      <c r="RWH65" s="62"/>
      <c r="RWI65" s="62"/>
      <c r="RWJ65" s="62"/>
      <c r="RWK65" s="62"/>
      <c r="RWL65" s="62"/>
      <c r="RWM65" s="62"/>
      <c r="RWN65" s="62"/>
      <c r="RWO65" s="62"/>
      <c r="RWP65" s="62"/>
      <c r="RWQ65" s="62"/>
      <c r="RWR65" s="62"/>
      <c r="RWS65" s="62"/>
      <c r="RWT65" s="62"/>
      <c r="RWU65" s="62"/>
      <c r="RWV65" s="62"/>
      <c r="RWW65" s="62"/>
      <c r="RWX65" s="62"/>
      <c r="RWY65" s="62"/>
      <c r="RWZ65" s="62"/>
      <c r="RXA65" s="62"/>
      <c r="RXB65" s="62"/>
      <c r="RXC65" s="62"/>
      <c r="RXD65" s="62"/>
      <c r="RXE65" s="62"/>
      <c r="RXF65" s="62"/>
      <c r="RXG65" s="62"/>
      <c r="RXH65" s="62"/>
      <c r="RXI65" s="62"/>
      <c r="RXJ65" s="62"/>
      <c r="RXK65" s="62"/>
      <c r="RXL65" s="62"/>
      <c r="RXM65" s="62"/>
      <c r="RXN65" s="62"/>
      <c r="RXO65" s="62"/>
      <c r="RXP65" s="62"/>
      <c r="RXQ65" s="62"/>
      <c r="RXR65" s="62"/>
      <c r="RXS65" s="62"/>
      <c r="RXT65" s="62"/>
      <c r="RXU65" s="62"/>
      <c r="RXV65" s="62"/>
      <c r="RXW65" s="62"/>
      <c r="RXX65" s="62"/>
      <c r="RXY65" s="62"/>
      <c r="RXZ65" s="62"/>
      <c r="RYA65" s="62"/>
      <c r="RYB65" s="62"/>
      <c r="RYC65" s="62"/>
      <c r="RYD65" s="62"/>
      <c r="RYE65" s="62"/>
      <c r="RYF65" s="62"/>
      <c r="RYG65" s="62"/>
      <c r="RYH65" s="62"/>
      <c r="RYI65" s="62"/>
      <c r="RYJ65" s="62"/>
      <c r="RYK65" s="62"/>
      <c r="RYL65" s="62"/>
      <c r="RYM65" s="62"/>
      <c r="RYN65" s="62"/>
      <c r="RYO65" s="62"/>
      <c r="RYP65" s="62"/>
      <c r="RYQ65" s="62"/>
      <c r="RYR65" s="62"/>
      <c r="RYS65" s="62"/>
      <c r="RYT65" s="62"/>
      <c r="RYU65" s="62"/>
      <c r="RYV65" s="62"/>
      <c r="RYW65" s="62"/>
      <c r="RYX65" s="62"/>
      <c r="RYY65" s="62"/>
      <c r="RYZ65" s="62"/>
      <c r="RZA65" s="62"/>
      <c r="RZB65" s="62"/>
      <c r="RZC65" s="62"/>
      <c r="RZD65" s="62"/>
      <c r="RZE65" s="62"/>
      <c r="RZF65" s="62"/>
      <c r="RZG65" s="62"/>
      <c r="RZH65" s="62"/>
      <c r="RZI65" s="62"/>
      <c r="RZJ65" s="62"/>
      <c r="RZK65" s="62"/>
      <c r="RZL65" s="62"/>
      <c r="RZM65" s="62"/>
      <c r="RZN65" s="62"/>
      <c r="RZO65" s="62"/>
      <c r="RZP65" s="62"/>
      <c r="RZQ65" s="62"/>
      <c r="RZR65" s="62"/>
      <c r="RZS65" s="62"/>
      <c r="RZT65" s="62"/>
      <c r="RZU65" s="62"/>
      <c r="RZV65" s="62"/>
      <c r="RZW65" s="62"/>
      <c r="RZX65" s="62"/>
      <c r="RZY65" s="62"/>
      <c r="RZZ65" s="62"/>
      <c r="SAA65" s="62"/>
      <c r="SAB65" s="62"/>
      <c r="SAC65" s="62"/>
      <c r="SAD65" s="62"/>
      <c r="SAE65" s="62"/>
      <c r="SAF65" s="62"/>
      <c r="SAG65" s="62"/>
      <c r="SAH65" s="62"/>
      <c r="SAI65" s="62"/>
      <c r="SAJ65" s="62"/>
      <c r="SAK65" s="62"/>
      <c r="SAL65" s="62"/>
      <c r="SAM65" s="62"/>
      <c r="SAN65" s="62"/>
      <c r="SAO65" s="62"/>
      <c r="SAP65" s="62"/>
      <c r="SAQ65" s="62"/>
      <c r="SAR65" s="62"/>
      <c r="SAS65" s="62"/>
      <c r="SAT65" s="62"/>
      <c r="SAU65" s="62"/>
      <c r="SAV65" s="62"/>
      <c r="SAW65" s="62"/>
      <c r="SAX65" s="62"/>
      <c r="SAY65" s="62"/>
      <c r="SAZ65" s="62"/>
      <c r="SBA65" s="62"/>
      <c r="SBB65" s="62"/>
      <c r="SBC65" s="62"/>
      <c r="SBD65" s="62"/>
      <c r="SBE65" s="62"/>
      <c r="SBF65" s="62"/>
      <c r="SBG65" s="62"/>
      <c r="SBH65" s="62"/>
      <c r="SBI65" s="62"/>
      <c r="SBJ65" s="62"/>
      <c r="SBK65" s="62"/>
      <c r="SBL65" s="62"/>
      <c r="SBM65" s="62"/>
      <c r="SBN65" s="62"/>
      <c r="SBO65" s="62"/>
      <c r="SBP65" s="62"/>
      <c r="SBQ65" s="62"/>
      <c r="SBR65" s="62"/>
      <c r="SBS65" s="62"/>
      <c r="SBT65" s="62"/>
      <c r="SBU65" s="62"/>
      <c r="SBV65" s="62"/>
      <c r="SBW65" s="62"/>
      <c r="SBX65" s="62"/>
      <c r="SBY65" s="62"/>
      <c r="SBZ65" s="62"/>
      <c r="SCA65" s="62"/>
      <c r="SCB65" s="62"/>
      <c r="SCC65" s="62"/>
      <c r="SCD65" s="62"/>
      <c r="SCE65" s="62"/>
      <c r="SCF65" s="62"/>
      <c r="SCG65" s="62"/>
      <c r="SCH65" s="62"/>
      <c r="SCI65" s="62"/>
      <c r="SCJ65" s="62"/>
      <c r="SCK65" s="62"/>
      <c r="SCL65" s="62"/>
      <c r="SCM65" s="62"/>
      <c r="SCN65" s="62"/>
      <c r="SCO65" s="62"/>
      <c r="SCP65" s="62"/>
      <c r="SCQ65" s="62"/>
      <c r="SCR65" s="62"/>
      <c r="SCS65" s="62"/>
      <c r="SCT65" s="62"/>
      <c r="SCU65" s="62"/>
      <c r="SCV65" s="62"/>
      <c r="SCW65" s="62"/>
      <c r="SCX65" s="62"/>
      <c r="SCY65" s="62"/>
      <c r="SCZ65" s="62"/>
      <c r="SDA65" s="62"/>
      <c r="SDB65" s="62"/>
      <c r="SDC65" s="62"/>
      <c r="SDD65" s="62"/>
      <c r="SDE65" s="62"/>
      <c r="SDF65" s="62"/>
      <c r="SDG65" s="62"/>
      <c r="SDH65" s="62"/>
      <c r="SDI65" s="62"/>
      <c r="SDJ65" s="62"/>
      <c r="SDK65" s="62"/>
      <c r="SDL65" s="62"/>
      <c r="SDM65" s="62"/>
      <c r="SDN65" s="62"/>
      <c r="SDO65" s="62"/>
      <c r="SDP65" s="62"/>
      <c r="SDQ65" s="62"/>
      <c r="SDR65" s="62"/>
      <c r="SDS65" s="62"/>
      <c r="SDT65" s="62"/>
      <c r="SDU65" s="62"/>
      <c r="SDV65" s="62"/>
      <c r="SDW65" s="62"/>
      <c r="SDX65" s="62"/>
      <c r="SDY65" s="62"/>
      <c r="SDZ65" s="62"/>
      <c r="SEA65" s="62"/>
      <c r="SEB65" s="62"/>
      <c r="SEC65" s="62"/>
      <c r="SED65" s="62"/>
      <c r="SEE65" s="62"/>
      <c r="SEF65" s="62"/>
      <c r="SEG65" s="62"/>
      <c r="SEH65" s="62"/>
      <c r="SEI65" s="62"/>
      <c r="SEJ65" s="62"/>
      <c r="SEK65" s="62"/>
      <c r="SEL65" s="62"/>
      <c r="SEM65" s="62"/>
      <c r="SEN65" s="62"/>
      <c r="SEO65" s="62"/>
      <c r="SEP65" s="62"/>
      <c r="SEQ65" s="62"/>
      <c r="SER65" s="62"/>
      <c r="SES65" s="62"/>
      <c r="SET65" s="62"/>
      <c r="SEU65" s="62"/>
      <c r="SEV65" s="62"/>
      <c r="SEW65" s="62"/>
      <c r="SEX65" s="62"/>
      <c r="SEY65" s="62"/>
      <c r="SEZ65" s="62"/>
      <c r="SFA65" s="62"/>
      <c r="SFB65" s="62"/>
      <c r="SFC65" s="62"/>
      <c r="SFD65" s="62"/>
      <c r="SFE65" s="62"/>
      <c r="SFF65" s="62"/>
      <c r="SFG65" s="62"/>
      <c r="SFH65" s="62"/>
      <c r="SFI65" s="62"/>
      <c r="SFJ65" s="62"/>
      <c r="SFK65" s="62"/>
      <c r="SFL65" s="62"/>
      <c r="SFM65" s="62"/>
      <c r="SFN65" s="62"/>
      <c r="SFO65" s="62"/>
      <c r="SFP65" s="62"/>
      <c r="SFQ65" s="62"/>
      <c r="SFR65" s="62"/>
      <c r="SFS65" s="62"/>
      <c r="SFT65" s="62"/>
      <c r="SFU65" s="62"/>
      <c r="SFV65" s="62"/>
      <c r="SFW65" s="62"/>
      <c r="SFX65" s="62"/>
      <c r="SFY65" s="62"/>
      <c r="SFZ65" s="62"/>
      <c r="SGA65" s="62"/>
      <c r="SGB65" s="62"/>
      <c r="SGC65" s="62"/>
      <c r="SGD65" s="62"/>
      <c r="SGE65" s="62"/>
      <c r="SGF65" s="62"/>
      <c r="SGG65" s="62"/>
      <c r="SGH65" s="62"/>
      <c r="SGI65" s="62"/>
      <c r="SGJ65" s="62"/>
      <c r="SGK65" s="62"/>
      <c r="SGL65" s="62"/>
      <c r="SGM65" s="62"/>
      <c r="SGN65" s="62"/>
      <c r="SGO65" s="62"/>
      <c r="SGP65" s="62"/>
      <c r="SGQ65" s="62"/>
      <c r="SGR65" s="62"/>
      <c r="SGS65" s="62"/>
      <c r="SGT65" s="62"/>
      <c r="SGU65" s="62"/>
      <c r="SGV65" s="62"/>
      <c r="SGW65" s="62"/>
      <c r="SGX65" s="62"/>
      <c r="SGY65" s="62"/>
      <c r="SGZ65" s="62"/>
      <c r="SHA65" s="62"/>
      <c r="SHB65" s="62"/>
      <c r="SHC65" s="62"/>
      <c r="SHD65" s="62"/>
      <c r="SHE65" s="62"/>
      <c r="SHF65" s="62"/>
      <c r="SHG65" s="62"/>
      <c r="SHH65" s="62"/>
      <c r="SHI65" s="62"/>
      <c r="SHJ65" s="62"/>
      <c r="SHK65" s="62"/>
      <c r="SHL65" s="62"/>
      <c r="SHM65" s="62"/>
      <c r="SHN65" s="62"/>
      <c r="SHO65" s="62"/>
      <c r="SHP65" s="62"/>
      <c r="SHQ65" s="62"/>
      <c r="SHR65" s="62"/>
      <c r="SHS65" s="62"/>
      <c r="SHT65" s="62"/>
      <c r="SHU65" s="62"/>
      <c r="SHV65" s="62"/>
      <c r="SHW65" s="62"/>
      <c r="SHX65" s="62"/>
      <c r="SHY65" s="62"/>
      <c r="SHZ65" s="62"/>
      <c r="SIA65" s="62"/>
      <c r="SIB65" s="62"/>
      <c r="SIC65" s="62"/>
      <c r="SID65" s="62"/>
      <c r="SIE65" s="62"/>
      <c r="SIF65" s="62"/>
      <c r="SIG65" s="62"/>
      <c r="SIH65" s="62"/>
      <c r="SII65" s="62"/>
      <c r="SIJ65" s="62"/>
      <c r="SIK65" s="62"/>
      <c r="SIL65" s="62"/>
      <c r="SIM65" s="62"/>
      <c r="SIN65" s="62"/>
      <c r="SIO65" s="62"/>
      <c r="SIP65" s="62"/>
      <c r="SIQ65" s="62"/>
      <c r="SIR65" s="62"/>
      <c r="SIS65" s="62"/>
      <c r="SIT65" s="62"/>
      <c r="SIU65" s="62"/>
      <c r="SIV65" s="62"/>
      <c r="SIW65" s="62"/>
      <c r="SIX65" s="62"/>
      <c r="SIY65" s="62"/>
      <c r="SIZ65" s="62"/>
      <c r="SJA65" s="62"/>
      <c r="SJB65" s="62"/>
      <c r="SJC65" s="62"/>
      <c r="SJD65" s="62"/>
      <c r="SJE65" s="62"/>
      <c r="SJF65" s="62"/>
      <c r="SJG65" s="62"/>
      <c r="SJH65" s="62"/>
      <c r="SJI65" s="62"/>
      <c r="SJJ65" s="62"/>
      <c r="SJK65" s="62"/>
      <c r="SJL65" s="62"/>
      <c r="SJM65" s="62"/>
      <c r="SJN65" s="62"/>
      <c r="SJO65" s="62"/>
      <c r="SJP65" s="62"/>
      <c r="SJQ65" s="62"/>
      <c r="SJR65" s="62"/>
      <c r="SJS65" s="62"/>
      <c r="SJT65" s="62"/>
      <c r="SJU65" s="62"/>
      <c r="SJV65" s="62"/>
      <c r="SJW65" s="62"/>
      <c r="SJX65" s="62"/>
      <c r="SJY65" s="62"/>
      <c r="SJZ65" s="62"/>
      <c r="SKA65" s="62"/>
      <c r="SKB65" s="62"/>
      <c r="SKC65" s="62"/>
      <c r="SKD65" s="62"/>
      <c r="SKE65" s="62"/>
      <c r="SKF65" s="62"/>
      <c r="SKG65" s="62"/>
      <c r="SKH65" s="62"/>
      <c r="SKI65" s="62"/>
      <c r="SKJ65" s="62"/>
      <c r="SKK65" s="62"/>
      <c r="SKL65" s="62"/>
      <c r="SKM65" s="62"/>
      <c r="SKN65" s="62"/>
      <c r="SKO65" s="62"/>
      <c r="SKP65" s="62"/>
      <c r="SKQ65" s="62"/>
      <c r="SKR65" s="62"/>
      <c r="SKS65" s="62"/>
      <c r="SKT65" s="62"/>
      <c r="SKU65" s="62"/>
      <c r="SKV65" s="62"/>
      <c r="SKW65" s="62"/>
      <c r="SKX65" s="62"/>
      <c r="SKY65" s="62"/>
      <c r="SKZ65" s="62"/>
      <c r="SLA65" s="62"/>
      <c r="SLB65" s="62"/>
      <c r="SLC65" s="62"/>
      <c r="SLD65" s="62"/>
      <c r="SLE65" s="62"/>
      <c r="SLF65" s="62"/>
      <c r="SLG65" s="62"/>
      <c r="SLH65" s="62"/>
      <c r="SLI65" s="62"/>
      <c r="SLJ65" s="62"/>
      <c r="SLK65" s="62"/>
      <c r="SLL65" s="62"/>
      <c r="SLM65" s="62"/>
      <c r="SLN65" s="62"/>
      <c r="SLO65" s="62"/>
      <c r="SLP65" s="62"/>
      <c r="SLQ65" s="62"/>
      <c r="SLR65" s="62"/>
      <c r="SLS65" s="62"/>
      <c r="SLT65" s="62"/>
      <c r="SLU65" s="62"/>
      <c r="SLV65" s="62"/>
      <c r="SLW65" s="62"/>
      <c r="SLX65" s="62"/>
      <c r="SLY65" s="62"/>
      <c r="SLZ65" s="62"/>
      <c r="SMA65" s="62"/>
      <c r="SMB65" s="62"/>
      <c r="SMC65" s="62"/>
      <c r="SMD65" s="62"/>
      <c r="SME65" s="62"/>
      <c r="SMF65" s="62"/>
      <c r="SMG65" s="62"/>
      <c r="SMH65" s="62"/>
      <c r="SMI65" s="62"/>
      <c r="SMJ65" s="62"/>
      <c r="SMK65" s="62"/>
      <c r="SML65" s="62"/>
      <c r="SMM65" s="62"/>
      <c r="SMN65" s="62"/>
      <c r="SMO65" s="62"/>
      <c r="SMP65" s="62"/>
      <c r="SMQ65" s="62"/>
      <c r="SMR65" s="62"/>
      <c r="SMS65" s="62"/>
      <c r="SMT65" s="62"/>
      <c r="SMU65" s="62"/>
      <c r="SMV65" s="62"/>
      <c r="SMW65" s="62"/>
      <c r="SMX65" s="62"/>
      <c r="SMY65" s="62"/>
      <c r="SMZ65" s="62"/>
      <c r="SNA65" s="62"/>
      <c r="SNB65" s="62"/>
      <c r="SNC65" s="62"/>
      <c r="SND65" s="62"/>
      <c r="SNE65" s="62"/>
      <c r="SNF65" s="62"/>
      <c r="SNG65" s="62"/>
      <c r="SNH65" s="62"/>
      <c r="SNI65" s="62"/>
      <c r="SNJ65" s="62"/>
      <c r="SNK65" s="62"/>
      <c r="SNL65" s="62"/>
      <c r="SNM65" s="62"/>
      <c r="SNN65" s="62"/>
      <c r="SNO65" s="62"/>
      <c r="SNP65" s="62"/>
      <c r="SNQ65" s="62"/>
      <c r="SNR65" s="62"/>
      <c r="SNS65" s="62"/>
      <c r="SNT65" s="62"/>
      <c r="SNU65" s="62"/>
      <c r="SNV65" s="62"/>
      <c r="SNW65" s="62"/>
      <c r="SNX65" s="62"/>
      <c r="SNY65" s="62"/>
      <c r="SNZ65" s="62"/>
      <c r="SOA65" s="62"/>
      <c r="SOB65" s="62"/>
      <c r="SOC65" s="62"/>
      <c r="SOD65" s="62"/>
      <c r="SOE65" s="62"/>
      <c r="SOF65" s="62"/>
      <c r="SOG65" s="62"/>
      <c r="SOH65" s="62"/>
      <c r="SOI65" s="62"/>
      <c r="SOJ65" s="62"/>
      <c r="SOK65" s="62"/>
      <c r="SOL65" s="62"/>
      <c r="SOM65" s="62"/>
      <c r="SON65" s="62"/>
      <c r="SOO65" s="62"/>
      <c r="SOP65" s="62"/>
      <c r="SOQ65" s="62"/>
      <c r="SOR65" s="62"/>
      <c r="SOS65" s="62"/>
      <c r="SOT65" s="62"/>
      <c r="SOU65" s="62"/>
      <c r="SOV65" s="62"/>
      <c r="SOW65" s="62"/>
      <c r="SOX65" s="62"/>
      <c r="SOY65" s="62"/>
      <c r="SOZ65" s="62"/>
      <c r="SPA65" s="62"/>
      <c r="SPB65" s="62"/>
      <c r="SPC65" s="62"/>
      <c r="SPD65" s="62"/>
      <c r="SPE65" s="62"/>
      <c r="SPF65" s="62"/>
      <c r="SPG65" s="62"/>
      <c r="SPH65" s="62"/>
      <c r="SPI65" s="62"/>
      <c r="SPJ65" s="62"/>
      <c r="SPK65" s="62"/>
      <c r="SPL65" s="62"/>
      <c r="SPM65" s="62"/>
      <c r="SPN65" s="62"/>
      <c r="SPO65" s="62"/>
      <c r="SPP65" s="62"/>
      <c r="SPQ65" s="62"/>
      <c r="SPR65" s="62"/>
      <c r="SPS65" s="62"/>
      <c r="SPT65" s="62"/>
      <c r="SPU65" s="62"/>
      <c r="SPV65" s="62"/>
      <c r="SPW65" s="62"/>
      <c r="SPX65" s="62"/>
      <c r="SPY65" s="62"/>
      <c r="SPZ65" s="62"/>
      <c r="SQA65" s="62"/>
      <c r="SQB65" s="62"/>
      <c r="SQC65" s="62"/>
      <c r="SQD65" s="62"/>
      <c r="SQE65" s="62"/>
      <c r="SQF65" s="62"/>
      <c r="SQG65" s="62"/>
      <c r="SQH65" s="62"/>
      <c r="SQI65" s="62"/>
      <c r="SQJ65" s="62"/>
      <c r="SQK65" s="62"/>
      <c r="SQL65" s="62"/>
      <c r="SQM65" s="62"/>
      <c r="SQN65" s="62"/>
      <c r="SQO65" s="62"/>
      <c r="SQP65" s="62"/>
      <c r="SQQ65" s="62"/>
      <c r="SQR65" s="62"/>
      <c r="SQS65" s="62"/>
      <c r="SQT65" s="62"/>
      <c r="SQU65" s="62"/>
      <c r="SQV65" s="62"/>
      <c r="SQW65" s="62"/>
      <c r="SQX65" s="62"/>
      <c r="SQY65" s="62"/>
      <c r="SQZ65" s="62"/>
      <c r="SRA65" s="62"/>
      <c r="SRB65" s="62"/>
      <c r="SRC65" s="62"/>
      <c r="SRD65" s="62"/>
      <c r="SRE65" s="62"/>
      <c r="SRF65" s="62"/>
      <c r="SRG65" s="62"/>
      <c r="SRH65" s="62"/>
      <c r="SRI65" s="62"/>
      <c r="SRJ65" s="62"/>
      <c r="SRK65" s="62"/>
      <c r="SRL65" s="62"/>
      <c r="SRM65" s="62"/>
      <c r="SRN65" s="62"/>
      <c r="SRO65" s="62"/>
      <c r="SRP65" s="62"/>
      <c r="SRQ65" s="62"/>
      <c r="SRR65" s="62"/>
      <c r="SRS65" s="62"/>
      <c r="SRT65" s="62"/>
      <c r="SRU65" s="62"/>
      <c r="SRV65" s="62"/>
      <c r="SRW65" s="62"/>
      <c r="SRX65" s="62"/>
      <c r="SRY65" s="62"/>
      <c r="SRZ65" s="62"/>
      <c r="SSA65" s="62"/>
      <c r="SSB65" s="62"/>
      <c r="SSC65" s="62"/>
      <c r="SSD65" s="62"/>
      <c r="SSE65" s="62"/>
      <c r="SSF65" s="62"/>
      <c r="SSG65" s="62"/>
      <c r="SSH65" s="62"/>
      <c r="SSI65" s="62"/>
      <c r="SSJ65" s="62"/>
      <c r="SSK65" s="62"/>
      <c r="SSL65" s="62"/>
      <c r="SSM65" s="62"/>
      <c r="SSN65" s="62"/>
      <c r="SSO65" s="62"/>
      <c r="SSP65" s="62"/>
      <c r="SSQ65" s="62"/>
      <c r="SSR65" s="62"/>
      <c r="SSS65" s="62"/>
      <c r="SST65" s="62"/>
      <c r="SSU65" s="62"/>
      <c r="SSV65" s="62"/>
      <c r="SSW65" s="62"/>
      <c r="SSX65" s="62"/>
      <c r="SSY65" s="62"/>
      <c r="SSZ65" s="62"/>
      <c r="STA65" s="62"/>
      <c r="STB65" s="62"/>
      <c r="STC65" s="62"/>
      <c r="STD65" s="62"/>
      <c r="STE65" s="62"/>
      <c r="STF65" s="62"/>
      <c r="STG65" s="62"/>
      <c r="STH65" s="62"/>
      <c r="STI65" s="62"/>
      <c r="STJ65" s="62"/>
      <c r="STK65" s="62"/>
      <c r="STL65" s="62"/>
      <c r="STM65" s="62"/>
      <c r="STN65" s="62"/>
      <c r="STO65" s="62"/>
      <c r="STP65" s="62"/>
      <c r="STQ65" s="62"/>
      <c r="STR65" s="62"/>
      <c r="STS65" s="62"/>
      <c r="STT65" s="62"/>
      <c r="STU65" s="62"/>
      <c r="STV65" s="62"/>
      <c r="STW65" s="62"/>
      <c r="STX65" s="62"/>
      <c r="STY65" s="62"/>
      <c r="STZ65" s="62"/>
      <c r="SUA65" s="62"/>
      <c r="SUB65" s="62"/>
      <c r="SUC65" s="62"/>
      <c r="SUD65" s="62"/>
      <c r="SUE65" s="62"/>
      <c r="SUF65" s="62"/>
      <c r="SUG65" s="62"/>
      <c r="SUH65" s="62"/>
      <c r="SUI65" s="62"/>
      <c r="SUJ65" s="62"/>
      <c r="SUK65" s="62"/>
      <c r="SUL65" s="62"/>
      <c r="SUM65" s="62"/>
      <c r="SUN65" s="62"/>
      <c r="SUO65" s="62"/>
      <c r="SUP65" s="62"/>
      <c r="SUQ65" s="62"/>
      <c r="SUR65" s="62"/>
      <c r="SUS65" s="62"/>
      <c r="SUT65" s="62"/>
      <c r="SUU65" s="62"/>
      <c r="SUV65" s="62"/>
      <c r="SUW65" s="62"/>
      <c r="SUX65" s="62"/>
      <c r="SUY65" s="62"/>
      <c r="SUZ65" s="62"/>
      <c r="SVA65" s="62"/>
      <c r="SVB65" s="62"/>
      <c r="SVC65" s="62"/>
      <c r="SVD65" s="62"/>
      <c r="SVE65" s="62"/>
      <c r="SVF65" s="62"/>
      <c r="SVG65" s="62"/>
      <c r="SVH65" s="62"/>
      <c r="SVI65" s="62"/>
      <c r="SVJ65" s="62"/>
      <c r="SVK65" s="62"/>
      <c r="SVL65" s="62"/>
      <c r="SVM65" s="62"/>
      <c r="SVN65" s="62"/>
      <c r="SVO65" s="62"/>
      <c r="SVP65" s="62"/>
      <c r="SVQ65" s="62"/>
      <c r="SVR65" s="62"/>
      <c r="SVS65" s="62"/>
      <c r="SVT65" s="62"/>
      <c r="SVU65" s="62"/>
      <c r="SVV65" s="62"/>
      <c r="SVW65" s="62"/>
      <c r="SVX65" s="62"/>
      <c r="SVY65" s="62"/>
      <c r="SVZ65" s="62"/>
      <c r="SWA65" s="62"/>
      <c r="SWB65" s="62"/>
      <c r="SWC65" s="62"/>
      <c r="SWD65" s="62"/>
      <c r="SWE65" s="62"/>
      <c r="SWF65" s="62"/>
      <c r="SWG65" s="62"/>
      <c r="SWH65" s="62"/>
      <c r="SWI65" s="62"/>
      <c r="SWJ65" s="62"/>
      <c r="SWK65" s="62"/>
      <c r="SWL65" s="62"/>
      <c r="SWM65" s="62"/>
      <c r="SWN65" s="62"/>
      <c r="SWO65" s="62"/>
      <c r="SWP65" s="62"/>
      <c r="SWQ65" s="62"/>
      <c r="SWR65" s="62"/>
      <c r="SWS65" s="62"/>
      <c r="SWT65" s="62"/>
      <c r="SWU65" s="62"/>
      <c r="SWV65" s="62"/>
      <c r="SWW65" s="62"/>
      <c r="SWX65" s="62"/>
      <c r="SWY65" s="62"/>
      <c r="SWZ65" s="62"/>
      <c r="SXA65" s="62"/>
      <c r="SXB65" s="62"/>
      <c r="SXC65" s="62"/>
      <c r="SXD65" s="62"/>
      <c r="SXE65" s="62"/>
      <c r="SXF65" s="62"/>
      <c r="SXG65" s="62"/>
      <c r="SXH65" s="62"/>
      <c r="SXI65" s="62"/>
      <c r="SXJ65" s="62"/>
      <c r="SXK65" s="62"/>
      <c r="SXL65" s="62"/>
      <c r="SXM65" s="62"/>
      <c r="SXN65" s="62"/>
      <c r="SXO65" s="62"/>
      <c r="SXP65" s="62"/>
      <c r="SXQ65" s="62"/>
      <c r="SXR65" s="62"/>
      <c r="SXS65" s="62"/>
      <c r="SXT65" s="62"/>
      <c r="SXU65" s="62"/>
      <c r="SXV65" s="62"/>
      <c r="SXW65" s="62"/>
      <c r="SXX65" s="62"/>
      <c r="SXY65" s="62"/>
      <c r="SXZ65" s="62"/>
      <c r="SYA65" s="62"/>
      <c r="SYB65" s="62"/>
      <c r="SYC65" s="62"/>
      <c r="SYD65" s="62"/>
      <c r="SYE65" s="62"/>
      <c r="SYF65" s="62"/>
      <c r="SYG65" s="62"/>
      <c r="SYH65" s="62"/>
      <c r="SYI65" s="62"/>
      <c r="SYJ65" s="62"/>
      <c r="SYK65" s="62"/>
      <c r="SYL65" s="62"/>
      <c r="SYM65" s="62"/>
      <c r="SYN65" s="62"/>
      <c r="SYO65" s="62"/>
      <c r="SYP65" s="62"/>
      <c r="SYQ65" s="62"/>
      <c r="SYR65" s="62"/>
      <c r="SYS65" s="62"/>
      <c r="SYT65" s="62"/>
      <c r="SYU65" s="62"/>
      <c r="SYV65" s="62"/>
      <c r="SYW65" s="62"/>
      <c r="SYX65" s="62"/>
      <c r="SYY65" s="62"/>
      <c r="SYZ65" s="62"/>
      <c r="SZA65" s="62"/>
      <c r="SZB65" s="62"/>
      <c r="SZC65" s="62"/>
      <c r="SZD65" s="62"/>
      <c r="SZE65" s="62"/>
      <c r="SZF65" s="62"/>
      <c r="SZG65" s="62"/>
      <c r="SZH65" s="62"/>
      <c r="SZI65" s="62"/>
      <c r="SZJ65" s="62"/>
      <c r="SZK65" s="62"/>
      <c r="SZL65" s="62"/>
      <c r="SZM65" s="62"/>
      <c r="SZN65" s="62"/>
      <c r="SZO65" s="62"/>
      <c r="SZP65" s="62"/>
      <c r="SZQ65" s="62"/>
      <c r="SZR65" s="62"/>
      <c r="SZS65" s="62"/>
      <c r="SZT65" s="62"/>
      <c r="SZU65" s="62"/>
      <c r="SZV65" s="62"/>
      <c r="SZW65" s="62"/>
      <c r="SZX65" s="62"/>
      <c r="SZY65" s="62"/>
      <c r="SZZ65" s="62"/>
      <c r="TAA65" s="62"/>
      <c r="TAB65" s="62"/>
      <c r="TAC65" s="62"/>
      <c r="TAD65" s="62"/>
      <c r="TAE65" s="62"/>
      <c r="TAF65" s="62"/>
      <c r="TAG65" s="62"/>
      <c r="TAH65" s="62"/>
      <c r="TAI65" s="62"/>
      <c r="TAJ65" s="62"/>
      <c r="TAK65" s="62"/>
      <c r="TAL65" s="62"/>
      <c r="TAM65" s="62"/>
      <c r="TAN65" s="62"/>
      <c r="TAO65" s="62"/>
      <c r="TAP65" s="62"/>
      <c r="TAQ65" s="62"/>
      <c r="TAR65" s="62"/>
      <c r="TAS65" s="62"/>
      <c r="TAT65" s="62"/>
      <c r="TAU65" s="62"/>
      <c r="TAV65" s="62"/>
      <c r="TAW65" s="62"/>
      <c r="TAX65" s="62"/>
      <c r="TAY65" s="62"/>
      <c r="TAZ65" s="62"/>
      <c r="TBA65" s="62"/>
      <c r="TBB65" s="62"/>
      <c r="TBC65" s="62"/>
      <c r="TBD65" s="62"/>
      <c r="TBE65" s="62"/>
      <c r="TBF65" s="62"/>
      <c r="TBG65" s="62"/>
      <c r="TBH65" s="62"/>
      <c r="TBI65" s="62"/>
      <c r="TBJ65" s="62"/>
      <c r="TBK65" s="62"/>
      <c r="TBL65" s="62"/>
      <c r="TBM65" s="62"/>
      <c r="TBN65" s="62"/>
      <c r="TBO65" s="62"/>
      <c r="TBP65" s="62"/>
      <c r="TBQ65" s="62"/>
      <c r="TBR65" s="62"/>
      <c r="TBS65" s="62"/>
      <c r="TBT65" s="62"/>
      <c r="TBU65" s="62"/>
      <c r="TBV65" s="62"/>
      <c r="TBW65" s="62"/>
      <c r="TBX65" s="62"/>
      <c r="TBY65" s="62"/>
      <c r="TBZ65" s="62"/>
      <c r="TCA65" s="62"/>
      <c r="TCB65" s="62"/>
      <c r="TCC65" s="62"/>
      <c r="TCD65" s="62"/>
      <c r="TCE65" s="62"/>
      <c r="TCF65" s="62"/>
      <c r="TCG65" s="62"/>
      <c r="TCH65" s="62"/>
      <c r="TCI65" s="62"/>
      <c r="TCJ65" s="62"/>
      <c r="TCK65" s="62"/>
      <c r="TCL65" s="62"/>
      <c r="TCM65" s="62"/>
      <c r="TCN65" s="62"/>
      <c r="TCO65" s="62"/>
      <c r="TCP65" s="62"/>
      <c r="TCQ65" s="62"/>
      <c r="TCR65" s="62"/>
      <c r="TCS65" s="62"/>
      <c r="TCT65" s="62"/>
      <c r="TCU65" s="62"/>
      <c r="TCV65" s="62"/>
      <c r="TCW65" s="62"/>
      <c r="TCX65" s="62"/>
      <c r="TCY65" s="62"/>
      <c r="TCZ65" s="62"/>
      <c r="TDA65" s="62"/>
      <c r="TDB65" s="62"/>
      <c r="TDC65" s="62"/>
      <c r="TDD65" s="62"/>
      <c r="TDE65" s="62"/>
      <c r="TDF65" s="62"/>
      <c r="TDG65" s="62"/>
      <c r="TDH65" s="62"/>
      <c r="TDI65" s="62"/>
      <c r="TDJ65" s="62"/>
      <c r="TDK65" s="62"/>
      <c r="TDL65" s="62"/>
      <c r="TDM65" s="62"/>
      <c r="TDN65" s="62"/>
      <c r="TDO65" s="62"/>
      <c r="TDP65" s="62"/>
      <c r="TDQ65" s="62"/>
      <c r="TDR65" s="62"/>
      <c r="TDS65" s="62"/>
      <c r="TDT65" s="62"/>
      <c r="TDU65" s="62"/>
      <c r="TDV65" s="62"/>
      <c r="TDW65" s="62"/>
      <c r="TDX65" s="62"/>
      <c r="TDY65" s="62"/>
      <c r="TDZ65" s="62"/>
      <c r="TEA65" s="62"/>
      <c r="TEB65" s="62"/>
      <c r="TEC65" s="62"/>
      <c r="TED65" s="62"/>
      <c r="TEE65" s="62"/>
      <c r="TEF65" s="62"/>
      <c r="TEG65" s="62"/>
      <c r="TEH65" s="62"/>
      <c r="TEI65" s="62"/>
      <c r="TEJ65" s="62"/>
      <c r="TEK65" s="62"/>
      <c r="TEL65" s="62"/>
      <c r="TEM65" s="62"/>
      <c r="TEN65" s="62"/>
      <c r="TEO65" s="62"/>
      <c r="TEP65" s="62"/>
      <c r="TEQ65" s="62"/>
      <c r="TER65" s="62"/>
      <c r="TES65" s="62"/>
      <c r="TET65" s="62"/>
      <c r="TEU65" s="62"/>
      <c r="TEV65" s="62"/>
      <c r="TEW65" s="62"/>
      <c r="TEX65" s="62"/>
      <c r="TEY65" s="62"/>
      <c r="TEZ65" s="62"/>
      <c r="TFA65" s="62"/>
      <c r="TFB65" s="62"/>
      <c r="TFC65" s="62"/>
      <c r="TFD65" s="62"/>
      <c r="TFE65" s="62"/>
      <c r="TFF65" s="62"/>
      <c r="TFG65" s="62"/>
      <c r="TFH65" s="62"/>
      <c r="TFI65" s="62"/>
      <c r="TFJ65" s="62"/>
      <c r="TFK65" s="62"/>
      <c r="TFL65" s="62"/>
      <c r="TFM65" s="62"/>
      <c r="TFN65" s="62"/>
      <c r="TFO65" s="62"/>
      <c r="TFP65" s="62"/>
      <c r="TFQ65" s="62"/>
      <c r="TFR65" s="62"/>
      <c r="TFS65" s="62"/>
      <c r="TFT65" s="62"/>
      <c r="TFU65" s="62"/>
      <c r="TFV65" s="62"/>
      <c r="TFW65" s="62"/>
      <c r="TFX65" s="62"/>
      <c r="TFY65" s="62"/>
      <c r="TFZ65" s="62"/>
      <c r="TGA65" s="62"/>
      <c r="TGB65" s="62"/>
      <c r="TGC65" s="62"/>
      <c r="TGD65" s="62"/>
      <c r="TGE65" s="62"/>
      <c r="TGF65" s="62"/>
      <c r="TGG65" s="62"/>
      <c r="TGH65" s="62"/>
      <c r="TGI65" s="62"/>
      <c r="TGJ65" s="62"/>
      <c r="TGK65" s="62"/>
      <c r="TGL65" s="62"/>
      <c r="TGM65" s="62"/>
      <c r="TGN65" s="62"/>
      <c r="TGO65" s="62"/>
      <c r="TGP65" s="62"/>
      <c r="TGQ65" s="62"/>
      <c r="TGR65" s="62"/>
      <c r="TGS65" s="62"/>
      <c r="TGT65" s="62"/>
      <c r="TGU65" s="62"/>
      <c r="TGV65" s="62"/>
      <c r="TGW65" s="62"/>
      <c r="TGX65" s="62"/>
      <c r="TGY65" s="62"/>
      <c r="TGZ65" s="62"/>
      <c r="THA65" s="62"/>
      <c r="THB65" s="62"/>
      <c r="THC65" s="62"/>
      <c r="THD65" s="62"/>
      <c r="THE65" s="62"/>
      <c r="THF65" s="62"/>
      <c r="THG65" s="62"/>
      <c r="THH65" s="62"/>
      <c r="THI65" s="62"/>
      <c r="THJ65" s="62"/>
      <c r="THK65" s="62"/>
      <c r="THL65" s="62"/>
      <c r="THM65" s="62"/>
      <c r="THN65" s="62"/>
      <c r="THO65" s="62"/>
      <c r="THP65" s="62"/>
      <c r="THQ65" s="62"/>
      <c r="THR65" s="62"/>
      <c r="THS65" s="62"/>
      <c r="THT65" s="62"/>
      <c r="THU65" s="62"/>
      <c r="THV65" s="62"/>
      <c r="THW65" s="62"/>
      <c r="THX65" s="62"/>
      <c r="THY65" s="62"/>
      <c r="THZ65" s="62"/>
      <c r="TIA65" s="62"/>
      <c r="TIB65" s="62"/>
      <c r="TIC65" s="62"/>
      <c r="TID65" s="62"/>
      <c r="TIE65" s="62"/>
      <c r="TIF65" s="62"/>
      <c r="TIG65" s="62"/>
      <c r="TIH65" s="62"/>
      <c r="TII65" s="62"/>
      <c r="TIJ65" s="62"/>
      <c r="TIK65" s="62"/>
      <c r="TIL65" s="62"/>
      <c r="TIM65" s="62"/>
      <c r="TIN65" s="62"/>
      <c r="TIO65" s="62"/>
      <c r="TIP65" s="62"/>
      <c r="TIQ65" s="62"/>
      <c r="TIR65" s="62"/>
      <c r="TIS65" s="62"/>
      <c r="TIT65" s="62"/>
      <c r="TIU65" s="62"/>
      <c r="TIV65" s="62"/>
      <c r="TIW65" s="62"/>
      <c r="TIX65" s="62"/>
      <c r="TIY65" s="62"/>
      <c r="TIZ65" s="62"/>
      <c r="TJA65" s="62"/>
      <c r="TJB65" s="62"/>
      <c r="TJC65" s="62"/>
      <c r="TJD65" s="62"/>
      <c r="TJE65" s="62"/>
      <c r="TJF65" s="62"/>
      <c r="TJG65" s="62"/>
      <c r="TJH65" s="62"/>
      <c r="TJI65" s="62"/>
      <c r="TJJ65" s="62"/>
      <c r="TJK65" s="62"/>
      <c r="TJL65" s="62"/>
      <c r="TJM65" s="62"/>
      <c r="TJN65" s="62"/>
      <c r="TJO65" s="62"/>
      <c r="TJP65" s="62"/>
      <c r="TJQ65" s="62"/>
      <c r="TJR65" s="62"/>
      <c r="TJS65" s="62"/>
      <c r="TJT65" s="62"/>
      <c r="TJU65" s="62"/>
      <c r="TJV65" s="62"/>
      <c r="TJW65" s="62"/>
      <c r="TJX65" s="62"/>
      <c r="TJY65" s="62"/>
      <c r="TJZ65" s="62"/>
      <c r="TKA65" s="62"/>
      <c r="TKB65" s="62"/>
      <c r="TKC65" s="62"/>
      <c r="TKD65" s="62"/>
      <c r="TKE65" s="62"/>
      <c r="TKF65" s="62"/>
      <c r="TKG65" s="62"/>
      <c r="TKH65" s="62"/>
      <c r="TKI65" s="62"/>
      <c r="TKJ65" s="62"/>
      <c r="TKK65" s="62"/>
      <c r="TKL65" s="62"/>
      <c r="TKM65" s="62"/>
      <c r="TKN65" s="62"/>
      <c r="TKO65" s="62"/>
      <c r="TKP65" s="62"/>
      <c r="TKQ65" s="62"/>
      <c r="TKR65" s="62"/>
      <c r="TKS65" s="62"/>
      <c r="TKT65" s="62"/>
      <c r="TKU65" s="62"/>
      <c r="TKV65" s="62"/>
      <c r="TKW65" s="62"/>
      <c r="TKX65" s="62"/>
      <c r="TKY65" s="62"/>
      <c r="TKZ65" s="62"/>
      <c r="TLA65" s="62"/>
      <c r="TLB65" s="62"/>
      <c r="TLC65" s="62"/>
      <c r="TLD65" s="62"/>
      <c r="TLE65" s="62"/>
      <c r="TLF65" s="62"/>
      <c r="TLG65" s="62"/>
      <c r="TLH65" s="62"/>
      <c r="TLI65" s="62"/>
      <c r="TLJ65" s="62"/>
      <c r="TLK65" s="62"/>
      <c r="TLL65" s="62"/>
      <c r="TLM65" s="62"/>
      <c r="TLN65" s="62"/>
      <c r="TLO65" s="62"/>
      <c r="TLP65" s="62"/>
      <c r="TLQ65" s="62"/>
      <c r="TLR65" s="62"/>
      <c r="TLS65" s="62"/>
      <c r="TLT65" s="62"/>
      <c r="TLU65" s="62"/>
      <c r="TLV65" s="62"/>
      <c r="TLW65" s="62"/>
      <c r="TLX65" s="62"/>
      <c r="TLY65" s="62"/>
      <c r="TLZ65" s="62"/>
      <c r="TMA65" s="62"/>
      <c r="TMB65" s="62"/>
      <c r="TMC65" s="62"/>
      <c r="TMD65" s="62"/>
      <c r="TME65" s="62"/>
      <c r="TMF65" s="62"/>
      <c r="TMG65" s="62"/>
      <c r="TMH65" s="62"/>
      <c r="TMI65" s="62"/>
      <c r="TMJ65" s="62"/>
      <c r="TMK65" s="62"/>
      <c r="TML65" s="62"/>
      <c r="TMM65" s="62"/>
      <c r="TMN65" s="62"/>
      <c r="TMO65" s="62"/>
      <c r="TMP65" s="62"/>
      <c r="TMQ65" s="62"/>
      <c r="TMR65" s="62"/>
      <c r="TMS65" s="62"/>
      <c r="TMT65" s="62"/>
      <c r="TMU65" s="62"/>
      <c r="TMV65" s="62"/>
      <c r="TMW65" s="62"/>
      <c r="TMX65" s="62"/>
      <c r="TMY65" s="62"/>
      <c r="TMZ65" s="62"/>
      <c r="TNA65" s="62"/>
      <c r="TNB65" s="62"/>
      <c r="TNC65" s="62"/>
      <c r="TND65" s="62"/>
      <c r="TNE65" s="62"/>
      <c r="TNF65" s="62"/>
      <c r="TNG65" s="62"/>
      <c r="TNH65" s="62"/>
      <c r="TNI65" s="62"/>
      <c r="TNJ65" s="62"/>
      <c r="TNK65" s="62"/>
      <c r="TNL65" s="62"/>
      <c r="TNM65" s="62"/>
      <c r="TNN65" s="62"/>
      <c r="TNO65" s="62"/>
      <c r="TNP65" s="62"/>
      <c r="TNQ65" s="62"/>
      <c r="TNR65" s="62"/>
      <c r="TNS65" s="62"/>
      <c r="TNT65" s="62"/>
      <c r="TNU65" s="62"/>
      <c r="TNV65" s="62"/>
      <c r="TNW65" s="62"/>
      <c r="TNX65" s="62"/>
      <c r="TNY65" s="62"/>
      <c r="TNZ65" s="62"/>
      <c r="TOA65" s="62"/>
      <c r="TOB65" s="62"/>
      <c r="TOC65" s="62"/>
      <c r="TOD65" s="62"/>
      <c r="TOE65" s="62"/>
      <c r="TOF65" s="62"/>
      <c r="TOG65" s="62"/>
      <c r="TOH65" s="62"/>
      <c r="TOI65" s="62"/>
      <c r="TOJ65" s="62"/>
      <c r="TOK65" s="62"/>
      <c r="TOL65" s="62"/>
      <c r="TOM65" s="62"/>
      <c r="TON65" s="62"/>
      <c r="TOO65" s="62"/>
      <c r="TOP65" s="62"/>
      <c r="TOQ65" s="62"/>
      <c r="TOR65" s="62"/>
      <c r="TOS65" s="62"/>
      <c r="TOT65" s="62"/>
      <c r="TOU65" s="62"/>
      <c r="TOV65" s="62"/>
      <c r="TOW65" s="62"/>
      <c r="TOX65" s="62"/>
      <c r="TOY65" s="62"/>
      <c r="TOZ65" s="62"/>
      <c r="TPA65" s="62"/>
      <c r="TPB65" s="62"/>
      <c r="TPC65" s="62"/>
      <c r="TPD65" s="62"/>
      <c r="TPE65" s="62"/>
      <c r="TPF65" s="62"/>
      <c r="TPG65" s="62"/>
      <c r="TPH65" s="62"/>
      <c r="TPI65" s="62"/>
      <c r="TPJ65" s="62"/>
      <c r="TPK65" s="62"/>
      <c r="TPL65" s="62"/>
      <c r="TPM65" s="62"/>
      <c r="TPN65" s="62"/>
      <c r="TPO65" s="62"/>
      <c r="TPP65" s="62"/>
      <c r="TPQ65" s="62"/>
      <c r="TPR65" s="62"/>
      <c r="TPS65" s="62"/>
      <c r="TPT65" s="62"/>
      <c r="TPU65" s="62"/>
      <c r="TPV65" s="62"/>
      <c r="TPW65" s="62"/>
      <c r="TPX65" s="62"/>
      <c r="TPY65" s="62"/>
      <c r="TPZ65" s="62"/>
      <c r="TQA65" s="62"/>
      <c r="TQB65" s="62"/>
      <c r="TQC65" s="62"/>
      <c r="TQD65" s="62"/>
      <c r="TQE65" s="62"/>
      <c r="TQF65" s="62"/>
      <c r="TQG65" s="62"/>
      <c r="TQH65" s="62"/>
      <c r="TQI65" s="62"/>
      <c r="TQJ65" s="62"/>
      <c r="TQK65" s="62"/>
      <c r="TQL65" s="62"/>
      <c r="TQM65" s="62"/>
      <c r="TQN65" s="62"/>
      <c r="TQO65" s="62"/>
      <c r="TQP65" s="62"/>
      <c r="TQQ65" s="62"/>
      <c r="TQR65" s="62"/>
      <c r="TQS65" s="62"/>
      <c r="TQT65" s="62"/>
      <c r="TQU65" s="62"/>
      <c r="TQV65" s="62"/>
      <c r="TQW65" s="62"/>
      <c r="TQX65" s="62"/>
      <c r="TQY65" s="62"/>
      <c r="TQZ65" s="62"/>
      <c r="TRA65" s="62"/>
      <c r="TRB65" s="62"/>
      <c r="TRC65" s="62"/>
      <c r="TRD65" s="62"/>
      <c r="TRE65" s="62"/>
      <c r="TRF65" s="62"/>
      <c r="TRG65" s="62"/>
      <c r="TRH65" s="62"/>
      <c r="TRI65" s="62"/>
      <c r="TRJ65" s="62"/>
      <c r="TRK65" s="62"/>
      <c r="TRL65" s="62"/>
      <c r="TRM65" s="62"/>
      <c r="TRN65" s="62"/>
      <c r="TRO65" s="62"/>
      <c r="TRP65" s="62"/>
      <c r="TRQ65" s="62"/>
      <c r="TRR65" s="62"/>
      <c r="TRS65" s="62"/>
      <c r="TRT65" s="62"/>
      <c r="TRU65" s="62"/>
      <c r="TRV65" s="62"/>
      <c r="TRW65" s="62"/>
      <c r="TRX65" s="62"/>
      <c r="TRY65" s="62"/>
      <c r="TRZ65" s="62"/>
      <c r="TSA65" s="62"/>
      <c r="TSB65" s="62"/>
      <c r="TSC65" s="62"/>
      <c r="TSD65" s="62"/>
      <c r="TSE65" s="62"/>
      <c r="TSF65" s="62"/>
      <c r="TSG65" s="62"/>
      <c r="TSH65" s="62"/>
      <c r="TSI65" s="62"/>
      <c r="TSJ65" s="62"/>
      <c r="TSK65" s="62"/>
      <c r="TSL65" s="62"/>
      <c r="TSM65" s="62"/>
      <c r="TSN65" s="62"/>
      <c r="TSO65" s="62"/>
      <c r="TSP65" s="62"/>
      <c r="TSQ65" s="62"/>
      <c r="TSR65" s="62"/>
      <c r="TSS65" s="62"/>
      <c r="TST65" s="62"/>
      <c r="TSU65" s="62"/>
      <c r="TSV65" s="62"/>
      <c r="TSW65" s="62"/>
      <c r="TSX65" s="62"/>
      <c r="TSY65" s="62"/>
      <c r="TSZ65" s="62"/>
      <c r="TTA65" s="62"/>
      <c r="TTB65" s="62"/>
      <c r="TTC65" s="62"/>
      <c r="TTD65" s="62"/>
      <c r="TTE65" s="62"/>
      <c r="TTF65" s="62"/>
      <c r="TTG65" s="62"/>
      <c r="TTH65" s="62"/>
      <c r="TTI65" s="62"/>
      <c r="TTJ65" s="62"/>
      <c r="TTK65" s="62"/>
      <c r="TTL65" s="62"/>
      <c r="TTM65" s="62"/>
      <c r="TTN65" s="62"/>
      <c r="TTO65" s="62"/>
      <c r="TTP65" s="62"/>
      <c r="TTQ65" s="62"/>
      <c r="TTR65" s="62"/>
      <c r="TTS65" s="62"/>
      <c r="TTT65" s="62"/>
      <c r="TTU65" s="62"/>
      <c r="TTV65" s="62"/>
      <c r="TTW65" s="62"/>
      <c r="TTX65" s="62"/>
      <c r="TTY65" s="62"/>
      <c r="TTZ65" s="62"/>
      <c r="TUA65" s="62"/>
      <c r="TUB65" s="62"/>
      <c r="TUC65" s="62"/>
      <c r="TUD65" s="62"/>
      <c r="TUE65" s="62"/>
      <c r="TUF65" s="62"/>
      <c r="TUG65" s="62"/>
      <c r="TUH65" s="62"/>
      <c r="TUI65" s="62"/>
      <c r="TUJ65" s="62"/>
      <c r="TUK65" s="62"/>
      <c r="TUL65" s="62"/>
      <c r="TUM65" s="62"/>
      <c r="TUN65" s="62"/>
      <c r="TUO65" s="62"/>
      <c r="TUP65" s="62"/>
      <c r="TUQ65" s="62"/>
      <c r="TUR65" s="62"/>
      <c r="TUS65" s="62"/>
      <c r="TUT65" s="62"/>
      <c r="TUU65" s="62"/>
      <c r="TUV65" s="62"/>
      <c r="TUW65" s="62"/>
      <c r="TUX65" s="62"/>
      <c r="TUY65" s="62"/>
      <c r="TUZ65" s="62"/>
      <c r="TVA65" s="62"/>
      <c r="TVB65" s="62"/>
      <c r="TVC65" s="62"/>
      <c r="TVD65" s="62"/>
      <c r="TVE65" s="62"/>
      <c r="TVF65" s="62"/>
      <c r="TVG65" s="62"/>
      <c r="TVH65" s="62"/>
      <c r="TVI65" s="62"/>
      <c r="TVJ65" s="62"/>
      <c r="TVK65" s="62"/>
      <c r="TVL65" s="62"/>
      <c r="TVM65" s="62"/>
      <c r="TVN65" s="62"/>
      <c r="TVO65" s="62"/>
      <c r="TVP65" s="62"/>
      <c r="TVQ65" s="62"/>
      <c r="TVR65" s="62"/>
      <c r="TVS65" s="62"/>
      <c r="TVT65" s="62"/>
      <c r="TVU65" s="62"/>
      <c r="TVV65" s="62"/>
      <c r="TVW65" s="62"/>
      <c r="TVX65" s="62"/>
      <c r="TVY65" s="62"/>
      <c r="TVZ65" s="62"/>
      <c r="TWA65" s="62"/>
      <c r="TWB65" s="62"/>
      <c r="TWC65" s="62"/>
      <c r="TWD65" s="62"/>
      <c r="TWE65" s="62"/>
      <c r="TWF65" s="62"/>
      <c r="TWG65" s="62"/>
      <c r="TWH65" s="62"/>
      <c r="TWI65" s="62"/>
      <c r="TWJ65" s="62"/>
      <c r="TWK65" s="62"/>
      <c r="TWL65" s="62"/>
      <c r="TWM65" s="62"/>
      <c r="TWN65" s="62"/>
      <c r="TWO65" s="62"/>
      <c r="TWP65" s="62"/>
      <c r="TWQ65" s="62"/>
      <c r="TWR65" s="62"/>
      <c r="TWS65" s="62"/>
      <c r="TWT65" s="62"/>
      <c r="TWU65" s="62"/>
      <c r="TWV65" s="62"/>
      <c r="TWW65" s="62"/>
      <c r="TWX65" s="62"/>
      <c r="TWY65" s="62"/>
      <c r="TWZ65" s="62"/>
      <c r="TXA65" s="62"/>
      <c r="TXB65" s="62"/>
      <c r="TXC65" s="62"/>
      <c r="TXD65" s="62"/>
      <c r="TXE65" s="62"/>
      <c r="TXF65" s="62"/>
      <c r="TXG65" s="62"/>
      <c r="TXH65" s="62"/>
      <c r="TXI65" s="62"/>
      <c r="TXJ65" s="62"/>
      <c r="TXK65" s="62"/>
      <c r="TXL65" s="62"/>
      <c r="TXM65" s="62"/>
      <c r="TXN65" s="62"/>
      <c r="TXO65" s="62"/>
      <c r="TXP65" s="62"/>
      <c r="TXQ65" s="62"/>
      <c r="TXR65" s="62"/>
      <c r="TXS65" s="62"/>
      <c r="TXT65" s="62"/>
      <c r="TXU65" s="62"/>
      <c r="TXV65" s="62"/>
      <c r="TXW65" s="62"/>
      <c r="TXX65" s="62"/>
      <c r="TXY65" s="62"/>
      <c r="TXZ65" s="62"/>
      <c r="TYA65" s="62"/>
      <c r="TYB65" s="62"/>
      <c r="TYC65" s="62"/>
      <c r="TYD65" s="62"/>
      <c r="TYE65" s="62"/>
      <c r="TYF65" s="62"/>
      <c r="TYG65" s="62"/>
      <c r="TYH65" s="62"/>
      <c r="TYI65" s="62"/>
      <c r="TYJ65" s="62"/>
      <c r="TYK65" s="62"/>
      <c r="TYL65" s="62"/>
      <c r="TYM65" s="62"/>
      <c r="TYN65" s="62"/>
      <c r="TYO65" s="62"/>
      <c r="TYP65" s="62"/>
      <c r="TYQ65" s="62"/>
      <c r="TYR65" s="62"/>
      <c r="TYS65" s="62"/>
      <c r="TYT65" s="62"/>
      <c r="TYU65" s="62"/>
      <c r="TYV65" s="62"/>
      <c r="TYW65" s="62"/>
      <c r="TYX65" s="62"/>
      <c r="TYY65" s="62"/>
      <c r="TYZ65" s="62"/>
      <c r="TZA65" s="62"/>
      <c r="TZB65" s="62"/>
      <c r="TZC65" s="62"/>
      <c r="TZD65" s="62"/>
      <c r="TZE65" s="62"/>
      <c r="TZF65" s="62"/>
      <c r="TZG65" s="62"/>
      <c r="TZH65" s="62"/>
      <c r="TZI65" s="62"/>
      <c r="TZJ65" s="62"/>
      <c r="TZK65" s="62"/>
      <c r="TZL65" s="62"/>
      <c r="TZM65" s="62"/>
      <c r="TZN65" s="62"/>
      <c r="TZO65" s="62"/>
      <c r="TZP65" s="62"/>
      <c r="TZQ65" s="62"/>
      <c r="TZR65" s="62"/>
      <c r="TZS65" s="62"/>
      <c r="TZT65" s="62"/>
      <c r="TZU65" s="62"/>
      <c r="TZV65" s="62"/>
      <c r="TZW65" s="62"/>
      <c r="TZX65" s="62"/>
      <c r="TZY65" s="62"/>
      <c r="TZZ65" s="62"/>
      <c r="UAA65" s="62"/>
      <c r="UAB65" s="62"/>
      <c r="UAC65" s="62"/>
      <c r="UAD65" s="62"/>
      <c r="UAE65" s="62"/>
      <c r="UAF65" s="62"/>
      <c r="UAG65" s="62"/>
      <c r="UAH65" s="62"/>
      <c r="UAI65" s="62"/>
      <c r="UAJ65" s="62"/>
      <c r="UAK65" s="62"/>
      <c r="UAL65" s="62"/>
      <c r="UAM65" s="62"/>
      <c r="UAN65" s="62"/>
      <c r="UAO65" s="62"/>
      <c r="UAP65" s="62"/>
      <c r="UAQ65" s="62"/>
      <c r="UAR65" s="62"/>
      <c r="UAS65" s="62"/>
      <c r="UAT65" s="62"/>
      <c r="UAU65" s="62"/>
      <c r="UAV65" s="62"/>
      <c r="UAW65" s="62"/>
      <c r="UAX65" s="62"/>
      <c r="UAY65" s="62"/>
      <c r="UAZ65" s="62"/>
      <c r="UBA65" s="62"/>
      <c r="UBB65" s="62"/>
      <c r="UBC65" s="62"/>
      <c r="UBD65" s="62"/>
      <c r="UBE65" s="62"/>
      <c r="UBF65" s="62"/>
      <c r="UBG65" s="62"/>
      <c r="UBH65" s="62"/>
      <c r="UBI65" s="62"/>
      <c r="UBJ65" s="62"/>
      <c r="UBK65" s="62"/>
      <c r="UBL65" s="62"/>
      <c r="UBM65" s="62"/>
      <c r="UBN65" s="62"/>
      <c r="UBO65" s="62"/>
      <c r="UBP65" s="62"/>
      <c r="UBQ65" s="62"/>
      <c r="UBR65" s="62"/>
      <c r="UBS65" s="62"/>
      <c r="UBT65" s="62"/>
      <c r="UBU65" s="62"/>
      <c r="UBV65" s="62"/>
      <c r="UBW65" s="62"/>
      <c r="UBX65" s="62"/>
      <c r="UBY65" s="62"/>
      <c r="UBZ65" s="62"/>
      <c r="UCA65" s="62"/>
      <c r="UCB65" s="62"/>
      <c r="UCC65" s="62"/>
      <c r="UCD65" s="62"/>
      <c r="UCE65" s="62"/>
      <c r="UCF65" s="62"/>
      <c r="UCG65" s="62"/>
      <c r="UCH65" s="62"/>
      <c r="UCI65" s="62"/>
      <c r="UCJ65" s="62"/>
      <c r="UCK65" s="62"/>
      <c r="UCL65" s="62"/>
      <c r="UCM65" s="62"/>
      <c r="UCN65" s="62"/>
      <c r="UCO65" s="62"/>
      <c r="UCP65" s="62"/>
      <c r="UCQ65" s="62"/>
      <c r="UCR65" s="62"/>
      <c r="UCS65" s="62"/>
      <c r="UCT65" s="62"/>
      <c r="UCU65" s="62"/>
      <c r="UCV65" s="62"/>
      <c r="UCW65" s="62"/>
      <c r="UCX65" s="62"/>
      <c r="UCY65" s="62"/>
      <c r="UCZ65" s="62"/>
      <c r="UDA65" s="62"/>
      <c r="UDB65" s="62"/>
      <c r="UDC65" s="62"/>
      <c r="UDD65" s="62"/>
      <c r="UDE65" s="62"/>
      <c r="UDF65" s="62"/>
      <c r="UDG65" s="62"/>
      <c r="UDH65" s="62"/>
      <c r="UDI65" s="62"/>
      <c r="UDJ65" s="62"/>
      <c r="UDK65" s="62"/>
      <c r="UDL65" s="62"/>
      <c r="UDM65" s="62"/>
      <c r="UDN65" s="62"/>
      <c r="UDO65" s="62"/>
      <c r="UDP65" s="62"/>
      <c r="UDQ65" s="62"/>
      <c r="UDR65" s="62"/>
      <c r="UDS65" s="62"/>
      <c r="UDT65" s="62"/>
      <c r="UDU65" s="62"/>
      <c r="UDV65" s="62"/>
      <c r="UDW65" s="62"/>
      <c r="UDX65" s="62"/>
      <c r="UDY65" s="62"/>
      <c r="UDZ65" s="62"/>
      <c r="UEA65" s="62"/>
      <c r="UEB65" s="62"/>
      <c r="UEC65" s="62"/>
      <c r="UED65" s="62"/>
      <c r="UEE65" s="62"/>
      <c r="UEF65" s="62"/>
      <c r="UEG65" s="62"/>
      <c r="UEH65" s="62"/>
      <c r="UEI65" s="62"/>
      <c r="UEJ65" s="62"/>
      <c r="UEK65" s="62"/>
      <c r="UEL65" s="62"/>
      <c r="UEM65" s="62"/>
      <c r="UEN65" s="62"/>
      <c r="UEO65" s="62"/>
      <c r="UEP65" s="62"/>
      <c r="UEQ65" s="62"/>
      <c r="UER65" s="62"/>
      <c r="UES65" s="62"/>
      <c r="UET65" s="62"/>
      <c r="UEU65" s="62"/>
      <c r="UEV65" s="62"/>
      <c r="UEW65" s="62"/>
      <c r="UEX65" s="62"/>
      <c r="UEY65" s="62"/>
      <c r="UEZ65" s="62"/>
      <c r="UFA65" s="62"/>
      <c r="UFB65" s="62"/>
      <c r="UFC65" s="62"/>
      <c r="UFD65" s="62"/>
      <c r="UFE65" s="62"/>
      <c r="UFF65" s="62"/>
      <c r="UFG65" s="62"/>
      <c r="UFH65" s="62"/>
      <c r="UFI65" s="62"/>
      <c r="UFJ65" s="62"/>
      <c r="UFK65" s="62"/>
      <c r="UFL65" s="62"/>
      <c r="UFM65" s="62"/>
      <c r="UFN65" s="62"/>
      <c r="UFO65" s="62"/>
      <c r="UFP65" s="62"/>
      <c r="UFQ65" s="62"/>
      <c r="UFR65" s="62"/>
      <c r="UFS65" s="62"/>
      <c r="UFT65" s="62"/>
      <c r="UFU65" s="62"/>
      <c r="UFV65" s="62"/>
      <c r="UFW65" s="62"/>
      <c r="UFX65" s="62"/>
      <c r="UFY65" s="62"/>
      <c r="UFZ65" s="62"/>
      <c r="UGA65" s="62"/>
      <c r="UGB65" s="62"/>
      <c r="UGC65" s="62"/>
      <c r="UGD65" s="62"/>
      <c r="UGE65" s="62"/>
      <c r="UGF65" s="62"/>
      <c r="UGG65" s="62"/>
      <c r="UGH65" s="62"/>
      <c r="UGI65" s="62"/>
      <c r="UGJ65" s="62"/>
      <c r="UGK65" s="62"/>
      <c r="UGL65" s="62"/>
      <c r="UGM65" s="62"/>
      <c r="UGN65" s="62"/>
      <c r="UGO65" s="62"/>
      <c r="UGP65" s="62"/>
      <c r="UGQ65" s="62"/>
      <c r="UGR65" s="62"/>
      <c r="UGS65" s="62"/>
      <c r="UGT65" s="62"/>
      <c r="UGU65" s="62"/>
      <c r="UGV65" s="62"/>
      <c r="UGW65" s="62"/>
      <c r="UGX65" s="62"/>
      <c r="UGY65" s="62"/>
      <c r="UGZ65" s="62"/>
      <c r="UHA65" s="62"/>
      <c r="UHB65" s="62"/>
      <c r="UHC65" s="62"/>
      <c r="UHD65" s="62"/>
      <c r="UHE65" s="62"/>
      <c r="UHF65" s="62"/>
      <c r="UHG65" s="62"/>
      <c r="UHH65" s="62"/>
      <c r="UHI65" s="62"/>
      <c r="UHJ65" s="62"/>
      <c r="UHK65" s="62"/>
      <c r="UHL65" s="62"/>
      <c r="UHM65" s="62"/>
      <c r="UHN65" s="62"/>
      <c r="UHO65" s="62"/>
      <c r="UHP65" s="62"/>
      <c r="UHQ65" s="62"/>
      <c r="UHR65" s="62"/>
      <c r="UHS65" s="62"/>
      <c r="UHT65" s="62"/>
      <c r="UHU65" s="62"/>
      <c r="UHV65" s="62"/>
      <c r="UHW65" s="62"/>
      <c r="UHX65" s="62"/>
      <c r="UHY65" s="62"/>
      <c r="UHZ65" s="62"/>
      <c r="UIA65" s="62"/>
      <c r="UIB65" s="62"/>
      <c r="UIC65" s="62"/>
      <c r="UID65" s="62"/>
      <c r="UIE65" s="62"/>
      <c r="UIF65" s="62"/>
      <c r="UIG65" s="62"/>
      <c r="UIH65" s="62"/>
      <c r="UII65" s="62"/>
      <c r="UIJ65" s="62"/>
      <c r="UIK65" s="62"/>
      <c r="UIL65" s="62"/>
      <c r="UIM65" s="62"/>
      <c r="UIN65" s="62"/>
      <c r="UIO65" s="62"/>
      <c r="UIP65" s="62"/>
      <c r="UIQ65" s="62"/>
      <c r="UIR65" s="62"/>
      <c r="UIS65" s="62"/>
      <c r="UIT65" s="62"/>
      <c r="UIU65" s="62"/>
      <c r="UIV65" s="62"/>
      <c r="UIW65" s="62"/>
      <c r="UIX65" s="62"/>
      <c r="UIY65" s="62"/>
      <c r="UIZ65" s="62"/>
      <c r="UJA65" s="62"/>
      <c r="UJB65" s="62"/>
      <c r="UJC65" s="62"/>
      <c r="UJD65" s="62"/>
      <c r="UJE65" s="62"/>
      <c r="UJF65" s="62"/>
      <c r="UJG65" s="62"/>
      <c r="UJH65" s="62"/>
      <c r="UJI65" s="62"/>
      <c r="UJJ65" s="62"/>
      <c r="UJK65" s="62"/>
      <c r="UJL65" s="62"/>
      <c r="UJM65" s="62"/>
      <c r="UJN65" s="62"/>
      <c r="UJO65" s="62"/>
      <c r="UJP65" s="62"/>
      <c r="UJQ65" s="62"/>
      <c r="UJR65" s="62"/>
      <c r="UJS65" s="62"/>
      <c r="UJT65" s="62"/>
      <c r="UJU65" s="62"/>
      <c r="UJV65" s="62"/>
      <c r="UJW65" s="62"/>
      <c r="UJX65" s="62"/>
      <c r="UJY65" s="62"/>
      <c r="UJZ65" s="62"/>
      <c r="UKA65" s="62"/>
      <c r="UKB65" s="62"/>
      <c r="UKC65" s="62"/>
      <c r="UKD65" s="62"/>
      <c r="UKE65" s="62"/>
      <c r="UKF65" s="62"/>
      <c r="UKG65" s="62"/>
      <c r="UKH65" s="62"/>
      <c r="UKI65" s="62"/>
      <c r="UKJ65" s="62"/>
      <c r="UKK65" s="62"/>
      <c r="UKL65" s="62"/>
      <c r="UKM65" s="62"/>
      <c r="UKN65" s="62"/>
      <c r="UKO65" s="62"/>
      <c r="UKP65" s="62"/>
      <c r="UKQ65" s="62"/>
      <c r="UKR65" s="62"/>
      <c r="UKS65" s="62"/>
      <c r="UKT65" s="62"/>
      <c r="UKU65" s="62"/>
      <c r="UKV65" s="62"/>
      <c r="UKW65" s="62"/>
      <c r="UKX65" s="62"/>
      <c r="UKY65" s="62"/>
      <c r="UKZ65" s="62"/>
      <c r="ULA65" s="62"/>
      <c r="ULB65" s="62"/>
      <c r="ULC65" s="62"/>
      <c r="ULD65" s="62"/>
      <c r="ULE65" s="62"/>
      <c r="ULF65" s="62"/>
      <c r="ULG65" s="62"/>
      <c r="ULH65" s="62"/>
      <c r="ULI65" s="62"/>
      <c r="ULJ65" s="62"/>
      <c r="ULK65" s="62"/>
      <c r="ULL65" s="62"/>
      <c r="ULM65" s="62"/>
      <c r="ULN65" s="62"/>
      <c r="ULO65" s="62"/>
      <c r="ULP65" s="62"/>
      <c r="ULQ65" s="62"/>
      <c r="ULR65" s="62"/>
      <c r="ULS65" s="62"/>
      <c r="ULT65" s="62"/>
      <c r="ULU65" s="62"/>
      <c r="ULV65" s="62"/>
      <c r="ULW65" s="62"/>
      <c r="ULX65" s="62"/>
      <c r="ULY65" s="62"/>
      <c r="ULZ65" s="62"/>
      <c r="UMA65" s="62"/>
      <c r="UMB65" s="62"/>
      <c r="UMC65" s="62"/>
      <c r="UMD65" s="62"/>
      <c r="UME65" s="62"/>
      <c r="UMF65" s="62"/>
      <c r="UMG65" s="62"/>
      <c r="UMH65" s="62"/>
      <c r="UMI65" s="62"/>
      <c r="UMJ65" s="62"/>
      <c r="UMK65" s="62"/>
      <c r="UML65" s="62"/>
      <c r="UMM65" s="62"/>
      <c r="UMN65" s="62"/>
      <c r="UMO65" s="62"/>
      <c r="UMP65" s="62"/>
      <c r="UMQ65" s="62"/>
      <c r="UMR65" s="62"/>
      <c r="UMS65" s="62"/>
      <c r="UMT65" s="62"/>
      <c r="UMU65" s="62"/>
      <c r="UMV65" s="62"/>
      <c r="UMW65" s="62"/>
      <c r="UMX65" s="62"/>
      <c r="UMY65" s="62"/>
      <c r="UMZ65" s="62"/>
      <c r="UNA65" s="62"/>
      <c r="UNB65" s="62"/>
      <c r="UNC65" s="62"/>
      <c r="UND65" s="62"/>
      <c r="UNE65" s="62"/>
      <c r="UNF65" s="62"/>
      <c r="UNG65" s="62"/>
      <c r="UNH65" s="62"/>
      <c r="UNI65" s="62"/>
      <c r="UNJ65" s="62"/>
      <c r="UNK65" s="62"/>
      <c r="UNL65" s="62"/>
      <c r="UNM65" s="62"/>
      <c r="UNN65" s="62"/>
      <c r="UNO65" s="62"/>
      <c r="UNP65" s="62"/>
      <c r="UNQ65" s="62"/>
      <c r="UNR65" s="62"/>
      <c r="UNS65" s="62"/>
      <c r="UNT65" s="62"/>
      <c r="UNU65" s="62"/>
      <c r="UNV65" s="62"/>
      <c r="UNW65" s="62"/>
      <c r="UNX65" s="62"/>
      <c r="UNY65" s="62"/>
      <c r="UNZ65" s="62"/>
      <c r="UOA65" s="62"/>
      <c r="UOB65" s="62"/>
      <c r="UOC65" s="62"/>
      <c r="UOD65" s="62"/>
      <c r="UOE65" s="62"/>
      <c r="UOF65" s="62"/>
      <c r="UOG65" s="62"/>
      <c r="UOH65" s="62"/>
      <c r="UOI65" s="62"/>
      <c r="UOJ65" s="62"/>
      <c r="UOK65" s="62"/>
      <c r="UOL65" s="62"/>
      <c r="UOM65" s="62"/>
      <c r="UON65" s="62"/>
      <c r="UOO65" s="62"/>
      <c r="UOP65" s="62"/>
      <c r="UOQ65" s="62"/>
      <c r="UOR65" s="62"/>
      <c r="UOS65" s="62"/>
      <c r="UOT65" s="62"/>
      <c r="UOU65" s="62"/>
      <c r="UOV65" s="62"/>
      <c r="UOW65" s="62"/>
      <c r="UOX65" s="62"/>
      <c r="UOY65" s="62"/>
      <c r="UOZ65" s="62"/>
      <c r="UPA65" s="62"/>
      <c r="UPB65" s="62"/>
      <c r="UPC65" s="62"/>
      <c r="UPD65" s="62"/>
      <c r="UPE65" s="62"/>
      <c r="UPF65" s="62"/>
      <c r="UPG65" s="62"/>
      <c r="UPH65" s="62"/>
      <c r="UPI65" s="62"/>
      <c r="UPJ65" s="62"/>
      <c r="UPK65" s="62"/>
      <c r="UPL65" s="62"/>
      <c r="UPM65" s="62"/>
      <c r="UPN65" s="62"/>
      <c r="UPO65" s="62"/>
      <c r="UPP65" s="62"/>
      <c r="UPQ65" s="62"/>
      <c r="UPR65" s="62"/>
      <c r="UPS65" s="62"/>
      <c r="UPT65" s="62"/>
      <c r="UPU65" s="62"/>
      <c r="UPV65" s="62"/>
      <c r="UPW65" s="62"/>
      <c r="UPX65" s="62"/>
      <c r="UPY65" s="62"/>
      <c r="UPZ65" s="62"/>
      <c r="UQA65" s="62"/>
      <c r="UQB65" s="62"/>
      <c r="UQC65" s="62"/>
      <c r="UQD65" s="62"/>
      <c r="UQE65" s="62"/>
      <c r="UQF65" s="62"/>
      <c r="UQG65" s="62"/>
      <c r="UQH65" s="62"/>
      <c r="UQI65" s="62"/>
      <c r="UQJ65" s="62"/>
      <c r="UQK65" s="62"/>
      <c r="UQL65" s="62"/>
      <c r="UQM65" s="62"/>
      <c r="UQN65" s="62"/>
      <c r="UQO65" s="62"/>
      <c r="UQP65" s="62"/>
      <c r="UQQ65" s="62"/>
      <c r="UQR65" s="62"/>
      <c r="UQS65" s="62"/>
      <c r="UQT65" s="62"/>
      <c r="UQU65" s="62"/>
      <c r="UQV65" s="62"/>
      <c r="UQW65" s="62"/>
      <c r="UQX65" s="62"/>
      <c r="UQY65" s="62"/>
      <c r="UQZ65" s="62"/>
      <c r="URA65" s="62"/>
      <c r="URB65" s="62"/>
      <c r="URC65" s="62"/>
      <c r="URD65" s="62"/>
      <c r="URE65" s="62"/>
      <c r="URF65" s="62"/>
      <c r="URG65" s="62"/>
      <c r="URH65" s="62"/>
      <c r="URI65" s="62"/>
      <c r="URJ65" s="62"/>
      <c r="URK65" s="62"/>
      <c r="URL65" s="62"/>
      <c r="URM65" s="62"/>
      <c r="URN65" s="62"/>
      <c r="URO65" s="62"/>
      <c r="URP65" s="62"/>
      <c r="URQ65" s="62"/>
      <c r="URR65" s="62"/>
      <c r="URS65" s="62"/>
      <c r="URT65" s="62"/>
      <c r="URU65" s="62"/>
      <c r="URV65" s="62"/>
      <c r="URW65" s="62"/>
      <c r="URX65" s="62"/>
      <c r="URY65" s="62"/>
      <c r="URZ65" s="62"/>
      <c r="USA65" s="62"/>
      <c r="USB65" s="62"/>
      <c r="USC65" s="62"/>
      <c r="USD65" s="62"/>
      <c r="USE65" s="62"/>
      <c r="USF65" s="62"/>
      <c r="USG65" s="62"/>
      <c r="USH65" s="62"/>
      <c r="USI65" s="62"/>
      <c r="USJ65" s="62"/>
      <c r="USK65" s="62"/>
      <c r="USL65" s="62"/>
      <c r="USM65" s="62"/>
      <c r="USN65" s="62"/>
      <c r="USO65" s="62"/>
      <c r="USP65" s="62"/>
      <c r="USQ65" s="62"/>
      <c r="USR65" s="62"/>
      <c r="USS65" s="62"/>
      <c r="UST65" s="62"/>
      <c r="USU65" s="62"/>
      <c r="USV65" s="62"/>
      <c r="USW65" s="62"/>
      <c r="USX65" s="62"/>
      <c r="USY65" s="62"/>
      <c r="USZ65" s="62"/>
      <c r="UTA65" s="62"/>
      <c r="UTB65" s="62"/>
      <c r="UTC65" s="62"/>
      <c r="UTD65" s="62"/>
      <c r="UTE65" s="62"/>
      <c r="UTF65" s="62"/>
      <c r="UTG65" s="62"/>
      <c r="UTH65" s="62"/>
      <c r="UTI65" s="62"/>
      <c r="UTJ65" s="62"/>
      <c r="UTK65" s="62"/>
      <c r="UTL65" s="62"/>
      <c r="UTM65" s="62"/>
      <c r="UTN65" s="62"/>
      <c r="UTO65" s="62"/>
      <c r="UTP65" s="62"/>
      <c r="UTQ65" s="62"/>
      <c r="UTR65" s="62"/>
      <c r="UTS65" s="62"/>
      <c r="UTT65" s="62"/>
      <c r="UTU65" s="62"/>
      <c r="UTV65" s="62"/>
      <c r="UTW65" s="62"/>
      <c r="UTX65" s="62"/>
      <c r="UTY65" s="62"/>
      <c r="UTZ65" s="62"/>
      <c r="UUA65" s="62"/>
      <c r="UUB65" s="62"/>
      <c r="UUC65" s="62"/>
      <c r="UUD65" s="62"/>
      <c r="UUE65" s="62"/>
      <c r="UUF65" s="62"/>
      <c r="UUG65" s="62"/>
      <c r="UUH65" s="62"/>
      <c r="UUI65" s="62"/>
      <c r="UUJ65" s="62"/>
      <c r="UUK65" s="62"/>
      <c r="UUL65" s="62"/>
      <c r="UUM65" s="62"/>
      <c r="UUN65" s="62"/>
      <c r="UUO65" s="62"/>
      <c r="UUP65" s="62"/>
      <c r="UUQ65" s="62"/>
      <c r="UUR65" s="62"/>
      <c r="UUS65" s="62"/>
      <c r="UUT65" s="62"/>
      <c r="UUU65" s="62"/>
      <c r="UUV65" s="62"/>
      <c r="UUW65" s="62"/>
      <c r="UUX65" s="62"/>
      <c r="UUY65" s="62"/>
      <c r="UUZ65" s="62"/>
      <c r="UVA65" s="62"/>
      <c r="UVB65" s="62"/>
      <c r="UVC65" s="62"/>
      <c r="UVD65" s="62"/>
      <c r="UVE65" s="62"/>
      <c r="UVF65" s="62"/>
      <c r="UVG65" s="62"/>
      <c r="UVH65" s="62"/>
      <c r="UVI65" s="62"/>
      <c r="UVJ65" s="62"/>
      <c r="UVK65" s="62"/>
      <c r="UVL65" s="62"/>
      <c r="UVM65" s="62"/>
      <c r="UVN65" s="62"/>
      <c r="UVO65" s="62"/>
      <c r="UVP65" s="62"/>
      <c r="UVQ65" s="62"/>
      <c r="UVR65" s="62"/>
      <c r="UVS65" s="62"/>
      <c r="UVT65" s="62"/>
      <c r="UVU65" s="62"/>
      <c r="UVV65" s="62"/>
      <c r="UVW65" s="62"/>
      <c r="UVX65" s="62"/>
      <c r="UVY65" s="62"/>
      <c r="UVZ65" s="62"/>
      <c r="UWA65" s="62"/>
      <c r="UWB65" s="62"/>
      <c r="UWC65" s="62"/>
      <c r="UWD65" s="62"/>
      <c r="UWE65" s="62"/>
      <c r="UWF65" s="62"/>
      <c r="UWG65" s="62"/>
      <c r="UWH65" s="62"/>
      <c r="UWI65" s="62"/>
      <c r="UWJ65" s="62"/>
      <c r="UWK65" s="62"/>
      <c r="UWL65" s="62"/>
      <c r="UWM65" s="62"/>
      <c r="UWN65" s="62"/>
      <c r="UWO65" s="62"/>
      <c r="UWP65" s="62"/>
      <c r="UWQ65" s="62"/>
      <c r="UWR65" s="62"/>
      <c r="UWS65" s="62"/>
      <c r="UWT65" s="62"/>
      <c r="UWU65" s="62"/>
      <c r="UWV65" s="62"/>
      <c r="UWW65" s="62"/>
      <c r="UWX65" s="62"/>
      <c r="UWY65" s="62"/>
      <c r="UWZ65" s="62"/>
      <c r="UXA65" s="62"/>
      <c r="UXB65" s="62"/>
      <c r="UXC65" s="62"/>
      <c r="UXD65" s="62"/>
      <c r="UXE65" s="62"/>
      <c r="UXF65" s="62"/>
      <c r="UXG65" s="62"/>
      <c r="UXH65" s="62"/>
      <c r="UXI65" s="62"/>
      <c r="UXJ65" s="62"/>
      <c r="UXK65" s="62"/>
      <c r="UXL65" s="62"/>
      <c r="UXM65" s="62"/>
      <c r="UXN65" s="62"/>
      <c r="UXO65" s="62"/>
      <c r="UXP65" s="62"/>
      <c r="UXQ65" s="62"/>
      <c r="UXR65" s="62"/>
      <c r="UXS65" s="62"/>
      <c r="UXT65" s="62"/>
      <c r="UXU65" s="62"/>
      <c r="UXV65" s="62"/>
      <c r="UXW65" s="62"/>
      <c r="UXX65" s="62"/>
      <c r="UXY65" s="62"/>
      <c r="UXZ65" s="62"/>
      <c r="UYA65" s="62"/>
      <c r="UYB65" s="62"/>
      <c r="UYC65" s="62"/>
      <c r="UYD65" s="62"/>
      <c r="UYE65" s="62"/>
      <c r="UYF65" s="62"/>
      <c r="UYG65" s="62"/>
      <c r="UYH65" s="62"/>
      <c r="UYI65" s="62"/>
      <c r="UYJ65" s="62"/>
      <c r="UYK65" s="62"/>
      <c r="UYL65" s="62"/>
      <c r="UYM65" s="62"/>
      <c r="UYN65" s="62"/>
      <c r="UYO65" s="62"/>
      <c r="UYP65" s="62"/>
      <c r="UYQ65" s="62"/>
      <c r="UYR65" s="62"/>
      <c r="UYS65" s="62"/>
      <c r="UYT65" s="62"/>
      <c r="UYU65" s="62"/>
      <c r="UYV65" s="62"/>
      <c r="UYW65" s="62"/>
      <c r="UYX65" s="62"/>
      <c r="UYY65" s="62"/>
      <c r="UYZ65" s="62"/>
      <c r="UZA65" s="62"/>
      <c r="UZB65" s="62"/>
      <c r="UZC65" s="62"/>
      <c r="UZD65" s="62"/>
      <c r="UZE65" s="62"/>
      <c r="UZF65" s="62"/>
      <c r="UZG65" s="62"/>
      <c r="UZH65" s="62"/>
      <c r="UZI65" s="62"/>
      <c r="UZJ65" s="62"/>
      <c r="UZK65" s="62"/>
      <c r="UZL65" s="62"/>
      <c r="UZM65" s="62"/>
      <c r="UZN65" s="62"/>
      <c r="UZO65" s="62"/>
      <c r="UZP65" s="62"/>
      <c r="UZQ65" s="62"/>
      <c r="UZR65" s="62"/>
      <c r="UZS65" s="62"/>
      <c r="UZT65" s="62"/>
      <c r="UZU65" s="62"/>
      <c r="UZV65" s="62"/>
      <c r="UZW65" s="62"/>
      <c r="UZX65" s="62"/>
      <c r="UZY65" s="62"/>
      <c r="UZZ65" s="62"/>
      <c r="VAA65" s="62"/>
      <c r="VAB65" s="62"/>
      <c r="VAC65" s="62"/>
      <c r="VAD65" s="62"/>
      <c r="VAE65" s="62"/>
      <c r="VAF65" s="62"/>
      <c r="VAG65" s="62"/>
      <c r="VAH65" s="62"/>
      <c r="VAI65" s="62"/>
      <c r="VAJ65" s="62"/>
      <c r="VAK65" s="62"/>
      <c r="VAL65" s="62"/>
      <c r="VAM65" s="62"/>
      <c r="VAN65" s="62"/>
      <c r="VAO65" s="62"/>
      <c r="VAP65" s="62"/>
      <c r="VAQ65" s="62"/>
      <c r="VAR65" s="62"/>
      <c r="VAS65" s="62"/>
      <c r="VAT65" s="62"/>
      <c r="VAU65" s="62"/>
      <c r="VAV65" s="62"/>
      <c r="VAW65" s="62"/>
      <c r="VAX65" s="62"/>
      <c r="VAY65" s="62"/>
      <c r="VAZ65" s="62"/>
      <c r="VBA65" s="62"/>
      <c r="VBB65" s="62"/>
      <c r="VBC65" s="62"/>
      <c r="VBD65" s="62"/>
      <c r="VBE65" s="62"/>
      <c r="VBF65" s="62"/>
      <c r="VBG65" s="62"/>
      <c r="VBH65" s="62"/>
      <c r="VBI65" s="62"/>
      <c r="VBJ65" s="62"/>
      <c r="VBK65" s="62"/>
      <c r="VBL65" s="62"/>
      <c r="VBM65" s="62"/>
      <c r="VBN65" s="62"/>
      <c r="VBO65" s="62"/>
      <c r="VBP65" s="62"/>
      <c r="VBQ65" s="62"/>
      <c r="VBR65" s="62"/>
      <c r="VBS65" s="62"/>
      <c r="VBT65" s="62"/>
      <c r="VBU65" s="62"/>
      <c r="VBV65" s="62"/>
      <c r="VBW65" s="62"/>
      <c r="VBX65" s="62"/>
      <c r="VBY65" s="62"/>
      <c r="VBZ65" s="62"/>
      <c r="VCA65" s="62"/>
      <c r="VCB65" s="62"/>
      <c r="VCC65" s="62"/>
      <c r="VCD65" s="62"/>
      <c r="VCE65" s="62"/>
      <c r="VCF65" s="62"/>
      <c r="VCG65" s="62"/>
      <c r="VCH65" s="62"/>
      <c r="VCI65" s="62"/>
      <c r="VCJ65" s="62"/>
      <c r="VCK65" s="62"/>
      <c r="VCL65" s="62"/>
      <c r="VCM65" s="62"/>
      <c r="VCN65" s="62"/>
      <c r="VCO65" s="62"/>
      <c r="VCP65" s="62"/>
      <c r="VCQ65" s="62"/>
      <c r="VCR65" s="62"/>
      <c r="VCS65" s="62"/>
      <c r="VCT65" s="62"/>
      <c r="VCU65" s="62"/>
      <c r="VCV65" s="62"/>
      <c r="VCW65" s="62"/>
      <c r="VCX65" s="62"/>
      <c r="VCY65" s="62"/>
      <c r="VCZ65" s="62"/>
      <c r="VDA65" s="62"/>
      <c r="VDB65" s="62"/>
      <c r="VDC65" s="62"/>
      <c r="VDD65" s="62"/>
      <c r="VDE65" s="62"/>
      <c r="VDF65" s="62"/>
      <c r="VDG65" s="62"/>
      <c r="VDH65" s="62"/>
      <c r="VDI65" s="62"/>
      <c r="VDJ65" s="62"/>
      <c r="VDK65" s="62"/>
      <c r="VDL65" s="62"/>
      <c r="VDM65" s="62"/>
      <c r="VDN65" s="62"/>
      <c r="VDO65" s="62"/>
      <c r="VDP65" s="62"/>
      <c r="VDQ65" s="62"/>
      <c r="VDR65" s="62"/>
      <c r="VDS65" s="62"/>
      <c r="VDT65" s="62"/>
      <c r="VDU65" s="62"/>
      <c r="VDV65" s="62"/>
      <c r="VDW65" s="62"/>
      <c r="VDX65" s="62"/>
      <c r="VDY65" s="62"/>
      <c r="VDZ65" s="62"/>
      <c r="VEA65" s="62"/>
      <c r="VEB65" s="62"/>
      <c r="VEC65" s="62"/>
      <c r="VED65" s="62"/>
      <c r="VEE65" s="62"/>
      <c r="VEF65" s="62"/>
      <c r="VEG65" s="62"/>
      <c r="VEH65" s="62"/>
      <c r="VEI65" s="62"/>
      <c r="VEJ65" s="62"/>
      <c r="VEK65" s="62"/>
      <c r="VEL65" s="62"/>
      <c r="VEM65" s="62"/>
      <c r="VEN65" s="62"/>
      <c r="VEO65" s="62"/>
      <c r="VEP65" s="62"/>
      <c r="VEQ65" s="62"/>
      <c r="VER65" s="62"/>
      <c r="VES65" s="62"/>
      <c r="VET65" s="62"/>
      <c r="VEU65" s="62"/>
      <c r="VEV65" s="62"/>
      <c r="VEW65" s="62"/>
      <c r="VEX65" s="62"/>
      <c r="VEY65" s="62"/>
      <c r="VEZ65" s="62"/>
      <c r="VFA65" s="62"/>
      <c r="VFB65" s="62"/>
      <c r="VFC65" s="62"/>
      <c r="VFD65" s="62"/>
      <c r="VFE65" s="62"/>
      <c r="VFF65" s="62"/>
      <c r="VFG65" s="62"/>
      <c r="VFH65" s="62"/>
      <c r="VFI65" s="62"/>
      <c r="VFJ65" s="62"/>
      <c r="VFK65" s="62"/>
      <c r="VFL65" s="62"/>
      <c r="VFM65" s="62"/>
      <c r="VFN65" s="62"/>
      <c r="VFO65" s="62"/>
      <c r="VFP65" s="62"/>
      <c r="VFQ65" s="62"/>
      <c r="VFR65" s="62"/>
      <c r="VFS65" s="62"/>
      <c r="VFT65" s="62"/>
      <c r="VFU65" s="62"/>
      <c r="VFV65" s="62"/>
      <c r="VFW65" s="62"/>
      <c r="VFX65" s="62"/>
      <c r="VFY65" s="62"/>
      <c r="VFZ65" s="62"/>
      <c r="VGA65" s="62"/>
      <c r="VGB65" s="62"/>
      <c r="VGC65" s="62"/>
      <c r="VGD65" s="62"/>
      <c r="VGE65" s="62"/>
      <c r="VGF65" s="62"/>
      <c r="VGG65" s="62"/>
      <c r="VGH65" s="62"/>
      <c r="VGI65" s="62"/>
      <c r="VGJ65" s="62"/>
      <c r="VGK65" s="62"/>
      <c r="VGL65" s="62"/>
      <c r="VGM65" s="62"/>
      <c r="VGN65" s="62"/>
      <c r="VGO65" s="62"/>
      <c r="VGP65" s="62"/>
      <c r="VGQ65" s="62"/>
      <c r="VGR65" s="62"/>
      <c r="VGS65" s="62"/>
      <c r="VGT65" s="62"/>
      <c r="VGU65" s="62"/>
      <c r="VGV65" s="62"/>
      <c r="VGW65" s="62"/>
      <c r="VGX65" s="62"/>
      <c r="VGY65" s="62"/>
      <c r="VGZ65" s="62"/>
      <c r="VHA65" s="62"/>
      <c r="VHB65" s="62"/>
      <c r="VHC65" s="62"/>
      <c r="VHD65" s="62"/>
      <c r="VHE65" s="62"/>
      <c r="VHF65" s="62"/>
      <c r="VHG65" s="62"/>
      <c r="VHH65" s="62"/>
      <c r="VHI65" s="62"/>
      <c r="VHJ65" s="62"/>
      <c r="VHK65" s="62"/>
      <c r="VHL65" s="62"/>
      <c r="VHM65" s="62"/>
      <c r="VHN65" s="62"/>
      <c r="VHO65" s="62"/>
      <c r="VHP65" s="62"/>
      <c r="VHQ65" s="62"/>
      <c r="VHR65" s="62"/>
      <c r="VHS65" s="62"/>
      <c r="VHT65" s="62"/>
      <c r="VHU65" s="62"/>
      <c r="VHV65" s="62"/>
      <c r="VHW65" s="62"/>
      <c r="VHX65" s="62"/>
      <c r="VHY65" s="62"/>
      <c r="VHZ65" s="62"/>
      <c r="VIA65" s="62"/>
      <c r="VIB65" s="62"/>
      <c r="VIC65" s="62"/>
      <c r="VID65" s="62"/>
      <c r="VIE65" s="62"/>
      <c r="VIF65" s="62"/>
      <c r="VIG65" s="62"/>
      <c r="VIH65" s="62"/>
      <c r="VII65" s="62"/>
      <c r="VIJ65" s="62"/>
      <c r="VIK65" s="62"/>
      <c r="VIL65" s="62"/>
      <c r="VIM65" s="62"/>
      <c r="VIN65" s="62"/>
      <c r="VIO65" s="62"/>
      <c r="VIP65" s="62"/>
      <c r="VIQ65" s="62"/>
      <c r="VIR65" s="62"/>
      <c r="VIS65" s="62"/>
      <c r="VIT65" s="62"/>
      <c r="VIU65" s="62"/>
      <c r="VIV65" s="62"/>
      <c r="VIW65" s="62"/>
      <c r="VIX65" s="62"/>
      <c r="VIY65" s="62"/>
      <c r="VIZ65" s="62"/>
      <c r="VJA65" s="62"/>
      <c r="VJB65" s="62"/>
      <c r="VJC65" s="62"/>
      <c r="VJD65" s="62"/>
      <c r="VJE65" s="62"/>
      <c r="VJF65" s="62"/>
      <c r="VJG65" s="62"/>
      <c r="VJH65" s="62"/>
      <c r="VJI65" s="62"/>
      <c r="VJJ65" s="62"/>
      <c r="VJK65" s="62"/>
      <c r="VJL65" s="62"/>
      <c r="VJM65" s="62"/>
      <c r="VJN65" s="62"/>
      <c r="VJO65" s="62"/>
      <c r="VJP65" s="62"/>
      <c r="VJQ65" s="62"/>
      <c r="VJR65" s="62"/>
      <c r="VJS65" s="62"/>
      <c r="VJT65" s="62"/>
      <c r="VJU65" s="62"/>
      <c r="VJV65" s="62"/>
      <c r="VJW65" s="62"/>
      <c r="VJX65" s="62"/>
      <c r="VJY65" s="62"/>
      <c r="VJZ65" s="62"/>
      <c r="VKA65" s="62"/>
      <c r="VKB65" s="62"/>
      <c r="VKC65" s="62"/>
      <c r="VKD65" s="62"/>
      <c r="VKE65" s="62"/>
      <c r="VKF65" s="62"/>
      <c r="VKG65" s="62"/>
      <c r="VKH65" s="62"/>
      <c r="VKI65" s="62"/>
      <c r="VKJ65" s="62"/>
      <c r="VKK65" s="62"/>
      <c r="VKL65" s="62"/>
      <c r="VKM65" s="62"/>
      <c r="VKN65" s="62"/>
      <c r="VKO65" s="62"/>
      <c r="VKP65" s="62"/>
      <c r="VKQ65" s="62"/>
      <c r="VKR65" s="62"/>
      <c r="VKS65" s="62"/>
      <c r="VKT65" s="62"/>
      <c r="VKU65" s="62"/>
      <c r="VKV65" s="62"/>
      <c r="VKW65" s="62"/>
      <c r="VKX65" s="62"/>
      <c r="VKY65" s="62"/>
      <c r="VKZ65" s="62"/>
      <c r="VLA65" s="62"/>
      <c r="VLB65" s="62"/>
      <c r="VLC65" s="62"/>
      <c r="VLD65" s="62"/>
      <c r="VLE65" s="62"/>
      <c r="VLF65" s="62"/>
      <c r="VLG65" s="62"/>
      <c r="VLH65" s="62"/>
      <c r="VLI65" s="62"/>
      <c r="VLJ65" s="62"/>
      <c r="VLK65" s="62"/>
      <c r="VLL65" s="62"/>
      <c r="VLM65" s="62"/>
      <c r="VLN65" s="62"/>
      <c r="VLO65" s="62"/>
      <c r="VLP65" s="62"/>
      <c r="VLQ65" s="62"/>
      <c r="VLR65" s="62"/>
      <c r="VLS65" s="62"/>
      <c r="VLT65" s="62"/>
      <c r="VLU65" s="62"/>
      <c r="VLV65" s="62"/>
      <c r="VLW65" s="62"/>
      <c r="VLX65" s="62"/>
      <c r="VLY65" s="62"/>
      <c r="VLZ65" s="62"/>
      <c r="VMA65" s="62"/>
      <c r="VMB65" s="62"/>
      <c r="VMC65" s="62"/>
      <c r="VMD65" s="62"/>
      <c r="VME65" s="62"/>
      <c r="VMF65" s="62"/>
      <c r="VMG65" s="62"/>
      <c r="VMH65" s="62"/>
      <c r="VMI65" s="62"/>
      <c r="VMJ65" s="62"/>
      <c r="VMK65" s="62"/>
      <c r="VML65" s="62"/>
      <c r="VMM65" s="62"/>
      <c r="VMN65" s="62"/>
      <c r="VMO65" s="62"/>
      <c r="VMP65" s="62"/>
      <c r="VMQ65" s="62"/>
      <c r="VMR65" s="62"/>
      <c r="VMS65" s="62"/>
      <c r="VMT65" s="62"/>
      <c r="VMU65" s="62"/>
      <c r="VMV65" s="62"/>
      <c r="VMW65" s="62"/>
      <c r="VMX65" s="62"/>
      <c r="VMY65" s="62"/>
      <c r="VMZ65" s="62"/>
      <c r="VNA65" s="62"/>
      <c r="VNB65" s="62"/>
      <c r="VNC65" s="62"/>
      <c r="VND65" s="62"/>
      <c r="VNE65" s="62"/>
      <c r="VNF65" s="62"/>
      <c r="VNG65" s="62"/>
      <c r="VNH65" s="62"/>
      <c r="VNI65" s="62"/>
      <c r="VNJ65" s="62"/>
      <c r="VNK65" s="62"/>
      <c r="VNL65" s="62"/>
      <c r="VNM65" s="62"/>
      <c r="VNN65" s="62"/>
      <c r="VNO65" s="62"/>
      <c r="VNP65" s="62"/>
      <c r="VNQ65" s="62"/>
      <c r="VNR65" s="62"/>
      <c r="VNS65" s="62"/>
      <c r="VNT65" s="62"/>
      <c r="VNU65" s="62"/>
      <c r="VNV65" s="62"/>
      <c r="VNW65" s="62"/>
      <c r="VNX65" s="62"/>
      <c r="VNY65" s="62"/>
      <c r="VNZ65" s="62"/>
      <c r="VOA65" s="62"/>
      <c r="VOB65" s="62"/>
      <c r="VOC65" s="62"/>
      <c r="VOD65" s="62"/>
      <c r="VOE65" s="62"/>
      <c r="VOF65" s="62"/>
      <c r="VOG65" s="62"/>
      <c r="VOH65" s="62"/>
      <c r="VOI65" s="62"/>
      <c r="VOJ65" s="62"/>
      <c r="VOK65" s="62"/>
      <c r="VOL65" s="62"/>
      <c r="VOM65" s="62"/>
      <c r="VON65" s="62"/>
      <c r="VOO65" s="62"/>
      <c r="VOP65" s="62"/>
      <c r="VOQ65" s="62"/>
      <c r="VOR65" s="62"/>
      <c r="VOS65" s="62"/>
      <c r="VOT65" s="62"/>
      <c r="VOU65" s="62"/>
      <c r="VOV65" s="62"/>
      <c r="VOW65" s="62"/>
      <c r="VOX65" s="62"/>
      <c r="VOY65" s="62"/>
      <c r="VOZ65" s="62"/>
      <c r="VPA65" s="62"/>
      <c r="VPB65" s="62"/>
      <c r="VPC65" s="62"/>
      <c r="VPD65" s="62"/>
      <c r="VPE65" s="62"/>
      <c r="VPF65" s="62"/>
      <c r="VPG65" s="62"/>
      <c r="VPH65" s="62"/>
      <c r="VPI65" s="62"/>
      <c r="VPJ65" s="62"/>
      <c r="VPK65" s="62"/>
      <c r="VPL65" s="62"/>
      <c r="VPM65" s="62"/>
      <c r="VPN65" s="62"/>
      <c r="VPO65" s="62"/>
      <c r="VPP65" s="62"/>
      <c r="VPQ65" s="62"/>
      <c r="VPR65" s="62"/>
      <c r="VPS65" s="62"/>
      <c r="VPT65" s="62"/>
      <c r="VPU65" s="62"/>
      <c r="VPV65" s="62"/>
      <c r="VPW65" s="62"/>
      <c r="VPX65" s="62"/>
      <c r="VPY65" s="62"/>
      <c r="VPZ65" s="62"/>
      <c r="VQA65" s="62"/>
      <c r="VQB65" s="62"/>
      <c r="VQC65" s="62"/>
      <c r="VQD65" s="62"/>
      <c r="VQE65" s="62"/>
      <c r="VQF65" s="62"/>
      <c r="VQG65" s="62"/>
      <c r="VQH65" s="62"/>
      <c r="VQI65" s="62"/>
      <c r="VQJ65" s="62"/>
      <c r="VQK65" s="62"/>
      <c r="VQL65" s="62"/>
      <c r="VQM65" s="62"/>
      <c r="VQN65" s="62"/>
      <c r="VQO65" s="62"/>
      <c r="VQP65" s="62"/>
      <c r="VQQ65" s="62"/>
      <c r="VQR65" s="62"/>
      <c r="VQS65" s="62"/>
      <c r="VQT65" s="62"/>
      <c r="VQU65" s="62"/>
      <c r="VQV65" s="62"/>
      <c r="VQW65" s="62"/>
      <c r="VQX65" s="62"/>
      <c r="VQY65" s="62"/>
      <c r="VQZ65" s="62"/>
      <c r="VRA65" s="62"/>
      <c r="VRB65" s="62"/>
      <c r="VRC65" s="62"/>
      <c r="VRD65" s="62"/>
      <c r="VRE65" s="62"/>
      <c r="VRF65" s="62"/>
      <c r="VRG65" s="62"/>
      <c r="VRH65" s="62"/>
      <c r="VRI65" s="62"/>
      <c r="VRJ65" s="62"/>
      <c r="VRK65" s="62"/>
      <c r="VRL65" s="62"/>
      <c r="VRM65" s="62"/>
      <c r="VRN65" s="62"/>
      <c r="VRO65" s="62"/>
      <c r="VRP65" s="62"/>
      <c r="VRQ65" s="62"/>
      <c r="VRR65" s="62"/>
      <c r="VRS65" s="62"/>
      <c r="VRT65" s="62"/>
      <c r="VRU65" s="62"/>
      <c r="VRV65" s="62"/>
      <c r="VRW65" s="62"/>
      <c r="VRX65" s="62"/>
      <c r="VRY65" s="62"/>
      <c r="VRZ65" s="62"/>
      <c r="VSA65" s="62"/>
      <c r="VSB65" s="62"/>
      <c r="VSC65" s="62"/>
      <c r="VSD65" s="62"/>
      <c r="VSE65" s="62"/>
      <c r="VSF65" s="62"/>
      <c r="VSG65" s="62"/>
      <c r="VSH65" s="62"/>
      <c r="VSI65" s="62"/>
      <c r="VSJ65" s="62"/>
      <c r="VSK65" s="62"/>
      <c r="VSL65" s="62"/>
      <c r="VSM65" s="62"/>
      <c r="VSN65" s="62"/>
      <c r="VSO65" s="62"/>
      <c r="VSP65" s="62"/>
      <c r="VSQ65" s="62"/>
      <c r="VSR65" s="62"/>
      <c r="VSS65" s="62"/>
      <c r="VST65" s="62"/>
      <c r="VSU65" s="62"/>
      <c r="VSV65" s="62"/>
      <c r="VSW65" s="62"/>
      <c r="VSX65" s="62"/>
      <c r="VSY65" s="62"/>
      <c r="VSZ65" s="62"/>
      <c r="VTA65" s="62"/>
      <c r="VTB65" s="62"/>
      <c r="VTC65" s="62"/>
      <c r="VTD65" s="62"/>
      <c r="VTE65" s="62"/>
      <c r="VTF65" s="62"/>
      <c r="VTG65" s="62"/>
      <c r="VTH65" s="62"/>
      <c r="VTI65" s="62"/>
      <c r="VTJ65" s="62"/>
      <c r="VTK65" s="62"/>
      <c r="VTL65" s="62"/>
      <c r="VTM65" s="62"/>
      <c r="VTN65" s="62"/>
      <c r="VTO65" s="62"/>
      <c r="VTP65" s="62"/>
      <c r="VTQ65" s="62"/>
      <c r="VTR65" s="62"/>
      <c r="VTS65" s="62"/>
      <c r="VTT65" s="62"/>
      <c r="VTU65" s="62"/>
      <c r="VTV65" s="62"/>
      <c r="VTW65" s="62"/>
      <c r="VTX65" s="62"/>
      <c r="VTY65" s="62"/>
      <c r="VTZ65" s="62"/>
      <c r="VUA65" s="62"/>
      <c r="VUB65" s="62"/>
      <c r="VUC65" s="62"/>
      <c r="VUD65" s="62"/>
      <c r="VUE65" s="62"/>
      <c r="VUF65" s="62"/>
      <c r="VUG65" s="62"/>
      <c r="VUH65" s="62"/>
      <c r="VUI65" s="62"/>
      <c r="VUJ65" s="62"/>
      <c r="VUK65" s="62"/>
      <c r="VUL65" s="62"/>
      <c r="VUM65" s="62"/>
      <c r="VUN65" s="62"/>
      <c r="VUO65" s="62"/>
      <c r="VUP65" s="62"/>
      <c r="VUQ65" s="62"/>
      <c r="VUR65" s="62"/>
      <c r="VUS65" s="62"/>
      <c r="VUT65" s="62"/>
      <c r="VUU65" s="62"/>
      <c r="VUV65" s="62"/>
      <c r="VUW65" s="62"/>
      <c r="VUX65" s="62"/>
      <c r="VUY65" s="62"/>
      <c r="VUZ65" s="62"/>
      <c r="VVA65" s="62"/>
      <c r="VVB65" s="62"/>
      <c r="VVC65" s="62"/>
      <c r="VVD65" s="62"/>
      <c r="VVE65" s="62"/>
      <c r="VVF65" s="62"/>
      <c r="VVG65" s="62"/>
      <c r="VVH65" s="62"/>
      <c r="VVI65" s="62"/>
      <c r="VVJ65" s="62"/>
      <c r="VVK65" s="62"/>
      <c r="VVL65" s="62"/>
      <c r="VVM65" s="62"/>
      <c r="VVN65" s="62"/>
      <c r="VVO65" s="62"/>
      <c r="VVP65" s="62"/>
      <c r="VVQ65" s="62"/>
      <c r="VVR65" s="62"/>
      <c r="VVS65" s="62"/>
      <c r="VVT65" s="62"/>
      <c r="VVU65" s="62"/>
      <c r="VVV65" s="62"/>
      <c r="VVW65" s="62"/>
      <c r="VVX65" s="62"/>
      <c r="VVY65" s="62"/>
      <c r="VVZ65" s="62"/>
      <c r="VWA65" s="62"/>
      <c r="VWB65" s="62"/>
      <c r="VWC65" s="62"/>
      <c r="VWD65" s="62"/>
      <c r="VWE65" s="62"/>
      <c r="VWF65" s="62"/>
      <c r="VWG65" s="62"/>
      <c r="VWH65" s="62"/>
      <c r="VWI65" s="62"/>
      <c r="VWJ65" s="62"/>
      <c r="VWK65" s="62"/>
      <c r="VWL65" s="62"/>
      <c r="VWM65" s="62"/>
      <c r="VWN65" s="62"/>
      <c r="VWO65" s="62"/>
      <c r="VWP65" s="62"/>
      <c r="VWQ65" s="62"/>
      <c r="VWR65" s="62"/>
      <c r="VWS65" s="62"/>
      <c r="VWT65" s="62"/>
      <c r="VWU65" s="62"/>
      <c r="VWV65" s="62"/>
      <c r="VWW65" s="62"/>
      <c r="VWX65" s="62"/>
      <c r="VWY65" s="62"/>
      <c r="VWZ65" s="62"/>
      <c r="VXA65" s="62"/>
      <c r="VXB65" s="62"/>
      <c r="VXC65" s="62"/>
      <c r="VXD65" s="62"/>
      <c r="VXE65" s="62"/>
      <c r="VXF65" s="62"/>
      <c r="VXG65" s="62"/>
      <c r="VXH65" s="62"/>
      <c r="VXI65" s="62"/>
      <c r="VXJ65" s="62"/>
      <c r="VXK65" s="62"/>
      <c r="VXL65" s="62"/>
      <c r="VXM65" s="62"/>
      <c r="VXN65" s="62"/>
      <c r="VXO65" s="62"/>
      <c r="VXP65" s="62"/>
      <c r="VXQ65" s="62"/>
      <c r="VXR65" s="62"/>
      <c r="VXS65" s="62"/>
      <c r="VXT65" s="62"/>
      <c r="VXU65" s="62"/>
      <c r="VXV65" s="62"/>
      <c r="VXW65" s="62"/>
      <c r="VXX65" s="62"/>
      <c r="VXY65" s="62"/>
      <c r="VXZ65" s="62"/>
      <c r="VYA65" s="62"/>
      <c r="VYB65" s="62"/>
      <c r="VYC65" s="62"/>
      <c r="VYD65" s="62"/>
      <c r="VYE65" s="62"/>
      <c r="VYF65" s="62"/>
      <c r="VYG65" s="62"/>
      <c r="VYH65" s="62"/>
      <c r="VYI65" s="62"/>
      <c r="VYJ65" s="62"/>
      <c r="VYK65" s="62"/>
      <c r="VYL65" s="62"/>
      <c r="VYM65" s="62"/>
      <c r="VYN65" s="62"/>
      <c r="VYO65" s="62"/>
      <c r="VYP65" s="62"/>
      <c r="VYQ65" s="62"/>
      <c r="VYR65" s="62"/>
      <c r="VYS65" s="62"/>
      <c r="VYT65" s="62"/>
      <c r="VYU65" s="62"/>
      <c r="VYV65" s="62"/>
      <c r="VYW65" s="62"/>
      <c r="VYX65" s="62"/>
      <c r="VYY65" s="62"/>
      <c r="VYZ65" s="62"/>
      <c r="VZA65" s="62"/>
      <c r="VZB65" s="62"/>
      <c r="VZC65" s="62"/>
      <c r="VZD65" s="62"/>
      <c r="VZE65" s="62"/>
      <c r="VZF65" s="62"/>
      <c r="VZG65" s="62"/>
      <c r="VZH65" s="62"/>
      <c r="VZI65" s="62"/>
      <c r="VZJ65" s="62"/>
      <c r="VZK65" s="62"/>
      <c r="VZL65" s="62"/>
      <c r="VZM65" s="62"/>
      <c r="VZN65" s="62"/>
      <c r="VZO65" s="62"/>
      <c r="VZP65" s="62"/>
      <c r="VZQ65" s="62"/>
      <c r="VZR65" s="62"/>
      <c r="VZS65" s="62"/>
      <c r="VZT65" s="62"/>
      <c r="VZU65" s="62"/>
      <c r="VZV65" s="62"/>
      <c r="VZW65" s="62"/>
      <c r="VZX65" s="62"/>
      <c r="VZY65" s="62"/>
      <c r="VZZ65" s="62"/>
      <c r="WAA65" s="62"/>
      <c r="WAB65" s="62"/>
      <c r="WAC65" s="62"/>
      <c r="WAD65" s="62"/>
      <c r="WAE65" s="62"/>
      <c r="WAF65" s="62"/>
      <c r="WAG65" s="62"/>
      <c r="WAH65" s="62"/>
      <c r="WAI65" s="62"/>
      <c r="WAJ65" s="62"/>
      <c r="WAK65" s="62"/>
      <c r="WAL65" s="62"/>
      <c r="WAM65" s="62"/>
      <c r="WAN65" s="62"/>
      <c r="WAO65" s="62"/>
      <c r="WAP65" s="62"/>
      <c r="WAQ65" s="62"/>
      <c r="WAR65" s="62"/>
      <c r="WAS65" s="62"/>
      <c r="WAT65" s="62"/>
      <c r="WAU65" s="62"/>
      <c r="WAV65" s="62"/>
      <c r="WAW65" s="62"/>
      <c r="WAX65" s="62"/>
      <c r="WAY65" s="62"/>
      <c r="WAZ65" s="62"/>
      <c r="WBA65" s="62"/>
      <c r="WBB65" s="62"/>
      <c r="WBC65" s="62"/>
      <c r="WBD65" s="62"/>
      <c r="WBE65" s="62"/>
      <c r="WBF65" s="62"/>
      <c r="WBG65" s="62"/>
      <c r="WBH65" s="62"/>
      <c r="WBI65" s="62"/>
      <c r="WBJ65" s="62"/>
      <c r="WBK65" s="62"/>
      <c r="WBL65" s="62"/>
      <c r="WBM65" s="62"/>
      <c r="WBN65" s="62"/>
      <c r="WBO65" s="62"/>
      <c r="WBP65" s="62"/>
      <c r="WBQ65" s="62"/>
      <c r="WBR65" s="62"/>
      <c r="WBS65" s="62"/>
      <c r="WBT65" s="62"/>
      <c r="WBU65" s="62"/>
      <c r="WBV65" s="62"/>
      <c r="WBW65" s="62"/>
      <c r="WBX65" s="62"/>
      <c r="WBY65" s="62"/>
      <c r="WBZ65" s="62"/>
      <c r="WCA65" s="62"/>
      <c r="WCB65" s="62"/>
      <c r="WCC65" s="62"/>
      <c r="WCD65" s="62"/>
      <c r="WCE65" s="62"/>
      <c r="WCF65" s="62"/>
      <c r="WCG65" s="62"/>
      <c r="WCH65" s="62"/>
      <c r="WCI65" s="62"/>
      <c r="WCJ65" s="62"/>
      <c r="WCK65" s="62"/>
      <c r="WCL65" s="62"/>
      <c r="WCM65" s="62"/>
      <c r="WCN65" s="62"/>
      <c r="WCO65" s="62"/>
      <c r="WCP65" s="62"/>
      <c r="WCQ65" s="62"/>
      <c r="WCR65" s="62"/>
      <c r="WCS65" s="62"/>
      <c r="WCT65" s="62"/>
      <c r="WCU65" s="62"/>
      <c r="WCV65" s="62"/>
      <c r="WCW65" s="62"/>
      <c r="WCX65" s="62"/>
      <c r="WCY65" s="62"/>
      <c r="WCZ65" s="62"/>
      <c r="WDA65" s="62"/>
      <c r="WDB65" s="62"/>
      <c r="WDC65" s="62"/>
      <c r="WDD65" s="62"/>
      <c r="WDE65" s="62"/>
      <c r="WDF65" s="62"/>
      <c r="WDG65" s="62"/>
      <c r="WDH65" s="62"/>
      <c r="WDI65" s="62"/>
      <c r="WDJ65" s="62"/>
      <c r="WDK65" s="62"/>
      <c r="WDL65" s="62"/>
      <c r="WDM65" s="62"/>
      <c r="WDN65" s="62"/>
      <c r="WDO65" s="62"/>
      <c r="WDP65" s="62"/>
      <c r="WDQ65" s="62"/>
      <c r="WDR65" s="62"/>
      <c r="WDS65" s="62"/>
      <c r="WDT65" s="62"/>
      <c r="WDU65" s="62"/>
      <c r="WDV65" s="62"/>
      <c r="WDW65" s="62"/>
      <c r="WDX65" s="62"/>
      <c r="WDY65" s="62"/>
      <c r="WDZ65" s="62"/>
      <c r="WEA65" s="62"/>
      <c r="WEB65" s="62"/>
      <c r="WEC65" s="62"/>
      <c r="WED65" s="62"/>
      <c r="WEE65" s="62"/>
      <c r="WEF65" s="62"/>
      <c r="WEG65" s="62"/>
      <c r="WEH65" s="62"/>
      <c r="WEI65" s="62"/>
      <c r="WEJ65" s="62"/>
      <c r="WEK65" s="62"/>
      <c r="WEL65" s="62"/>
      <c r="WEM65" s="62"/>
      <c r="WEN65" s="62"/>
      <c r="WEO65" s="62"/>
      <c r="WEP65" s="62"/>
      <c r="WEQ65" s="62"/>
      <c r="WER65" s="62"/>
      <c r="WES65" s="62"/>
      <c r="WET65" s="62"/>
      <c r="WEU65" s="62"/>
      <c r="WEV65" s="62"/>
      <c r="WEW65" s="62"/>
      <c r="WEX65" s="62"/>
      <c r="WEY65" s="62"/>
      <c r="WEZ65" s="62"/>
      <c r="WFA65" s="62"/>
      <c r="WFB65" s="62"/>
      <c r="WFC65" s="62"/>
      <c r="WFD65" s="62"/>
      <c r="WFE65" s="62"/>
      <c r="WFF65" s="62"/>
      <c r="WFG65" s="62"/>
      <c r="WFH65" s="62"/>
      <c r="WFI65" s="62"/>
      <c r="WFJ65" s="62"/>
      <c r="WFK65" s="62"/>
      <c r="WFL65" s="62"/>
      <c r="WFM65" s="62"/>
      <c r="WFN65" s="62"/>
      <c r="WFO65" s="62"/>
      <c r="WFP65" s="62"/>
      <c r="WFQ65" s="62"/>
      <c r="WFR65" s="62"/>
      <c r="WFS65" s="62"/>
      <c r="WFT65" s="62"/>
      <c r="WFU65" s="62"/>
      <c r="WFV65" s="62"/>
      <c r="WFW65" s="62"/>
      <c r="WFX65" s="62"/>
      <c r="WFY65" s="62"/>
      <c r="WFZ65" s="62"/>
      <c r="WGA65" s="62"/>
      <c r="WGB65" s="62"/>
      <c r="WGC65" s="62"/>
      <c r="WGD65" s="62"/>
      <c r="WGE65" s="62"/>
      <c r="WGF65" s="62"/>
      <c r="WGG65" s="62"/>
      <c r="WGH65" s="62"/>
      <c r="WGI65" s="62"/>
      <c r="WGJ65" s="62"/>
      <c r="WGK65" s="62"/>
      <c r="WGL65" s="62"/>
      <c r="WGM65" s="62"/>
      <c r="WGN65" s="62"/>
      <c r="WGO65" s="62"/>
      <c r="WGP65" s="62"/>
      <c r="WGQ65" s="62"/>
      <c r="WGR65" s="62"/>
      <c r="WGS65" s="62"/>
      <c r="WGT65" s="62"/>
      <c r="WGU65" s="62"/>
      <c r="WGV65" s="62"/>
      <c r="WGW65" s="62"/>
      <c r="WGX65" s="62"/>
      <c r="WGY65" s="62"/>
      <c r="WGZ65" s="62"/>
      <c r="WHA65" s="62"/>
      <c r="WHB65" s="62"/>
      <c r="WHC65" s="62"/>
      <c r="WHD65" s="62"/>
      <c r="WHE65" s="62"/>
      <c r="WHF65" s="62"/>
      <c r="WHG65" s="62"/>
      <c r="WHH65" s="62"/>
      <c r="WHI65" s="62"/>
      <c r="WHJ65" s="62"/>
      <c r="WHK65" s="62"/>
      <c r="WHL65" s="62"/>
      <c r="WHM65" s="62"/>
      <c r="WHN65" s="62"/>
      <c r="WHO65" s="62"/>
      <c r="WHP65" s="62"/>
      <c r="WHQ65" s="62"/>
      <c r="WHR65" s="62"/>
      <c r="WHS65" s="62"/>
      <c r="WHT65" s="62"/>
      <c r="WHU65" s="62"/>
      <c r="WHV65" s="62"/>
      <c r="WHW65" s="62"/>
      <c r="WHX65" s="62"/>
      <c r="WHY65" s="62"/>
      <c r="WHZ65" s="62"/>
      <c r="WIA65" s="62"/>
      <c r="WIB65" s="62"/>
      <c r="WIC65" s="62"/>
      <c r="WID65" s="62"/>
      <c r="WIE65" s="62"/>
      <c r="WIF65" s="62"/>
      <c r="WIG65" s="62"/>
      <c r="WIH65" s="62"/>
      <c r="WII65" s="62"/>
      <c r="WIJ65" s="62"/>
      <c r="WIK65" s="62"/>
      <c r="WIL65" s="62"/>
      <c r="WIM65" s="62"/>
      <c r="WIN65" s="62"/>
      <c r="WIO65" s="62"/>
      <c r="WIP65" s="62"/>
      <c r="WIQ65" s="62"/>
      <c r="WIR65" s="62"/>
      <c r="WIS65" s="62"/>
      <c r="WIT65" s="62"/>
      <c r="WIU65" s="62"/>
      <c r="WIV65" s="62"/>
      <c r="WIW65" s="62"/>
      <c r="WIX65" s="62"/>
      <c r="WIY65" s="62"/>
      <c r="WIZ65" s="62"/>
      <c r="WJA65" s="62"/>
      <c r="WJB65" s="62"/>
      <c r="WJC65" s="62"/>
      <c r="WJD65" s="62"/>
      <c r="WJE65" s="62"/>
      <c r="WJF65" s="62"/>
      <c r="WJG65" s="62"/>
      <c r="WJH65" s="62"/>
      <c r="WJI65" s="62"/>
      <c r="WJJ65" s="62"/>
      <c r="WJK65" s="62"/>
      <c r="WJL65" s="62"/>
      <c r="WJM65" s="62"/>
      <c r="WJN65" s="62"/>
      <c r="WJO65" s="62"/>
      <c r="WJP65" s="62"/>
      <c r="WJQ65" s="62"/>
      <c r="WJR65" s="62"/>
      <c r="WJS65" s="62"/>
      <c r="WJT65" s="62"/>
      <c r="WJU65" s="62"/>
      <c r="WJV65" s="62"/>
      <c r="WJW65" s="62"/>
      <c r="WJX65" s="62"/>
      <c r="WJY65" s="62"/>
      <c r="WJZ65" s="62"/>
      <c r="WKA65" s="62"/>
      <c r="WKB65" s="62"/>
      <c r="WKC65" s="62"/>
      <c r="WKD65" s="62"/>
      <c r="WKE65" s="62"/>
      <c r="WKF65" s="62"/>
      <c r="WKG65" s="62"/>
      <c r="WKH65" s="62"/>
      <c r="WKI65" s="62"/>
      <c r="WKJ65" s="62"/>
      <c r="WKK65" s="62"/>
      <c r="WKL65" s="62"/>
      <c r="WKM65" s="62"/>
      <c r="WKN65" s="62"/>
      <c r="WKO65" s="62"/>
      <c r="WKP65" s="62"/>
      <c r="WKQ65" s="62"/>
      <c r="WKR65" s="62"/>
      <c r="WKS65" s="62"/>
      <c r="WKT65" s="62"/>
      <c r="WKU65" s="62"/>
      <c r="WKV65" s="62"/>
      <c r="WKW65" s="62"/>
      <c r="WKX65" s="62"/>
      <c r="WKY65" s="62"/>
      <c r="WKZ65" s="62"/>
      <c r="WLA65" s="62"/>
      <c r="WLB65" s="62"/>
      <c r="WLC65" s="62"/>
      <c r="WLD65" s="62"/>
      <c r="WLE65" s="62"/>
      <c r="WLF65" s="62"/>
      <c r="WLG65" s="62"/>
      <c r="WLH65" s="62"/>
      <c r="WLI65" s="62"/>
      <c r="WLJ65" s="62"/>
      <c r="WLK65" s="62"/>
      <c r="WLL65" s="62"/>
      <c r="WLM65" s="62"/>
      <c r="WLN65" s="62"/>
      <c r="WLO65" s="62"/>
      <c r="WLP65" s="62"/>
      <c r="WLQ65" s="62"/>
      <c r="WLR65" s="62"/>
      <c r="WLS65" s="62"/>
      <c r="WLT65" s="62"/>
      <c r="WLU65" s="62"/>
      <c r="WLV65" s="62"/>
      <c r="WLW65" s="62"/>
      <c r="WLX65" s="62"/>
      <c r="WLY65" s="62"/>
      <c r="WLZ65" s="62"/>
      <c r="WMA65" s="62"/>
      <c r="WMB65" s="62"/>
      <c r="WMC65" s="62"/>
      <c r="WMD65" s="62"/>
      <c r="WME65" s="62"/>
      <c r="WMF65" s="62"/>
      <c r="WMG65" s="62"/>
      <c r="WMH65" s="62"/>
      <c r="WMI65" s="62"/>
      <c r="WMJ65" s="62"/>
      <c r="WMK65" s="62"/>
      <c r="WML65" s="62"/>
      <c r="WMM65" s="62"/>
      <c r="WMN65" s="62"/>
      <c r="WMO65" s="62"/>
      <c r="WMP65" s="62"/>
      <c r="WMQ65" s="62"/>
      <c r="WMR65" s="62"/>
      <c r="WMS65" s="62"/>
      <c r="WMT65" s="62"/>
      <c r="WMU65" s="62"/>
      <c r="WMV65" s="62"/>
      <c r="WMW65" s="62"/>
      <c r="WMX65" s="62"/>
      <c r="WMY65" s="62"/>
      <c r="WMZ65" s="62"/>
      <c r="WNA65" s="62"/>
      <c r="WNB65" s="62"/>
      <c r="WNC65" s="62"/>
      <c r="WND65" s="62"/>
      <c r="WNE65" s="62"/>
      <c r="WNF65" s="62"/>
      <c r="WNG65" s="62"/>
      <c r="WNH65" s="62"/>
      <c r="WNI65" s="62"/>
      <c r="WNJ65" s="62"/>
      <c r="WNK65" s="62"/>
      <c r="WNL65" s="62"/>
      <c r="WNM65" s="62"/>
      <c r="WNN65" s="62"/>
      <c r="WNO65" s="62"/>
      <c r="WNP65" s="62"/>
      <c r="WNQ65" s="62"/>
      <c r="WNR65" s="62"/>
      <c r="WNS65" s="62"/>
      <c r="WNT65" s="62"/>
      <c r="WNU65" s="62"/>
      <c r="WNV65" s="62"/>
      <c r="WNW65" s="62"/>
      <c r="WNX65" s="62"/>
      <c r="WNY65" s="62"/>
      <c r="WNZ65" s="62"/>
      <c r="WOA65" s="62"/>
      <c r="WOB65" s="62"/>
      <c r="WOC65" s="62"/>
      <c r="WOD65" s="62"/>
      <c r="WOE65" s="62"/>
      <c r="WOF65" s="62"/>
      <c r="WOG65" s="62"/>
      <c r="WOH65" s="62"/>
      <c r="WOI65" s="62"/>
      <c r="WOJ65" s="62"/>
      <c r="WOK65" s="62"/>
      <c r="WOL65" s="62"/>
      <c r="WOM65" s="62"/>
      <c r="WON65" s="62"/>
      <c r="WOO65" s="62"/>
      <c r="WOP65" s="62"/>
      <c r="WOQ65" s="62"/>
      <c r="WOR65" s="62"/>
      <c r="WOS65" s="62"/>
      <c r="WOT65" s="62"/>
      <c r="WOU65" s="62"/>
      <c r="WOV65" s="62"/>
      <c r="WOW65" s="62"/>
      <c r="WOX65" s="62"/>
      <c r="WOY65" s="62"/>
      <c r="WOZ65" s="62"/>
      <c r="WPA65" s="62"/>
      <c r="WPB65" s="62"/>
      <c r="WPC65" s="62"/>
      <c r="WPD65" s="62"/>
      <c r="WPE65" s="62"/>
      <c r="WPF65" s="62"/>
      <c r="WPG65" s="62"/>
      <c r="WPH65" s="62"/>
      <c r="WPI65" s="62"/>
      <c r="WPJ65" s="62"/>
      <c r="WPK65" s="62"/>
      <c r="WPL65" s="62"/>
      <c r="WPM65" s="62"/>
      <c r="WPN65" s="62"/>
      <c r="WPO65" s="62"/>
      <c r="WPP65" s="62"/>
      <c r="WPQ65" s="62"/>
      <c r="WPR65" s="62"/>
      <c r="WPS65" s="62"/>
      <c r="WPT65" s="62"/>
      <c r="WPU65" s="62"/>
      <c r="WPV65" s="62"/>
      <c r="WPW65" s="62"/>
      <c r="WPX65" s="62"/>
      <c r="WPY65" s="62"/>
      <c r="WPZ65" s="62"/>
      <c r="WQA65" s="62"/>
      <c r="WQB65" s="62"/>
      <c r="WQC65" s="62"/>
      <c r="WQD65" s="62"/>
      <c r="WQE65" s="62"/>
      <c r="WQF65" s="62"/>
      <c r="WQG65" s="62"/>
      <c r="WQH65" s="62"/>
      <c r="WQI65" s="62"/>
      <c r="WQJ65" s="62"/>
      <c r="WQK65" s="62"/>
      <c r="WQL65" s="62"/>
      <c r="WQM65" s="62"/>
      <c r="WQN65" s="62"/>
      <c r="WQO65" s="62"/>
      <c r="WQP65" s="62"/>
      <c r="WQQ65" s="62"/>
      <c r="WQR65" s="62"/>
      <c r="WQS65" s="62"/>
      <c r="WQT65" s="62"/>
      <c r="WQU65" s="62"/>
      <c r="WQV65" s="62"/>
      <c r="WQW65" s="62"/>
      <c r="WQX65" s="62"/>
      <c r="WQY65" s="62"/>
      <c r="WQZ65" s="62"/>
      <c r="WRA65" s="62"/>
      <c r="WRB65" s="62"/>
      <c r="WRC65" s="62"/>
      <c r="WRD65" s="62"/>
      <c r="WRE65" s="62"/>
      <c r="WRF65" s="62"/>
      <c r="WRG65" s="62"/>
      <c r="WRH65" s="62"/>
      <c r="WRI65" s="62"/>
      <c r="WRJ65" s="62"/>
      <c r="WRK65" s="62"/>
      <c r="WRL65" s="62"/>
      <c r="WRM65" s="62"/>
      <c r="WRN65" s="62"/>
      <c r="WRO65" s="62"/>
      <c r="WRP65" s="62"/>
      <c r="WRQ65" s="62"/>
      <c r="WRR65" s="62"/>
      <c r="WRS65" s="62"/>
      <c r="WRT65" s="62"/>
      <c r="WRU65" s="62"/>
      <c r="WRV65" s="62"/>
      <c r="WRW65" s="62"/>
      <c r="WRX65" s="62"/>
      <c r="WRY65" s="62"/>
      <c r="WRZ65" s="62"/>
      <c r="WSA65" s="62"/>
      <c r="WSB65" s="62"/>
      <c r="WSC65" s="62"/>
      <c r="WSD65" s="62"/>
      <c r="WSE65" s="62"/>
      <c r="WSF65" s="62"/>
      <c r="WSG65" s="62"/>
      <c r="WSH65" s="62"/>
      <c r="WSI65" s="62"/>
      <c r="WSJ65" s="62"/>
      <c r="WSK65" s="62"/>
      <c r="WSL65" s="62"/>
      <c r="WSM65" s="62"/>
      <c r="WSN65" s="62"/>
      <c r="WSO65" s="62"/>
      <c r="WSP65" s="62"/>
      <c r="WSQ65" s="62"/>
      <c r="WSR65" s="62"/>
      <c r="WSS65" s="62"/>
      <c r="WST65" s="62"/>
      <c r="WSU65" s="62"/>
      <c r="WSV65" s="62"/>
      <c r="WSW65" s="62"/>
      <c r="WSX65" s="62"/>
      <c r="WSY65" s="62"/>
      <c r="WSZ65" s="62"/>
      <c r="WTA65" s="62"/>
      <c r="WTB65" s="62"/>
      <c r="WTC65" s="62"/>
      <c r="WTD65" s="62"/>
      <c r="WTE65" s="62"/>
      <c r="WTF65" s="62"/>
      <c r="WTG65" s="62"/>
      <c r="WTH65" s="62"/>
      <c r="WTI65" s="62"/>
      <c r="WTJ65" s="62"/>
      <c r="WTK65" s="62"/>
      <c r="WTL65" s="62"/>
      <c r="WTM65" s="62"/>
      <c r="WTN65" s="62"/>
      <c r="WTO65" s="62"/>
      <c r="WTP65" s="62"/>
      <c r="WTQ65" s="62"/>
      <c r="WTR65" s="62"/>
      <c r="WTS65" s="62"/>
      <c r="WTT65" s="62"/>
      <c r="WTU65" s="62"/>
      <c r="WTV65" s="62"/>
      <c r="WTW65" s="62"/>
      <c r="WTX65" s="62"/>
      <c r="WTY65" s="62"/>
      <c r="WTZ65" s="62"/>
      <c r="WUA65" s="62"/>
      <c r="WUB65" s="62"/>
      <c r="WUC65" s="62"/>
      <c r="WUD65" s="62"/>
      <c r="WUE65" s="62"/>
      <c r="WUF65" s="62"/>
      <c r="WUG65" s="62"/>
      <c r="WUH65" s="62"/>
      <c r="WUI65" s="62"/>
      <c r="WUJ65" s="62"/>
      <c r="WUK65" s="62"/>
      <c r="WUL65" s="62"/>
      <c r="WUM65" s="62"/>
      <c r="WUN65" s="62"/>
      <c r="WUO65" s="62"/>
      <c r="WUP65" s="62"/>
      <c r="WUQ65" s="62"/>
      <c r="WUR65" s="62"/>
      <c r="WUS65" s="62"/>
      <c r="WUT65" s="62"/>
      <c r="WUU65" s="62"/>
      <c r="WUV65" s="62"/>
      <c r="WUW65" s="62"/>
      <c r="WUX65" s="62"/>
      <c r="WUY65" s="62"/>
      <c r="WUZ65" s="62"/>
      <c r="WVA65" s="62"/>
      <c r="WVB65" s="62"/>
      <c r="WVC65" s="62"/>
      <c r="WVD65" s="62"/>
      <c r="WVE65" s="62"/>
      <c r="WVF65" s="62"/>
      <c r="WVG65" s="62"/>
      <c r="WVH65" s="62"/>
      <c r="WVI65" s="62"/>
      <c r="WVJ65" s="62"/>
      <c r="WVK65" s="62"/>
      <c r="WVL65" s="62"/>
      <c r="WVM65" s="62"/>
      <c r="WVN65" s="62"/>
      <c r="WVO65" s="62"/>
      <c r="WVP65" s="62"/>
      <c r="WVQ65" s="62"/>
      <c r="WVR65" s="62"/>
      <c r="WVS65" s="62"/>
      <c r="WVT65" s="62"/>
      <c r="WVU65" s="62"/>
      <c r="WVV65" s="62"/>
      <c r="WVW65" s="62"/>
      <c r="WVX65" s="62"/>
      <c r="WVY65" s="62"/>
      <c r="WVZ65" s="62"/>
      <c r="WWA65" s="62"/>
      <c r="WWB65" s="62"/>
      <c r="WWC65" s="62"/>
      <c r="WWD65" s="62"/>
      <c r="WWE65" s="62"/>
      <c r="WWF65" s="62"/>
      <c r="WWG65" s="62"/>
      <c r="WWH65" s="62"/>
      <c r="WWI65" s="62"/>
      <c r="WWJ65" s="62"/>
      <c r="WWK65" s="62"/>
      <c r="WWL65" s="62"/>
      <c r="WWM65" s="62"/>
      <c r="WWN65" s="62"/>
      <c r="WWO65" s="62"/>
      <c r="WWP65" s="62"/>
      <c r="WWQ65" s="62"/>
      <c r="WWR65" s="62"/>
      <c r="WWS65" s="62"/>
      <c r="WWT65" s="62"/>
      <c r="WWU65" s="62"/>
      <c r="WWV65" s="62"/>
      <c r="WWW65" s="62"/>
      <c r="WWX65" s="62"/>
      <c r="WWY65" s="62"/>
      <c r="WWZ65" s="62"/>
      <c r="WXA65" s="62"/>
      <c r="WXB65" s="62"/>
      <c r="WXC65" s="62"/>
      <c r="WXD65" s="62"/>
      <c r="WXE65" s="62"/>
      <c r="WXF65" s="62"/>
      <c r="WXG65" s="62"/>
      <c r="WXH65" s="62"/>
      <c r="WXI65" s="62"/>
      <c r="WXJ65" s="62"/>
      <c r="WXK65" s="62"/>
      <c r="WXL65" s="62"/>
      <c r="WXM65" s="62"/>
      <c r="WXN65" s="62"/>
      <c r="WXO65" s="62"/>
      <c r="WXP65" s="62"/>
      <c r="WXQ65" s="62"/>
      <c r="WXR65" s="62"/>
      <c r="WXS65" s="62"/>
      <c r="WXT65" s="62"/>
      <c r="WXU65" s="62"/>
      <c r="WXV65" s="62"/>
      <c r="WXW65" s="62"/>
      <c r="WXX65" s="62"/>
      <c r="WXY65" s="62"/>
      <c r="WXZ65" s="62"/>
      <c r="WYA65" s="62"/>
      <c r="WYB65" s="62"/>
      <c r="WYC65" s="62"/>
      <c r="WYD65" s="62"/>
      <c r="WYE65" s="62"/>
      <c r="WYF65" s="62"/>
      <c r="WYG65" s="62"/>
      <c r="WYH65" s="62"/>
      <c r="WYI65" s="62"/>
      <c r="WYJ65" s="62"/>
      <c r="WYK65" s="62"/>
      <c r="WYL65" s="62"/>
      <c r="WYM65" s="62"/>
      <c r="WYN65" s="62"/>
      <c r="WYO65" s="62"/>
      <c r="WYP65" s="62"/>
      <c r="WYQ65" s="62"/>
      <c r="WYR65" s="62"/>
      <c r="WYS65" s="62"/>
      <c r="WYT65" s="62"/>
      <c r="WYU65" s="62"/>
      <c r="WYV65" s="62"/>
      <c r="WYW65" s="62"/>
      <c r="WYX65" s="62"/>
      <c r="WYY65" s="62"/>
      <c r="WYZ65" s="62"/>
      <c r="WZA65" s="62"/>
      <c r="WZB65" s="62"/>
      <c r="WZC65" s="62"/>
      <c r="WZD65" s="62"/>
      <c r="WZE65" s="62"/>
      <c r="WZF65" s="62"/>
      <c r="WZG65" s="62"/>
      <c r="WZH65" s="62"/>
      <c r="WZI65" s="62"/>
      <c r="WZJ65" s="62"/>
      <c r="WZK65" s="62"/>
      <c r="WZL65" s="62"/>
      <c r="WZM65" s="62"/>
      <c r="WZN65" s="62"/>
      <c r="WZO65" s="62"/>
      <c r="WZP65" s="62"/>
      <c r="WZQ65" s="62"/>
      <c r="WZR65" s="62"/>
      <c r="WZS65" s="62"/>
      <c r="WZT65" s="62"/>
      <c r="WZU65" s="62"/>
      <c r="WZV65" s="62"/>
      <c r="WZW65" s="62"/>
      <c r="WZX65" s="62"/>
      <c r="WZY65" s="62"/>
      <c r="WZZ65" s="62"/>
      <c r="XAA65" s="62"/>
      <c r="XAB65" s="62"/>
      <c r="XAC65" s="62"/>
      <c r="XAD65" s="62"/>
      <c r="XAE65" s="62"/>
      <c r="XAF65" s="62"/>
      <c r="XAG65" s="62"/>
      <c r="XAH65" s="62"/>
      <c r="XAI65" s="62"/>
      <c r="XAJ65" s="62"/>
      <c r="XAK65" s="62"/>
      <c r="XAL65" s="62"/>
      <c r="XAM65" s="62"/>
      <c r="XAN65" s="62"/>
      <c r="XAO65" s="62"/>
      <c r="XAP65" s="62"/>
      <c r="XAQ65" s="62"/>
      <c r="XAR65" s="62"/>
      <c r="XAS65" s="62"/>
      <c r="XAT65" s="62"/>
      <c r="XAU65" s="62"/>
      <c r="XAV65" s="62"/>
      <c r="XAW65" s="62"/>
      <c r="XAX65" s="62"/>
      <c r="XAY65" s="62"/>
      <c r="XAZ65" s="62"/>
      <c r="XBA65" s="62"/>
      <c r="XBB65" s="62"/>
      <c r="XBC65" s="62"/>
      <c r="XBD65" s="62"/>
      <c r="XBE65" s="62"/>
      <c r="XBF65" s="62"/>
      <c r="XBG65" s="62"/>
      <c r="XBH65" s="62"/>
      <c r="XBI65" s="62"/>
      <c r="XBJ65" s="62"/>
      <c r="XBK65" s="62"/>
      <c r="XBL65" s="62"/>
      <c r="XBM65" s="62"/>
      <c r="XBN65" s="62"/>
      <c r="XBO65" s="62"/>
      <c r="XBP65" s="62"/>
      <c r="XBQ65" s="62"/>
      <c r="XBR65" s="62"/>
      <c r="XBS65" s="62"/>
      <c r="XBT65" s="62"/>
      <c r="XBU65" s="62"/>
      <c r="XBV65" s="62"/>
      <c r="XBW65" s="62"/>
      <c r="XBX65" s="62"/>
      <c r="XBY65" s="62"/>
      <c r="XBZ65" s="62"/>
      <c r="XCA65" s="62"/>
      <c r="XCB65" s="62"/>
      <c r="XCC65" s="62"/>
      <c r="XCD65" s="62"/>
      <c r="XCE65" s="62"/>
      <c r="XCF65" s="62"/>
      <c r="XCG65" s="62"/>
      <c r="XCH65" s="62"/>
      <c r="XCI65" s="62"/>
      <c r="XCJ65" s="62"/>
      <c r="XCK65" s="62"/>
      <c r="XCL65" s="62"/>
      <c r="XCM65" s="62"/>
      <c r="XCN65" s="62"/>
      <c r="XCO65" s="62"/>
      <c r="XCP65" s="62"/>
      <c r="XCQ65" s="62"/>
      <c r="XCR65" s="62"/>
      <c r="XCS65" s="62"/>
      <c r="XCT65" s="62"/>
      <c r="XCU65" s="62"/>
      <c r="XCV65" s="62"/>
      <c r="XCW65" s="62"/>
      <c r="XCX65" s="62"/>
      <c r="XCY65" s="62"/>
      <c r="XCZ65" s="62"/>
      <c r="XDA65" s="62"/>
      <c r="XDB65" s="62"/>
      <c r="XDC65" s="62"/>
      <c r="XDD65" s="62"/>
      <c r="XDE65" s="62"/>
      <c r="XDF65" s="62"/>
      <c r="XDG65" s="62"/>
      <c r="XDH65" s="62"/>
      <c r="XDI65" s="62"/>
      <c r="XDJ65" s="62"/>
      <c r="XDK65" s="62"/>
      <c r="XDL65" s="62"/>
      <c r="XDM65" s="62"/>
      <c r="XDN65" s="62"/>
      <c r="XDO65" s="62"/>
      <c r="XDP65" s="62"/>
      <c r="XDQ65" s="62"/>
      <c r="XDR65" s="62"/>
      <c r="XDS65" s="62"/>
      <c r="XDT65" s="62"/>
      <c r="XDU65" s="62"/>
      <c r="XDV65" s="62"/>
      <c r="XDW65" s="62"/>
      <c r="XDX65" s="62"/>
      <c r="XDY65" s="62"/>
      <c r="XDZ65" s="62"/>
      <c r="XEA65" s="62"/>
      <c r="XEB65" s="62"/>
      <c r="XEC65" s="62"/>
      <c r="XED65" s="62"/>
      <c r="XEE65" s="62"/>
      <c r="XEF65" s="62"/>
      <c r="XEG65" s="62"/>
      <c r="XEH65" s="62"/>
      <c r="XEI65" s="62"/>
      <c r="XEJ65" s="62"/>
      <c r="XEK65" s="62"/>
      <c r="XEL65" s="62"/>
      <c r="XEM65" s="62"/>
      <c r="XEN65" s="62"/>
      <c r="XEO65" s="62"/>
      <c r="XEP65" s="62"/>
      <c r="XEQ65" s="62"/>
      <c r="XER65" s="62"/>
      <c r="XES65" s="62"/>
      <c r="XET65" s="62"/>
      <c r="XEU65" s="62"/>
      <c r="XEV65" s="62"/>
      <c r="XEW65" s="62"/>
      <c r="XEX65" s="62"/>
      <c r="XEY65" s="62"/>
      <c r="XEZ65" s="62"/>
      <c r="XFA65" s="62"/>
      <c r="XFB65" s="62"/>
      <c r="XFC65" s="62"/>
      <c r="XFD65" s="62"/>
    </row>
    <row r="66" spans="1:16384" ht="13.5" customHeight="1" x14ac:dyDescent="0.25">
      <c r="B66" s="96"/>
      <c r="C66" s="604"/>
      <c r="D66" s="604"/>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8"/>
      <c r="AF66" s="99"/>
      <c r="AG66" s="100"/>
      <c r="AH66" s="95"/>
      <c r="MFU66" s="62"/>
      <c r="MFV66" s="62"/>
      <c r="MFW66" s="62"/>
      <c r="MFX66" s="62"/>
      <c r="MFY66" s="62"/>
      <c r="MFZ66" s="62"/>
      <c r="MGA66" s="62"/>
      <c r="MGB66" s="62"/>
      <c r="MGC66" s="62"/>
      <c r="MGD66" s="62"/>
      <c r="MGE66" s="62"/>
      <c r="MGF66" s="62"/>
      <c r="MGG66" s="62"/>
      <c r="MGH66" s="62"/>
      <c r="MGI66" s="62"/>
      <c r="MGJ66" s="62"/>
      <c r="MGK66" s="62"/>
      <c r="MGL66" s="62"/>
      <c r="MGM66" s="62"/>
      <c r="MGN66" s="62"/>
      <c r="MGO66" s="62"/>
      <c r="MGP66" s="62"/>
      <c r="MGQ66" s="62"/>
      <c r="MGR66" s="62"/>
      <c r="MGS66" s="62"/>
      <c r="MGT66" s="62"/>
      <c r="MGU66" s="62"/>
      <c r="MGV66" s="62"/>
      <c r="MGW66" s="62"/>
      <c r="MGX66" s="62"/>
      <c r="MGY66" s="62"/>
      <c r="MGZ66" s="62"/>
      <c r="MHA66" s="62"/>
      <c r="MHB66" s="62"/>
      <c r="MHC66" s="62"/>
      <c r="MHD66" s="62"/>
      <c r="MHE66" s="62"/>
      <c r="MHF66" s="62"/>
      <c r="MHG66" s="62"/>
      <c r="MHH66" s="62"/>
      <c r="MHI66" s="62"/>
      <c r="MHJ66" s="62"/>
      <c r="MHK66" s="62"/>
      <c r="MHL66" s="62"/>
      <c r="MHM66" s="62"/>
      <c r="MHN66" s="62"/>
      <c r="MHO66" s="62"/>
      <c r="MHP66" s="62"/>
      <c r="MHQ66" s="62"/>
      <c r="MHR66" s="62"/>
      <c r="MHS66" s="62"/>
      <c r="MHT66" s="62"/>
      <c r="MHU66" s="62"/>
      <c r="MHV66" s="62"/>
      <c r="MHW66" s="62"/>
      <c r="MHX66" s="62"/>
      <c r="MHY66" s="62"/>
      <c r="MHZ66" s="62"/>
      <c r="MIA66" s="62"/>
      <c r="MIB66" s="62"/>
      <c r="MIC66" s="62"/>
      <c r="MID66" s="62"/>
      <c r="MIE66" s="62"/>
      <c r="MIF66" s="62"/>
      <c r="MIG66" s="62"/>
      <c r="MIH66" s="62"/>
      <c r="MII66" s="62"/>
      <c r="MIJ66" s="62"/>
      <c r="MIK66" s="62"/>
      <c r="MIL66" s="62"/>
      <c r="MIM66" s="62"/>
      <c r="MIN66" s="62"/>
      <c r="MIO66" s="62"/>
      <c r="MIP66" s="62"/>
      <c r="MIQ66" s="62"/>
      <c r="MIR66" s="62"/>
      <c r="MIS66" s="62"/>
      <c r="MIT66" s="62"/>
      <c r="MIU66" s="62"/>
      <c r="MIV66" s="62"/>
      <c r="MIW66" s="62"/>
      <c r="MIX66" s="62"/>
      <c r="MIY66" s="62"/>
      <c r="MIZ66" s="62"/>
      <c r="MJA66" s="62"/>
      <c r="MJB66" s="62"/>
      <c r="MJC66" s="62"/>
      <c r="MJD66" s="62"/>
      <c r="MJE66" s="62"/>
      <c r="MJF66" s="62"/>
      <c r="MJG66" s="62"/>
      <c r="MJH66" s="62"/>
      <c r="MJI66" s="62"/>
      <c r="MJJ66" s="62"/>
      <c r="MJK66" s="62"/>
      <c r="MJL66" s="62"/>
      <c r="MJM66" s="62"/>
      <c r="MJN66" s="62"/>
      <c r="MJO66" s="62"/>
      <c r="MJP66" s="62"/>
      <c r="MJQ66" s="62"/>
      <c r="MJR66" s="62"/>
      <c r="MJS66" s="62"/>
      <c r="MJT66" s="62"/>
      <c r="MJU66" s="62"/>
      <c r="MJV66" s="62"/>
      <c r="MJW66" s="62"/>
      <c r="MJX66" s="62"/>
      <c r="MJY66" s="62"/>
      <c r="MJZ66" s="62"/>
      <c r="MKA66" s="62"/>
      <c r="MKB66" s="62"/>
      <c r="MKC66" s="62"/>
      <c r="MKD66" s="62"/>
      <c r="MKE66" s="62"/>
      <c r="MKF66" s="62"/>
      <c r="MKG66" s="62"/>
      <c r="MKH66" s="62"/>
      <c r="MKI66" s="62"/>
      <c r="MKJ66" s="62"/>
      <c r="MKK66" s="62"/>
      <c r="MKL66" s="62"/>
      <c r="MKM66" s="62"/>
      <c r="MKN66" s="62"/>
      <c r="MKO66" s="62"/>
      <c r="MKP66" s="62"/>
      <c r="MKQ66" s="62"/>
      <c r="MKR66" s="62"/>
      <c r="MKS66" s="62"/>
      <c r="MKT66" s="62"/>
      <c r="MKU66" s="62"/>
      <c r="MKV66" s="62"/>
      <c r="MKW66" s="62"/>
      <c r="MKX66" s="62"/>
      <c r="MKY66" s="62"/>
      <c r="MKZ66" s="62"/>
      <c r="MLA66" s="62"/>
      <c r="MLB66" s="62"/>
      <c r="MLC66" s="62"/>
      <c r="MLD66" s="62"/>
      <c r="MLE66" s="62"/>
      <c r="MLF66" s="62"/>
      <c r="MLG66" s="62"/>
      <c r="MLH66" s="62"/>
      <c r="MLI66" s="62"/>
      <c r="MLJ66" s="62"/>
      <c r="MLK66" s="62"/>
      <c r="MLL66" s="62"/>
      <c r="MLM66" s="62"/>
      <c r="MLN66" s="62"/>
      <c r="MLO66" s="62"/>
      <c r="MLP66" s="62"/>
      <c r="MLQ66" s="62"/>
      <c r="MLR66" s="62"/>
      <c r="MLS66" s="62"/>
      <c r="MLT66" s="62"/>
      <c r="MLU66" s="62"/>
      <c r="MLV66" s="62"/>
      <c r="MLW66" s="62"/>
      <c r="MLX66" s="62"/>
      <c r="MLY66" s="62"/>
      <c r="MLZ66" s="62"/>
      <c r="MMA66" s="62"/>
      <c r="MMB66" s="62"/>
      <c r="MMC66" s="62"/>
      <c r="MMD66" s="62"/>
      <c r="MME66" s="62"/>
      <c r="MMF66" s="62"/>
      <c r="MMG66" s="62"/>
      <c r="MMH66" s="62"/>
      <c r="MMI66" s="62"/>
      <c r="MMJ66" s="62"/>
      <c r="MMK66" s="62"/>
      <c r="MML66" s="62"/>
      <c r="MMM66" s="62"/>
      <c r="MMN66" s="62"/>
      <c r="MMO66" s="62"/>
      <c r="MMP66" s="62"/>
      <c r="MMQ66" s="62"/>
      <c r="MMR66" s="62"/>
      <c r="MMS66" s="62"/>
      <c r="MMT66" s="62"/>
      <c r="MMU66" s="62"/>
      <c r="MMV66" s="62"/>
      <c r="MMW66" s="62"/>
      <c r="MMX66" s="62"/>
      <c r="MMY66" s="62"/>
      <c r="MMZ66" s="62"/>
      <c r="MNA66" s="62"/>
      <c r="MNB66" s="62"/>
      <c r="MNC66" s="62"/>
      <c r="MND66" s="62"/>
      <c r="MNE66" s="62"/>
      <c r="MNF66" s="62"/>
      <c r="MNG66" s="62"/>
      <c r="MNH66" s="62"/>
      <c r="MNI66" s="62"/>
      <c r="MNJ66" s="62"/>
      <c r="MNK66" s="62"/>
      <c r="MNL66" s="62"/>
      <c r="MNM66" s="62"/>
      <c r="MNN66" s="62"/>
      <c r="MNO66" s="62"/>
      <c r="MNP66" s="62"/>
      <c r="MNQ66" s="62"/>
      <c r="MNR66" s="62"/>
      <c r="MNS66" s="62"/>
      <c r="MNT66" s="62"/>
      <c r="MNU66" s="62"/>
      <c r="MNV66" s="62"/>
      <c r="MNW66" s="62"/>
      <c r="MNX66" s="62"/>
      <c r="MNY66" s="62"/>
      <c r="MNZ66" s="62"/>
      <c r="MOA66" s="62"/>
      <c r="MOB66" s="62"/>
      <c r="MOC66" s="62"/>
      <c r="MOD66" s="62"/>
      <c r="MOE66" s="62"/>
      <c r="MOF66" s="62"/>
      <c r="MOG66" s="62"/>
      <c r="MOH66" s="62"/>
      <c r="MOI66" s="62"/>
      <c r="MOJ66" s="62"/>
      <c r="MOK66" s="62"/>
      <c r="MOL66" s="62"/>
      <c r="MOM66" s="62"/>
      <c r="MON66" s="62"/>
      <c r="MOO66" s="62"/>
      <c r="MOP66" s="62"/>
      <c r="MOQ66" s="62"/>
      <c r="MOR66" s="62"/>
      <c r="MOS66" s="62"/>
      <c r="MOT66" s="62"/>
      <c r="MOU66" s="62"/>
      <c r="MOV66" s="62"/>
      <c r="MOW66" s="62"/>
      <c r="MOX66" s="62"/>
      <c r="MOY66" s="62"/>
      <c r="MOZ66" s="62"/>
      <c r="MPA66" s="62"/>
      <c r="MPB66" s="62"/>
      <c r="MPC66" s="62"/>
      <c r="MPD66" s="62"/>
      <c r="MPE66" s="62"/>
      <c r="MPF66" s="62"/>
      <c r="MPG66" s="62"/>
      <c r="MPH66" s="62"/>
      <c r="MPI66" s="62"/>
      <c r="MPJ66" s="62"/>
      <c r="MPK66" s="62"/>
      <c r="MPL66" s="62"/>
      <c r="MPM66" s="62"/>
      <c r="MPN66" s="62"/>
      <c r="MPO66" s="62"/>
      <c r="MPP66" s="62"/>
      <c r="MPQ66" s="62"/>
      <c r="MPR66" s="62"/>
      <c r="MPS66" s="62"/>
      <c r="MPT66" s="62"/>
      <c r="MPU66" s="62"/>
      <c r="MPV66" s="62"/>
      <c r="MPW66" s="62"/>
      <c r="MPX66" s="62"/>
      <c r="MPY66" s="62"/>
      <c r="MPZ66" s="62"/>
      <c r="MQA66" s="62"/>
      <c r="MQB66" s="62"/>
      <c r="MQC66" s="62"/>
      <c r="MQD66" s="62"/>
      <c r="MQE66" s="62"/>
      <c r="MQF66" s="62"/>
      <c r="MQG66" s="62"/>
      <c r="MQH66" s="62"/>
      <c r="MQI66" s="62"/>
      <c r="MQJ66" s="62"/>
      <c r="MQK66" s="62"/>
      <c r="MQL66" s="62"/>
      <c r="MQM66" s="62"/>
      <c r="MQN66" s="62"/>
      <c r="MQO66" s="62"/>
      <c r="MQP66" s="62"/>
      <c r="MQQ66" s="62"/>
      <c r="MQR66" s="62"/>
      <c r="MQS66" s="62"/>
      <c r="MQT66" s="62"/>
      <c r="MQU66" s="62"/>
      <c r="MQV66" s="62"/>
      <c r="MQW66" s="62"/>
      <c r="MQX66" s="62"/>
      <c r="MQY66" s="62"/>
      <c r="MQZ66" s="62"/>
      <c r="MRA66" s="62"/>
      <c r="MRB66" s="62"/>
      <c r="MRC66" s="62"/>
      <c r="MRD66" s="62"/>
      <c r="MRE66" s="62"/>
      <c r="MRF66" s="62"/>
      <c r="MRG66" s="62"/>
      <c r="MRH66" s="62"/>
      <c r="MRI66" s="62"/>
      <c r="MRJ66" s="62"/>
      <c r="MRK66" s="62"/>
      <c r="MRL66" s="62"/>
      <c r="MRM66" s="62"/>
      <c r="MRN66" s="62"/>
      <c r="MRO66" s="62"/>
      <c r="MRP66" s="62"/>
      <c r="MRQ66" s="62"/>
      <c r="MRR66" s="62"/>
      <c r="MRS66" s="62"/>
      <c r="MRT66" s="62"/>
      <c r="MRU66" s="62"/>
      <c r="MRV66" s="62"/>
      <c r="MRW66" s="62"/>
      <c r="MRX66" s="62"/>
      <c r="MRY66" s="62"/>
      <c r="MRZ66" s="62"/>
      <c r="MSA66" s="62"/>
      <c r="MSB66" s="62"/>
      <c r="MSC66" s="62"/>
      <c r="MSD66" s="62"/>
      <c r="MSE66" s="62"/>
      <c r="MSF66" s="62"/>
      <c r="MSG66" s="62"/>
      <c r="MSH66" s="62"/>
      <c r="MSI66" s="62"/>
      <c r="MSJ66" s="62"/>
      <c r="MSK66" s="62"/>
      <c r="MSL66" s="62"/>
      <c r="MSM66" s="62"/>
      <c r="MSN66" s="62"/>
      <c r="MSO66" s="62"/>
      <c r="MSP66" s="62"/>
      <c r="MSQ66" s="62"/>
      <c r="MSR66" s="62"/>
      <c r="MSS66" s="62"/>
      <c r="MST66" s="62"/>
      <c r="MSU66" s="62"/>
      <c r="MSV66" s="62"/>
      <c r="MSW66" s="62"/>
      <c r="MSX66" s="62"/>
      <c r="MSY66" s="62"/>
      <c r="MSZ66" s="62"/>
      <c r="MTA66" s="62"/>
      <c r="MTB66" s="62"/>
      <c r="MTC66" s="62"/>
      <c r="MTD66" s="62"/>
      <c r="MTE66" s="62"/>
      <c r="MTF66" s="62"/>
      <c r="MTG66" s="62"/>
      <c r="MTH66" s="62"/>
      <c r="MTI66" s="62"/>
      <c r="MTJ66" s="62"/>
      <c r="MTK66" s="62"/>
      <c r="MTL66" s="62"/>
      <c r="MTM66" s="62"/>
      <c r="MTN66" s="62"/>
      <c r="MTO66" s="62"/>
      <c r="MTP66" s="62"/>
      <c r="MTQ66" s="62"/>
      <c r="MTR66" s="62"/>
      <c r="MTS66" s="62"/>
      <c r="MTT66" s="62"/>
      <c r="MTU66" s="62"/>
      <c r="MTV66" s="62"/>
      <c r="MTW66" s="62"/>
      <c r="MTX66" s="62"/>
      <c r="MTY66" s="62"/>
      <c r="MTZ66" s="62"/>
      <c r="MUA66" s="62"/>
      <c r="MUB66" s="62"/>
      <c r="MUC66" s="62"/>
      <c r="MUD66" s="62"/>
      <c r="MUE66" s="62"/>
      <c r="MUF66" s="62"/>
      <c r="MUG66" s="62"/>
      <c r="MUH66" s="62"/>
      <c r="MUI66" s="62"/>
      <c r="MUJ66" s="62"/>
      <c r="MUK66" s="62"/>
      <c r="MUL66" s="62"/>
      <c r="MUM66" s="62"/>
      <c r="MUN66" s="62"/>
      <c r="MUO66" s="62"/>
      <c r="MUP66" s="62"/>
      <c r="MUQ66" s="62"/>
      <c r="MUR66" s="62"/>
      <c r="MUS66" s="62"/>
      <c r="MUT66" s="62"/>
      <c r="MUU66" s="62"/>
      <c r="MUV66" s="62"/>
      <c r="MUW66" s="62"/>
      <c r="MUX66" s="62"/>
      <c r="MUY66" s="62"/>
      <c r="MUZ66" s="62"/>
      <c r="MVA66" s="62"/>
      <c r="MVB66" s="62"/>
      <c r="MVC66" s="62"/>
      <c r="MVD66" s="62"/>
      <c r="MVE66" s="62"/>
      <c r="MVF66" s="62"/>
      <c r="MVG66" s="62"/>
      <c r="MVH66" s="62"/>
      <c r="MVI66" s="62"/>
      <c r="MVJ66" s="62"/>
      <c r="MVK66" s="62"/>
      <c r="MVL66" s="62"/>
      <c r="MVM66" s="62"/>
      <c r="MVN66" s="62"/>
      <c r="MVO66" s="62"/>
      <c r="MVP66" s="62"/>
      <c r="MVQ66" s="62"/>
      <c r="MVR66" s="62"/>
      <c r="MVS66" s="62"/>
      <c r="MVT66" s="62"/>
      <c r="MVU66" s="62"/>
      <c r="MVV66" s="62"/>
      <c r="MVW66" s="62"/>
      <c r="MVX66" s="62"/>
      <c r="MVY66" s="62"/>
      <c r="MVZ66" s="62"/>
      <c r="MWA66" s="62"/>
      <c r="MWB66" s="62"/>
      <c r="MWC66" s="62"/>
      <c r="MWD66" s="62"/>
      <c r="MWE66" s="62"/>
      <c r="MWF66" s="62"/>
      <c r="MWG66" s="62"/>
      <c r="MWH66" s="62"/>
      <c r="MWI66" s="62"/>
      <c r="MWJ66" s="62"/>
      <c r="MWK66" s="62"/>
      <c r="MWL66" s="62"/>
      <c r="MWM66" s="62"/>
      <c r="MWN66" s="62"/>
      <c r="MWO66" s="62"/>
      <c r="MWP66" s="62"/>
      <c r="MWQ66" s="62"/>
      <c r="MWR66" s="62"/>
      <c r="MWS66" s="62"/>
      <c r="MWT66" s="62"/>
      <c r="MWU66" s="62"/>
      <c r="MWV66" s="62"/>
      <c r="MWW66" s="62"/>
      <c r="MWX66" s="62"/>
      <c r="MWY66" s="62"/>
      <c r="MWZ66" s="62"/>
      <c r="MXA66" s="62"/>
      <c r="MXB66" s="62"/>
      <c r="MXC66" s="62"/>
      <c r="MXD66" s="62"/>
      <c r="MXE66" s="62"/>
      <c r="MXF66" s="62"/>
      <c r="MXG66" s="62"/>
      <c r="MXH66" s="62"/>
      <c r="MXI66" s="62"/>
      <c r="MXJ66" s="62"/>
      <c r="MXK66" s="62"/>
      <c r="MXL66" s="62"/>
      <c r="MXM66" s="62"/>
      <c r="MXN66" s="62"/>
      <c r="MXO66" s="62"/>
      <c r="MXP66" s="62"/>
      <c r="MXQ66" s="62"/>
      <c r="MXR66" s="62"/>
      <c r="MXS66" s="62"/>
      <c r="MXT66" s="62"/>
      <c r="MXU66" s="62"/>
      <c r="MXV66" s="62"/>
      <c r="MXW66" s="62"/>
      <c r="MXX66" s="62"/>
      <c r="MXY66" s="62"/>
      <c r="MXZ66" s="62"/>
      <c r="MYA66" s="62"/>
      <c r="MYB66" s="62"/>
      <c r="MYC66" s="62"/>
      <c r="MYD66" s="62"/>
      <c r="MYE66" s="62"/>
      <c r="MYF66" s="62"/>
      <c r="MYG66" s="62"/>
      <c r="MYH66" s="62"/>
      <c r="MYI66" s="62"/>
      <c r="MYJ66" s="62"/>
      <c r="MYK66" s="62"/>
      <c r="MYL66" s="62"/>
      <c r="MYM66" s="62"/>
      <c r="MYN66" s="62"/>
      <c r="MYO66" s="62"/>
      <c r="MYP66" s="62"/>
      <c r="MYQ66" s="62"/>
      <c r="MYR66" s="62"/>
      <c r="MYS66" s="62"/>
      <c r="MYT66" s="62"/>
      <c r="MYU66" s="62"/>
      <c r="MYV66" s="62"/>
      <c r="MYW66" s="62"/>
      <c r="MYX66" s="62"/>
      <c r="MYY66" s="62"/>
      <c r="MYZ66" s="62"/>
      <c r="MZA66" s="62"/>
      <c r="MZB66" s="62"/>
      <c r="MZC66" s="62"/>
      <c r="MZD66" s="62"/>
      <c r="MZE66" s="62"/>
      <c r="MZF66" s="62"/>
      <c r="MZG66" s="62"/>
      <c r="MZH66" s="62"/>
      <c r="MZI66" s="62"/>
      <c r="MZJ66" s="62"/>
      <c r="MZK66" s="62"/>
      <c r="MZL66" s="62"/>
      <c r="MZM66" s="62"/>
      <c r="MZN66" s="62"/>
      <c r="MZO66" s="62"/>
      <c r="MZP66" s="62"/>
      <c r="MZQ66" s="62"/>
      <c r="MZR66" s="62"/>
      <c r="MZS66" s="62"/>
      <c r="MZT66" s="62"/>
      <c r="MZU66" s="62"/>
      <c r="MZV66" s="62"/>
      <c r="MZW66" s="62"/>
      <c r="MZX66" s="62"/>
      <c r="MZY66" s="62"/>
      <c r="MZZ66" s="62"/>
      <c r="NAA66" s="62"/>
      <c r="NAB66" s="62"/>
      <c r="NAC66" s="62"/>
      <c r="NAD66" s="62"/>
      <c r="NAE66" s="62"/>
      <c r="NAF66" s="62"/>
      <c r="NAG66" s="62"/>
      <c r="NAH66" s="62"/>
      <c r="NAI66" s="62"/>
      <c r="NAJ66" s="62"/>
      <c r="NAK66" s="62"/>
      <c r="NAL66" s="62"/>
      <c r="NAM66" s="62"/>
      <c r="NAN66" s="62"/>
      <c r="NAO66" s="62"/>
      <c r="NAP66" s="62"/>
      <c r="NAQ66" s="62"/>
      <c r="NAR66" s="62"/>
      <c r="NAS66" s="62"/>
      <c r="NAT66" s="62"/>
      <c r="NAU66" s="62"/>
      <c r="NAV66" s="62"/>
      <c r="NAW66" s="62"/>
      <c r="NAX66" s="62"/>
      <c r="NAY66" s="62"/>
      <c r="NAZ66" s="62"/>
      <c r="NBA66" s="62"/>
      <c r="NBB66" s="62"/>
      <c r="NBC66" s="62"/>
      <c r="NBD66" s="62"/>
      <c r="NBE66" s="62"/>
      <c r="NBF66" s="62"/>
      <c r="NBG66" s="62"/>
      <c r="NBH66" s="62"/>
      <c r="NBI66" s="62"/>
      <c r="NBJ66" s="62"/>
      <c r="NBK66" s="62"/>
      <c r="NBL66" s="62"/>
      <c r="NBM66" s="62"/>
      <c r="NBN66" s="62"/>
      <c r="NBO66" s="62"/>
      <c r="NBP66" s="62"/>
      <c r="NBQ66" s="62"/>
      <c r="NBR66" s="62"/>
      <c r="NBS66" s="62"/>
      <c r="NBT66" s="62"/>
      <c r="NBU66" s="62"/>
      <c r="NBV66" s="62"/>
      <c r="NBW66" s="62"/>
      <c r="NBX66" s="62"/>
      <c r="NBY66" s="62"/>
      <c r="NBZ66" s="62"/>
      <c r="NCA66" s="62"/>
      <c r="NCB66" s="62"/>
      <c r="NCC66" s="62"/>
      <c r="NCD66" s="62"/>
      <c r="NCE66" s="62"/>
      <c r="NCF66" s="62"/>
      <c r="NCG66" s="62"/>
      <c r="NCH66" s="62"/>
      <c r="NCI66" s="62"/>
      <c r="NCJ66" s="62"/>
      <c r="NCK66" s="62"/>
      <c r="NCL66" s="62"/>
      <c r="NCM66" s="62"/>
      <c r="NCN66" s="62"/>
      <c r="NCO66" s="62"/>
      <c r="NCP66" s="62"/>
      <c r="NCQ66" s="62"/>
      <c r="NCR66" s="62"/>
      <c r="NCS66" s="62"/>
      <c r="NCT66" s="62"/>
      <c r="NCU66" s="62"/>
      <c r="NCV66" s="62"/>
      <c r="NCW66" s="62"/>
      <c r="NCX66" s="62"/>
      <c r="NCY66" s="62"/>
      <c r="NCZ66" s="62"/>
      <c r="NDA66" s="62"/>
      <c r="NDB66" s="62"/>
      <c r="NDC66" s="62"/>
      <c r="NDD66" s="62"/>
      <c r="NDE66" s="62"/>
      <c r="NDF66" s="62"/>
      <c r="NDG66" s="62"/>
      <c r="NDH66" s="62"/>
      <c r="NDI66" s="62"/>
      <c r="NDJ66" s="62"/>
      <c r="NDK66" s="62"/>
      <c r="NDL66" s="62"/>
      <c r="NDM66" s="62"/>
      <c r="NDN66" s="62"/>
      <c r="NDO66" s="62"/>
      <c r="NDP66" s="62"/>
      <c r="NDQ66" s="62"/>
      <c r="NDR66" s="62"/>
      <c r="NDS66" s="62"/>
      <c r="NDT66" s="62"/>
      <c r="NDU66" s="62"/>
      <c r="NDV66" s="62"/>
      <c r="NDW66" s="62"/>
      <c r="NDX66" s="62"/>
      <c r="NDY66" s="62"/>
      <c r="NDZ66" s="62"/>
      <c r="NEA66" s="62"/>
      <c r="NEB66" s="62"/>
      <c r="NEC66" s="62"/>
      <c r="NED66" s="62"/>
      <c r="NEE66" s="62"/>
      <c r="NEF66" s="62"/>
      <c r="NEG66" s="62"/>
      <c r="NEH66" s="62"/>
      <c r="NEI66" s="62"/>
      <c r="NEJ66" s="62"/>
      <c r="NEK66" s="62"/>
      <c r="NEL66" s="62"/>
      <c r="NEM66" s="62"/>
      <c r="NEN66" s="62"/>
      <c r="NEO66" s="62"/>
      <c r="NEP66" s="62"/>
      <c r="NEQ66" s="62"/>
      <c r="NER66" s="62"/>
      <c r="NES66" s="62"/>
      <c r="NET66" s="62"/>
      <c r="NEU66" s="62"/>
      <c r="NEV66" s="62"/>
      <c r="NEW66" s="62"/>
      <c r="NEX66" s="62"/>
      <c r="NEY66" s="62"/>
      <c r="NEZ66" s="62"/>
      <c r="NFA66" s="62"/>
      <c r="NFB66" s="62"/>
      <c r="NFC66" s="62"/>
      <c r="NFD66" s="62"/>
      <c r="NFE66" s="62"/>
      <c r="NFF66" s="62"/>
      <c r="NFG66" s="62"/>
      <c r="NFH66" s="62"/>
      <c r="NFI66" s="62"/>
      <c r="NFJ66" s="62"/>
      <c r="NFK66" s="62"/>
      <c r="NFL66" s="62"/>
      <c r="NFM66" s="62"/>
      <c r="NFN66" s="62"/>
      <c r="NFO66" s="62"/>
      <c r="NFP66" s="62"/>
      <c r="NFQ66" s="62"/>
      <c r="NFR66" s="62"/>
      <c r="NFS66" s="62"/>
      <c r="NFT66" s="62"/>
      <c r="NFU66" s="62"/>
      <c r="NFV66" s="62"/>
      <c r="NFW66" s="62"/>
      <c r="NFX66" s="62"/>
      <c r="NFY66" s="62"/>
      <c r="NFZ66" s="62"/>
      <c r="NGA66" s="62"/>
      <c r="NGB66" s="62"/>
      <c r="NGC66" s="62"/>
      <c r="NGD66" s="62"/>
      <c r="NGE66" s="62"/>
      <c r="NGF66" s="62"/>
      <c r="NGG66" s="62"/>
      <c r="NGH66" s="62"/>
      <c r="NGI66" s="62"/>
      <c r="NGJ66" s="62"/>
      <c r="NGK66" s="62"/>
      <c r="NGL66" s="62"/>
      <c r="NGM66" s="62"/>
      <c r="NGN66" s="62"/>
      <c r="NGO66" s="62"/>
      <c r="NGP66" s="62"/>
      <c r="NGQ66" s="62"/>
      <c r="NGR66" s="62"/>
      <c r="NGS66" s="62"/>
      <c r="NGT66" s="62"/>
      <c r="NGU66" s="62"/>
      <c r="NGV66" s="62"/>
      <c r="NGW66" s="62"/>
      <c r="NGX66" s="62"/>
      <c r="NGY66" s="62"/>
      <c r="NGZ66" s="62"/>
      <c r="NHA66" s="62"/>
      <c r="NHB66" s="62"/>
      <c r="NHC66" s="62"/>
      <c r="NHD66" s="62"/>
      <c r="NHE66" s="62"/>
      <c r="NHF66" s="62"/>
      <c r="NHG66" s="62"/>
      <c r="NHH66" s="62"/>
      <c r="NHI66" s="62"/>
      <c r="NHJ66" s="62"/>
      <c r="NHK66" s="62"/>
      <c r="NHL66" s="62"/>
      <c r="NHM66" s="62"/>
      <c r="NHN66" s="62"/>
      <c r="NHO66" s="62"/>
      <c r="NHP66" s="62"/>
      <c r="NHQ66" s="62"/>
      <c r="NHR66" s="62"/>
      <c r="NHS66" s="62"/>
      <c r="NHT66" s="62"/>
      <c r="NHU66" s="62"/>
      <c r="NHV66" s="62"/>
      <c r="NHW66" s="62"/>
      <c r="NHX66" s="62"/>
      <c r="NHY66" s="62"/>
      <c r="NHZ66" s="62"/>
      <c r="NIA66" s="62"/>
      <c r="NIB66" s="62"/>
      <c r="NIC66" s="62"/>
      <c r="NID66" s="62"/>
      <c r="NIE66" s="62"/>
      <c r="NIF66" s="62"/>
      <c r="NIG66" s="62"/>
      <c r="NIH66" s="62"/>
      <c r="NII66" s="62"/>
      <c r="NIJ66" s="62"/>
      <c r="NIK66" s="62"/>
      <c r="NIL66" s="62"/>
      <c r="NIM66" s="62"/>
      <c r="NIN66" s="62"/>
      <c r="NIO66" s="62"/>
      <c r="NIP66" s="62"/>
      <c r="NIQ66" s="62"/>
      <c r="NIR66" s="62"/>
      <c r="NIS66" s="62"/>
      <c r="NIT66" s="62"/>
      <c r="NIU66" s="62"/>
      <c r="NIV66" s="62"/>
      <c r="NIW66" s="62"/>
      <c r="NIX66" s="62"/>
      <c r="NIY66" s="62"/>
      <c r="NIZ66" s="62"/>
      <c r="NJA66" s="62"/>
      <c r="NJB66" s="62"/>
      <c r="NJC66" s="62"/>
      <c r="NJD66" s="62"/>
      <c r="NJE66" s="62"/>
      <c r="NJF66" s="62"/>
      <c r="NJG66" s="62"/>
      <c r="NJH66" s="62"/>
      <c r="NJI66" s="62"/>
      <c r="NJJ66" s="62"/>
      <c r="NJK66" s="62"/>
      <c r="NJL66" s="62"/>
      <c r="NJM66" s="62"/>
      <c r="NJN66" s="62"/>
      <c r="NJO66" s="62"/>
      <c r="NJP66" s="62"/>
      <c r="NJQ66" s="62"/>
      <c r="NJR66" s="62"/>
      <c r="NJS66" s="62"/>
      <c r="NJT66" s="62"/>
      <c r="NJU66" s="62"/>
      <c r="NJV66" s="62"/>
      <c r="NJW66" s="62"/>
      <c r="NJX66" s="62"/>
      <c r="NJY66" s="62"/>
      <c r="NJZ66" s="62"/>
      <c r="NKA66" s="62"/>
      <c r="NKB66" s="62"/>
      <c r="NKC66" s="62"/>
      <c r="NKD66" s="62"/>
      <c r="NKE66" s="62"/>
      <c r="NKF66" s="62"/>
      <c r="NKG66" s="62"/>
      <c r="NKH66" s="62"/>
      <c r="NKI66" s="62"/>
      <c r="NKJ66" s="62"/>
      <c r="NKK66" s="62"/>
      <c r="NKL66" s="62"/>
      <c r="NKM66" s="62"/>
      <c r="NKN66" s="62"/>
      <c r="NKO66" s="62"/>
      <c r="NKP66" s="62"/>
      <c r="NKQ66" s="62"/>
      <c r="NKR66" s="62"/>
      <c r="NKS66" s="62"/>
      <c r="NKT66" s="62"/>
      <c r="NKU66" s="62"/>
      <c r="NKV66" s="62"/>
      <c r="NKW66" s="62"/>
      <c r="NKX66" s="62"/>
      <c r="NKY66" s="62"/>
      <c r="NKZ66" s="62"/>
      <c r="NLA66" s="62"/>
      <c r="NLB66" s="62"/>
      <c r="NLC66" s="62"/>
      <c r="NLD66" s="62"/>
      <c r="NLE66" s="62"/>
      <c r="NLF66" s="62"/>
      <c r="NLG66" s="62"/>
      <c r="NLH66" s="62"/>
      <c r="NLI66" s="62"/>
      <c r="NLJ66" s="62"/>
      <c r="NLK66" s="62"/>
      <c r="NLL66" s="62"/>
      <c r="NLM66" s="62"/>
      <c r="NLN66" s="62"/>
      <c r="NLO66" s="62"/>
      <c r="NLP66" s="62"/>
      <c r="NLQ66" s="62"/>
      <c r="NLR66" s="62"/>
      <c r="NLS66" s="62"/>
      <c r="NLT66" s="62"/>
      <c r="NLU66" s="62"/>
      <c r="NLV66" s="62"/>
      <c r="NLW66" s="62"/>
      <c r="NLX66" s="62"/>
      <c r="NLY66" s="62"/>
      <c r="NLZ66" s="62"/>
      <c r="NMA66" s="62"/>
      <c r="NMB66" s="62"/>
      <c r="NMC66" s="62"/>
      <c r="NMD66" s="62"/>
      <c r="NME66" s="62"/>
      <c r="NMF66" s="62"/>
      <c r="NMG66" s="62"/>
      <c r="NMH66" s="62"/>
      <c r="NMI66" s="62"/>
      <c r="NMJ66" s="62"/>
      <c r="NMK66" s="62"/>
      <c r="NML66" s="62"/>
      <c r="NMM66" s="62"/>
      <c r="NMN66" s="62"/>
      <c r="NMO66" s="62"/>
      <c r="NMP66" s="62"/>
      <c r="NMQ66" s="62"/>
      <c r="NMR66" s="62"/>
      <c r="NMS66" s="62"/>
      <c r="NMT66" s="62"/>
      <c r="NMU66" s="62"/>
      <c r="NMV66" s="62"/>
      <c r="NMW66" s="62"/>
      <c r="NMX66" s="62"/>
      <c r="NMY66" s="62"/>
      <c r="NMZ66" s="62"/>
      <c r="NNA66" s="62"/>
      <c r="NNB66" s="62"/>
      <c r="NNC66" s="62"/>
      <c r="NND66" s="62"/>
      <c r="NNE66" s="62"/>
      <c r="NNF66" s="62"/>
      <c r="NNG66" s="62"/>
      <c r="NNH66" s="62"/>
      <c r="NNI66" s="62"/>
      <c r="NNJ66" s="62"/>
      <c r="NNK66" s="62"/>
      <c r="NNL66" s="62"/>
      <c r="NNM66" s="62"/>
      <c r="NNN66" s="62"/>
      <c r="NNO66" s="62"/>
      <c r="NNP66" s="62"/>
      <c r="NNQ66" s="62"/>
      <c r="NNR66" s="62"/>
      <c r="NNS66" s="62"/>
      <c r="NNT66" s="62"/>
      <c r="NNU66" s="62"/>
      <c r="NNV66" s="62"/>
      <c r="NNW66" s="62"/>
      <c r="NNX66" s="62"/>
      <c r="NNY66" s="62"/>
      <c r="NNZ66" s="62"/>
      <c r="NOA66" s="62"/>
      <c r="NOB66" s="62"/>
      <c r="NOC66" s="62"/>
      <c r="NOD66" s="62"/>
      <c r="NOE66" s="62"/>
      <c r="NOF66" s="62"/>
      <c r="NOG66" s="62"/>
      <c r="NOH66" s="62"/>
      <c r="NOI66" s="62"/>
      <c r="NOJ66" s="62"/>
      <c r="NOK66" s="62"/>
      <c r="NOL66" s="62"/>
      <c r="NOM66" s="62"/>
      <c r="NON66" s="62"/>
      <c r="NOO66" s="62"/>
      <c r="NOP66" s="62"/>
      <c r="NOQ66" s="62"/>
      <c r="NOR66" s="62"/>
      <c r="NOS66" s="62"/>
      <c r="NOT66" s="62"/>
      <c r="NOU66" s="62"/>
      <c r="NOV66" s="62"/>
      <c r="NOW66" s="62"/>
      <c r="NOX66" s="62"/>
      <c r="NOY66" s="62"/>
      <c r="NOZ66" s="62"/>
      <c r="NPA66" s="62"/>
      <c r="NPB66" s="62"/>
      <c r="NPC66" s="62"/>
      <c r="NPD66" s="62"/>
      <c r="NPE66" s="62"/>
      <c r="NPF66" s="62"/>
      <c r="NPG66" s="62"/>
      <c r="NPH66" s="62"/>
      <c r="NPI66" s="62"/>
      <c r="NPJ66" s="62"/>
      <c r="NPK66" s="62"/>
      <c r="NPL66" s="62"/>
      <c r="NPM66" s="62"/>
      <c r="NPN66" s="62"/>
      <c r="NPO66" s="62"/>
      <c r="NPP66" s="62"/>
      <c r="NPQ66" s="62"/>
      <c r="NPR66" s="62"/>
      <c r="NPS66" s="62"/>
      <c r="NPT66" s="62"/>
      <c r="NPU66" s="62"/>
      <c r="NPV66" s="62"/>
      <c r="NPW66" s="62"/>
      <c r="NPX66" s="62"/>
      <c r="NPY66" s="62"/>
      <c r="NPZ66" s="62"/>
      <c r="NQA66" s="62"/>
      <c r="NQB66" s="62"/>
      <c r="NQC66" s="62"/>
      <c r="NQD66" s="62"/>
      <c r="NQE66" s="62"/>
      <c r="NQF66" s="62"/>
      <c r="NQG66" s="62"/>
      <c r="NQH66" s="62"/>
      <c r="NQI66" s="62"/>
      <c r="NQJ66" s="62"/>
      <c r="NQK66" s="62"/>
      <c r="NQL66" s="62"/>
      <c r="NQM66" s="62"/>
      <c r="NQN66" s="62"/>
      <c r="NQO66" s="62"/>
      <c r="NQP66" s="62"/>
      <c r="NQQ66" s="62"/>
      <c r="NQR66" s="62"/>
      <c r="NQS66" s="62"/>
      <c r="NQT66" s="62"/>
      <c r="NQU66" s="62"/>
      <c r="NQV66" s="62"/>
      <c r="NQW66" s="62"/>
      <c r="NQX66" s="62"/>
      <c r="NQY66" s="62"/>
      <c r="NQZ66" s="62"/>
      <c r="NRA66" s="62"/>
      <c r="NRB66" s="62"/>
      <c r="NRC66" s="62"/>
      <c r="NRD66" s="62"/>
      <c r="NRE66" s="62"/>
      <c r="NRF66" s="62"/>
      <c r="NRG66" s="62"/>
      <c r="NRH66" s="62"/>
      <c r="NRI66" s="62"/>
      <c r="NRJ66" s="62"/>
      <c r="NRK66" s="62"/>
      <c r="NRL66" s="62"/>
      <c r="NRM66" s="62"/>
      <c r="NRN66" s="62"/>
      <c r="NRO66" s="62"/>
      <c r="NRP66" s="62"/>
      <c r="NRQ66" s="62"/>
      <c r="NRR66" s="62"/>
      <c r="NRS66" s="62"/>
      <c r="NRT66" s="62"/>
      <c r="NRU66" s="62"/>
      <c r="NRV66" s="62"/>
      <c r="NRW66" s="62"/>
      <c r="NRX66" s="62"/>
      <c r="NRY66" s="62"/>
      <c r="NRZ66" s="62"/>
      <c r="NSA66" s="62"/>
      <c r="NSB66" s="62"/>
      <c r="NSC66" s="62"/>
      <c r="NSD66" s="62"/>
      <c r="NSE66" s="62"/>
      <c r="NSF66" s="62"/>
      <c r="NSG66" s="62"/>
      <c r="NSH66" s="62"/>
      <c r="NSI66" s="62"/>
      <c r="NSJ66" s="62"/>
      <c r="NSK66" s="62"/>
      <c r="NSL66" s="62"/>
      <c r="NSM66" s="62"/>
      <c r="NSN66" s="62"/>
      <c r="NSO66" s="62"/>
      <c r="NSP66" s="62"/>
      <c r="NSQ66" s="62"/>
      <c r="NSR66" s="62"/>
      <c r="NSS66" s="62"/>
      <c r="NST66" s="62"/>
      <c r="NSU66" s="62"/>
      <c r="NSV66" s="62"/>
      <c r="NSW66" s="62"/>
      <c r="NSX66" s="62"/>
      <c r="NSY66" s="62"/>
      <c r="NSZ66" s="62"/>
      <c r="NTA66" s="62"/>
      <c r="NTB66" s="62"/>
      <c r="NTC66" s="62"/>
      <c r="NTD66" s="62"/>
      <c r="NTE66" s="62"/>
      <c r="NTF66" s="62"/>
      <c r="NTG66" s="62"/>
      <c r="NTH66" s="62"/>
      <c r="NTI66" s="62"/>
      <c r="NTJ66" s="62"/>
      <c r="NTK66" s="62"/>
      <c r="NTL66" s="62"/>
      <c r="NTM66" s="62"/>
      <c r="NTN66" s="62"/>
      <c r="NTO66" s="62"/>
      <c r="NTP66" s="62"/>
      <c r="NTQ66" s="62"/>
      <c r="NTR66" s="62"/>
      <c r="NTS66" s="62"/>
      <c r="NTT66" s="62"/>
      <c r="NTU66" s="62"/>
      <c r="NTV66" s="62"/>
      <c r="NTW66" s="62"/>
      <c r="NTX66" s="62"/>
      <c r="NTY66" s="62"/>
      <c r="NTZ66" s="62"/>
      <c r="NUA66" s="62"/>
      <c r="NUB66" s="62"/>
      <c r="NUC66" s="62"/>
      <c r="NUD66" s="62"/>
      <c r="NUE66" s="62"/>
      <c r="NUF66" s="62"/>
      <c r="NUG66" s="62"/>
      <c r="NUH66" s="62"/>
      <c r="NUI66" s="62"/>
      <c r="NUJ66" s="62"/>
      <c r="NUK66" s="62"/>
      <c r="NUL66" s="62"/>
      <c r="NUM66" s="62"/>
      <c r="NUN66" s="62"/>
      <c r="NUO66" s="62"/>
      <c r="NUP66" s="62"/>
      <c r="NUQ66" s="62"/>
      <c r="NUR66" s="62"/>
      <c r="NUS66" s="62"/>
      <c r="NUT66" s="62"/>
      <c r="NUU66" s="62"/>
      <c r="NUV66" s="62"/>
      <c r="NUW66" s="62"/>
      <c r="NUX66" s="62"/>
      <c r="NUY66" s="62"/>
      <c r="NUZ66" s="62"/>
      <c r="NVA66" s="62"/>
      <c r="NVB66" s="62"/>
      <c r="NVC66" s="62"/>
      <c r="NVD66" s="62"/>
      <c r="NVE66" s="62"/>
      <c r="NVF66" s="62"/>
      <c r="NVG66" s="62"/>
      <c r="NVH66" s="62"/>
      <c r="NVI66" s="62"/>
      <c r="NVJ66" s="62"/>
      <c r="NVK66" s="62"/>
      <c r="NVL66" s="62"/>
      <c r="NVM66" s="62"/>
      <c r="NVN66" s="62"/>
      <c r="NVO66" s="62"/>
      <c r="NVP66" s="62"/>
      <c r="NVQ66" s="62"/>
      <c r="NVR66" s="62"/>
      <c r="NVS66" s="62"/>
      <c r="NVT66" s="62"/>
      <c r="NVU66" s="62"/>
      <c r="NVV66" s="62"/>
      <c r="NVW66" s="62"/>
      <c r="NVX66" s="62"/>
      <c r="NVY66" s="62"/>
      <c r="NVZ66" s="62"/>
      <c r="NWA66" s="62"/>
      <c r="NWB66" s="62"/>
      <c r="NWC66" s="62"/>
      <c r="NWD66" s="62"/>
      <c r="NWE66" s="62"/>
      <c r="NWF66" s="62"/>
      <c r="NWG66" s="62"/>
      <c r="NWH66" s="62"/>
      <c r="NWI66" s="62"/>
      <c r="NWJ66" s="62"/>
      <c r="NWK66" s="62"/>
      <c r="NWL66" s="62"/>
      <c r="NWM66" s="62"/>
      <c r="NWN66" s="62"/>
      <c r="NWO66" s="62"/>
      <c r="NWP66" s="62"/>
      <c r="NWQ66" s="62"/>
      <c r="NWR66" s="62"/>
      <c r="NWS66" s="62"/>
      <c r="NWT66" s="62"/>
      <c r="NWU66" s="62"/>
      <c r="NWV66" s="62"/>
      <c r="NWW66" s="62"/>
      <c r="NWX66" s="62"/>
      <c r="NWY66" s="62"/>
      <c r="NWZ66" s="62"/>
      <c r="NXA66" s="62"/>
      <c r="NXB66" s="62"/>
      <c r="NXC66" s="62"/>
      <c r="NXD66" s="62"/>
      <c r="NXE66" s="62"/>
      <c r="NXF66" s="62"/>
      <c r="NXG66" s="62"/>
      <c r="NXH66" s="62"/>
      <c r="NXI66" s="62"/>
      <c r="NXJ66" s="62"/>
      <c r="NXK66" s="62"/>
      <c r="NXL66" s="62"/>
      <c r="NXM66" s="62"/>
      <c r="NXN66" s="62"/>
      <c r="NXO66" s="62"/>
      <c r="NXP66" s="62"/>
      <c r="NXQ66" s="62"/>
      <c r="NXR66" s="62"/>
      <c r="NXS66" s="62"/>
      <c r="NXT66" s="62"/>
      <c r="NXU66" s="62"/>
      <c r="NXV66" s="62"/>
      <c r="NXW66" s="62"/>
      <c r="NXX66" s="62"/>
      <c r="NXY66" s="62"/>
      <c r="NXZ66" s="62"/>
      <c r="NYA66" s="62"/>
      <c r="NYB66" s="62"/>
      <c r="NYC66" s="62"/>
      <c r="NYD66" s="62"/>
      <c r="NYE66" s="62"/>
      <c r="NYF66" s="62"/>
      <c r="NYG66" s="62"/>
      <c r="NYH66" s="62"/>
      <c r="NYI66" s="62"/>
      <c r="NYJ66" s="62"/>
      <c r="NYK66" s="62"/>
      <c r="NYL66" s="62"/>
      <c r="NYM66" s="62"/>
      <c r="NYN66" s="62"/>
      <c r="NYO66" s="62"/>
      <c r="NYP66" s="62"/>
      <c r="NYQ66" s="62"/>
      <c r="NYR66" s="62"/>
      <c r="NYS66" s="62"/>
      <c r="NYT66" s="62"/>
      <c r="NYU66" s="62"/>
      <c r="NYV66" s="62"/>
      <c r="NYW66" s="62"/>
      <c r="NYX66" s="62"/>
      <c r="NYY66" s="62"/>
      <c r="NYZ66" s="62"/>
      <c r="NZA66" s="62"/>
      <c r="NZB66" s="62"/>
      <c r="NZC66" s="62"/>
      <c r="NZD66" s="62"/>
      <c r="NZE66" s="62"/>
      <c r="NZF66" s="62"/>
      <c r="NZG66" s="62"/>
      <c r="NZH66" s="62"/>
      <c r="NZI66" s="62"/>
      <c r="NZJ66" s="62"/>
      <c r="NZK66" s="62"/>
      <c r="NZL66" s="62"/>
      <c r="NZM66" s="62"/>
      <c r="NZN66" s="62"/>
      <c r="NZO66" s="62"/>
      <c r="NZP66" s="62"/>
      <c r="NZQ66" s="62"/>
      <c r="NZR66" s="62"/>
      <c r="NZS66" s="62"/>
      <c r="NZT66" s="62"/>
      <c r="NZU66" s="62"/>
      <c r="NZV66" s="62"/>
      <c r="NZW66" s="62"/>
      <c r="NZX66" s="62"/>
      <c r="NZY66" s="62"/>
      <c r="NZZ66" s="62"/>
      <c r="OAA66" s="62"/>
      <c r="OAB66" s="62"/>
      <c r="OAC66" s="62"/>
      <c r="OAD66" s="62"/>
      <c r="OAE66" s="62"/>
      <c r="OAF66" s="62"/>
      <c r="OAG66" s="62"/>
      <c r="OAH66" s="62"/>
      <c r="OAI66" s="62"/>
      <c r="OAJ66" s="62"/>
      <c r="OAK66" s="62"/>
      <c r="OAL66" s="62"/>
      <c r="OAM66" s="62"/>
      <c r="OAN66" s="62"/>
      <c r="OAO66" s="62"/>
      <c r="OAP66" s="62"/>
      <c r="OAQ66" s="62"/>
      <c r="OAR66" s="62"/>
      <c r="OAS66" s="62"/>
      <c r="OAT66" s="62"/>
      <c r="OAU66" s="62"/>
      <c r="OAV66" s="62"/>
      <c r="OAW66" s="62"/>
      <c r="OAX66" s="62"/>
      <c r="OAY66" s="62"/>
      <c r="OAZ66" s="62"/>
      <c r="OBA66" s="62"/>
      <c r="OBB66" s="62"/>
      <c r="OBC66" s="62"/>
      <c r="OBD66" s="62"/>
      <c r="OBE66" s="62"/>
      <c r="OBF66" s="62"/>
      <c r="OBG66" s="62"/>
      <c r="OBH66" s="62"/>
      <c r="OBI66" s="62"/>
      <c r="OBJ66" s="62"/>
      <c r="OBK66" s="62"/>
      <c r="OBL66" s="62"/>
      <c r="OBM66" s="62"/>
      <c r="OBN66" s="62"/>
      <c r="OBO66" s="62"/>
      <c r="OBP66" s="62"/>
      <c r="OBQ66" s="62"/>
      <c r="OBR66" s="62"/>
      <c r="OBS66" s="62"/>
      <c r="OBT66" s="62"/>
      <c r="OBU66" s="62"/>
      <c r="OBV66" s="62"/>
      <c r="OBW66" s="62"/>
      <c r="OBX66" s="62"/>
      <c r="OBY66" s="62"/>
      <c r="OBZ66" s="62"/>
      <c r="OCA66" s="62"/>
      <c r="OCB66" s="62"/>
      <c r="OCC66" s="62"/>
      <c r="OCD66" s="62"/>
      <c r="OCE66" s="62"/>
      <c r="OCF66" s="62"/>
      <c r="OCG66" s="62"/>
      <c r="OCH66" s="62"/>
      <c r="OCI66" s="62"/>
      <c r="OCJ66" s="62"/>
      <c r="OCK66" s="62"/>
      <c r="OCL66" s="62"/>
      <c r="OCM66" s="62"/>
      <c r="OCN66" s="62"/>
      <c r="OCO66" s="62"/>
      <c r="OCP66" s="62"/>
      <c r="OCQ66" s="62"/>
      <c r="OCR66" s="62"/>
      <c r="OCS66" s="62"/>
      <c r="OCT66" s="62"/>
      <c r="OCU66" s="62"/>
      <c r="OCV66" s="62"/>
      <c r="OCW66" s="62"/>
      <c r="OCX66" s="62"/>
      <c r="OCY66" s="62"/>
      <c r="OCZ66" s="62"/>
      <c r="ODA66" s="62"/>
      <c r="ODB66" s="62"/>
      <c r="ODC66" s="62"/>
      <c r="ODD66" s="62"/>
      <c r="ODE66" s="62"/>
      <c r="ODF66" s="62"/>
      <c r="ODG66" s="62"/>
      <c r="ODH66" s="62"/>
      <c r="ODI66" s="62"/>
      <c r="ODJ66" s="62"/>
      <c r="ODK66" s="62"/>
      <c r="ODL66" s="62"/>
      <c r="ODM66" s="62"/>
      <c r="ODN66" s="62"/>
      <c r="ODO66" s="62"/>
      <c r="ODP66" s="62"/>
      <c r="ODQ66" s="62"/>
      <c r="ODR66" s="62"/>
      <c r="ODS66" s="62"/>
      <c r="ODT66" s="62"/>
      <c r="ODU66" s="62"/>
      <c r="ODV66" s="62"/>
      <c r="ODW66" s="62"/>
      <c r="ODX66" s="62"/>
      <c r="ODY66" s="62"/>
      <c r="ODZ66" s="62"/>
      <c r="OEA66" s="62"/>
      <c r="OEB66" s="62"/>
      <c r="OEC66" s="62"/>
      <c r="OED66" s="62"/>
      <c r="OEE66" s="62"/>
      <c r="OEF66" s="62"/>
      <c r="OEG66" s="62"/>
      <c r="OEH66" s="62"/>
      <c r="OEI66" s="62"/>
      <c r="OEJ66" s="62"/>
      <c r="OEK66" s="62"/>
      <c r="OEL66" s="62"/>
      <c r="OEM66" s="62"/>
      <c r="OEN66" s="62"/>
      <c r="OEO66" s="62"/>
      <c r="OEP66" s="62"/>
      <c r="OEQ66" s="62"/>
      <c r="OER66" s="62"/>
      <c r="OES66" s="62"/>
      <c r="OET66" s="62"/>
      <c r="OEU66" s="62"/>
      <c r="OEV66" s="62"/>
      <c r="OEW66" s="62"/>
      <c r="OEX66" s="62"/>
      <c r="OEY66" s="62"/>
      <c r="OEZ66" s="62"/>
      <c r="OFA66" s="62"/>
      <c r="OFB66" s="62"/>
      <c r="OFC66" s="62"/>
      <c r="OFD66" s="62"/>
      <c r="OFE66" s="62"/>
      <c r="OFF66" s="62"/>
      <c r="OFG66" s="62"/>
      <c r="OFH66" s="62"/>
      <c r="OFI66" s="62"/>
      <c r="OFJ66" s="62"/>
      <c r="OFK66" s="62"/>
      <c r="OFL66" s="62"/>
      <c r="OFM66" s="62"/>
      <c r="OFN66" s="62"/>
      <c r="OFO66" s="62"/>
      <c r="OFP66" s="62"/>
      <c r="OFQ66" s="62"/>
      <c r="OFR66" s="62"/>
      <c r="OFS66" s="62"/>
      <c r="OFT66" s="62"/>
      <c r="OFU66" s="62"/>
      <c r="OFV66" s="62"/>
      <c r="OFW66" s="62"/>
      <c r="OFX66" s="62"/>
      <c r="OFY66" s="62"/>
      <c r="OFZ66" s="62"/>
      <c r="OGA66" s="62"/>
      <c r="OGB66" s="62"/>
      <c r="OGC66" s="62"/>
      <c r="OGD66" s="62"/>
      <c r="OGE66" s="62"/>
      <c r="OGF66" s="62"/>
      <c r="OGG66" s="62"/>
      <c r="OGH66" s="62"/>
      <c r="OGI66" s="62"/>
      <c r="OGJ66" s="62"/>
      <c r="OGK66" s="62"/>
      <c r="OGL66" s="62"/>
      <c r="OGM66" s="62"/>
      <c r="OGN66" s="62"/>
      <c r="OGO66" s="62"/>
      <c r="OGP66" s="62"/>
      <c r="OGQ66" s="62"/>
      <c r="OGR66" s="62"/>
      <c r="OGS66" s="62"/>
      <c r="OGT66" s="62"/>
      <c r="OGU66" s="62"/>
      <c r="OGV66" s="62"/>
      <c r="OGW66" s="62"/>
      <c r="OGX66" s="62"/>
      <c r="OGY66" s="62"/>
      <c r="OGZ66" s="62"/>
      <c r="OHA66" s="62"/>
      <c r="OHB66" s="62"/>
      <c r="OHC66" s="62"/>
      <c r="OHD66" s="62"/>
      <c r="OHE66" s="62"/>
      <c r="OHF66" s="62"/>
      <c r="OHG66" s="62"/>
      <c r="OHH66" s="62"/>
      <c r="OHI66" s="62"/>
      <c r="OHJ66" s="62"/>
      <c r="OHK66" s="62"/>
      <c r="OHL66" s="62"/>
      <c r="OHM66" s="62"/>
      <c r="OHN66" s="62"/>
      <c r="OHO66" s="62"/>
      <c r="OHP66" s="62"/>
      <c r="OHQ66" s="62"/>
      <c r="OHR66" s="62"/>
      <c r="OHS66" s="62"/>
      <c r="OHT66" s="62"/>
      <c r="OHU66" s="62"/>
      <c r="OHV66" s="62"/>
      <c r="OHW66" s="62"/>
      <c r="OHX66" s="62"/>
      <c r="OHY66" s="62"/>
      <c r="OHZ66" s="62"/>
      <c r="OIA66" s="62"/>
      <c r="OIB66" s="62"/>
      <c r="OIC66" s="62"/>
      <c r="OID66" s="62"/>
      <c r="OIE66" s="62"/>
      <c r="OIF66" s="62"/>
      <c r="OIG66" s="62"/>
      <c r="OIH66" s="62"/>
      <c r="OII66" s="62"/>
      <c r="OIJ66" s="62"/>
      <c r="OIK66" s="62"/>
      <c r="OIL66" s="62"/>
      <c r="OIM66" s="62"/>
      <c r="OIN66" s="62"/>
      <c r="OIO66" s="62"/>
      <c r="OIP66" s="62"/>
      <c r="OIQ66" s="62"/>
      <c r="OIR66" s="62"/>
      <c r="OIS66" s="62"/>
      <c r="OIT66" s="62"/>
      <c r="OIU66" s="62"/>
      <c r="OIV66" s="62"/>
      <c r="OIW66" s="62"/>
      <c r="OIX66" s="62"/>
      <c r="OIY66" s="62"/>
      <c r="OIZ66" s="62"/>
      <c r="OJA66" s="62"/>
      <c r="OJB66" s="62"/>
      <c r="OJC66" s="62"/>
      <c r="OJD66" s="62"/>
      <c r="OJE66" s="62"/>
      <c r="OJF66" s="62"/>
      <c r="OJG66" s="62"/>
      <c r="OJH66" s="62"/>
      <c r="OJI66" s="62"/>
      <c r="OJJ66" s="62"/>
      <c r="OJK66" s="62"/>
      <c r="OJL66" s="62"/>
      <c r="OJM66" s="62"/>
      <c r="OJN66" s="62"/>
      <c r="OJO66" s="62"/>
      <c r="OJP66" s="62"/>
      <c r="OJQ66" s="62"/>
      <c r="OJR66" s="62"/>
      <c r="OJS66" s="62"/>
      <c r="OJT66" s="62"/>
      <c r="OJU66" s="62"/>
      <c r="OJV66" s="62"/>
      <c r="OJW66" s="62"/>
      <c r="OJX66" s="62"/>
      <c r="OJY66" s="62"/>
      <c r="OJZ66" s="62"/>
      <c r="OKA66" s="62"/>
      <c r="OKB66" s="62"/>
      <c r="OKC66" s="62"/>
      <c r="OKD66" s="62"/>
      <c r="OKE66" s="62"/>
      <c r="OKF66" s="62"/>
      <c r="OKG66" s="62"/>
      <c r="OKH66" s="62"/>
      <c r="OKI66" s="62"/>
      <c r="OKJ66" s="62"/>
      <c r="OKK66" s="62"/>
      <c r="OKL66" s="62"/>
      <c r="OKM66" s="62"/>
      <c r="OKN66" s="62"/>
      <c r="OKO66" s="62"/>
      <c r="OKP66" s="62"/>
      <c r="OKQ66" s="62"/>
      <c r="OKR66" s="62"/>
      <c r="OKS66" s="62"/>
      <c r="OKT66" s="62"/>
      <c r="OKU66" s="62"/>
      <c r="OKV66" s="62"/>
      <c r="OKW66" s="62"/>
      <c r="OKX66" s="62"/>
      <c r="OKY66" s="62"/>
      <c r="OKZ66" s="62"/>
      <c r="OLA66" s="62"/>
      <c r="OLB66" s="62"/>
      <c r="OLC66" s="62"/>
      <c r="OLD66" s="62"/>
      <c r="OLE66" s="62"/>
      <c r="OLF66" s="62"/>
      <c r="OLG66" s="62"/>
      <c r="OLH66" s="62"/>
      <c r="OLI66" s="62"/>
      <c r="OLJ66" s="62"/>
      <c r="OLK66" s="62"/>
      <c r="OLL66" s="62"/>
      <c r="OLM66" s="62"/>
      <c r="OLN66" s="62"/>
      <c r="OLO66" s="62"/>
      <c r="OLP66" s="62"/>
      <c r="OLQ66" s="62"/>
      <c r="OLR66" s="62"/>
      <c r="OLS66" s="62"/>
      <c r="OLT66" s="62"/>
      <c r="OLU66" s="62"/>
      <c r="OLV66" s="62"/>
      <c r="OLW66" s="62"/>
      <c r="OLX66" s="62"/>
      <c r="OLY66" s="62"/>
      <c r="OLZ66" s="62"/>
      <c r="OMA66" s="62"/>
      <c r="OMB66" s="62"/>
      <c r="OMC66" s="62"/>
      <c r="OMD66" s="62"/>
      <c r="OME66" s="62"/>
      <c r="OMF66" s="62"/>
      <c r="OMG66" s="62"/>
      <c r="OMH66" s="62"/>
      <c r="OMI66" s="62"/>
      <c r="OMJ66" s="62"/>
      <c r="OMK66" s="62"/>
      <c r="OML66" s="62"/>
      <c r="OMM66" s="62"/>
      <c r="OMN66" s="62"/>
      <c r="OMO66" s="62"/>
      <c r="OMP66" s="62"/>
      <c r="OMQ66" s="62"/>
      <c r="OMR66" s="62"/>
      <c r="OMS66" s="62"/>
      <c r="OMT66" s="62"/>
      <c r="OMU66" s="62"/>
      <c r="OMV66" s="62"/>
      <c r="OMW66" s="62"/>
      <c r="OMX66" s="62"/>
      <c r="OMY66" s="62"/>
      <c r="OMZ66" s="62"/>
      <c r="ONA66" s="62"/>
      <c r="ONB66" s="62"/>
      <c r="ONC66" s="62"/>
      <c r="OND66" s="62"/>
      <c r="ONE66" s="62"/>
      <c r="ONF66" s="62"/>
      <c r="ONG66" s="62"/>
      <c r="ONH66" s="62"/>
      <c r="ONI66" s="62"/>
      <c r="ONJ66" s="62"/>
      <c r="ONK66" s="62"/>
      <c r="ONL66" s="62"/>
      <c r="ONM66" s="62"/>
      <c r="ONN66" s="62"/>
      <c r="ONO66" s="62"/>
      <c r="ONP66" s="62"/>
      <c r="ONQ66" s="62"/>
      <c r="ONR66" s="62"/>
      <c r="ONS66" s="62"/>
      <c r="ONT66" s="62"/>
      <c r="ONU66" s="62"/>
      <c r="ONV66" s="62"/>
      <c r="ONW66" s="62"/>
      <c r="ONX66" s="62"/>
      <c r="ONY66" s="62"/>
      <c r="ONZ66" s="62"/>
      <c r="OOA66" s="62"/>
      <c r="OOB66" s="62"/>
      <c r="OOC66" s="62"/>
      <c r="OOD66" s="62"/>
      <c r="OOE66" s="62"/>
      <c r="OOF66" s="62"/>
      <c r="OOG66" s="62"/>
      <c r="OOH66" s="62"/>
      <c r="OOI66" s="62"/>
      <c r="OOJ66" s="62"/>
      <c r="OOK66" s="62"/>
      <c r="OOL66" s="62"/>
      <c r="OOM66" s="62"/>
      <c r="OON66" s="62"/>
      <c r="OOO66" s="62"/>
      <c r="OOP66" s="62"/>
      <c r="OOQ66" s="62"/>
      <c r="OOR66" s="62"/>
      <c r="OOS66" s="62"/>
      <c r="OOT66" s="62"/>
      <c r="OOU66" s="62"/>
      <c r="OOV66" s="62"/>
      <c r="OOW66" s="62"/>
      <c r="OOX66" s="62"/>
      <c r="OOY66" s="62"/>
      <c r="OOZ66" s="62"/>
      <c r="OPA66" s="62"/>
      <c r="OPB66" s="62"/>
      <c r="OPC66" s="62"/>
      <c r="OPD66" s="62"/>
      <c r="OPE66" s="62"/>
      <c r="OPF66" s="62"/>
      <c r="OPG66" s="62"/>
      <c r="OPH66" s="62"/>
      <c r="OPI66" s="62"/>
      <c r="OPJ66" s="62"/>
      <c r="OPK66" s="62"/>
      <c r="OPL66" s="62"/>
      <c r="OPM66" s="62"/>
      <c r="OPN66" s="62"/>
      <c r="OPO66" s="62"/>
      <c r="OPP66" s="62"/>
      <c r="OPQ66" s="62"/>
      <c r="OPR66" s="62"/>
      <c r="OPS66" s="62"/>
      <c r="OPT66" s="62"/>
      <c r="OPU66" s="62"/>
      <c r="OPV66" s="62"/>
      <c r="OPW66" s="62"/>
      <c r="OPX66" s="62"/>
      <c r="OPY66" s="62"/>
      <c r="OPZ66" s="62"/>
      <c r="OQA66" s="62"/>
      <c r="OQB66" s="62"/>
      <c r="OQC66" s="62"/>
      <c r="OQD66" s="62"/>
      <c r="OQE66" s="62"/>
      <c r="OQF66" s="62"/>
      <c r="OQG66" s="62"/>
      <c r="OQH66" s="62"/>
      <c r="OQI66" s="62"/>
      <c r="OQJ66" s="62"/>
      <c r="OQK66" s="62"/>
      <c r="OQL66" s="62"/>
      <c r="OQM66" s="62"/>
      <c r="OQN66" s="62"/>
      <c r="OQO66" s="62"/>
      <c r="OQP66" s="62"/>
      <c r="OQQ66" s="62"/>
      <c r="OQR66" s="62"/>
      <c r="OQS66" s="62"/>
      <c r="OQT66" s="62"/>
      <c r="OQU66" s="62"/>
      <c r="OQV66" s="62"/>
      <c r="OQW66" s="62"/>
      <c r="OQX66" s="62"/>
      <c r="OQY66" s="62"/>
      <c r="OQZ66" s="62"/>
      <c r="ORA66" s="62"/>
      <c r="ORB66" s="62"/>
      <c r="ORC66" s="62"/>
      <c r="ORD66" s="62"/>
      <c r="ORE66" s="62"/>
      <c r="ORF66" s="62"/>
      <c r="ORG66" s="62"/>
      <c r="ORH66" s="62"/>
      <c r="ORI66" s="62"/>
      <c r="ORJ66" s="62"/>
      <c r="ORK66" s="62"/>
      <c r="ORL66" s="62"/>
      <c r="ORM66" s="62"/>
      <c r="ORN66" s="62"/>
      <c r="ORO66" s="62"/>
      <c r="ORP66" s="62"/>
      <c r="ORQ66" s="62"/>
      <c r="ORR66" s="62"/>
      <c r="ORS66" s="62"/>
      <c r="ORT66" s="62"/>
      <c r="ORU66" s="62"/>
      <c r="ORV66" s="62"/>
      <c r="ORW66" s="62"/>
      <c r="ORX66" s="62"/>
      <c r="ORY66" s="62"/>
      <c r="ORZ66" s="62"/>
      <c r="OSA66" s="62"/>
      <c r="OSB66" s="62"/>
      <c r="OSC66" s="62"/>
      <c r="OSD66" s="62"/>
      <c r="OSE66" s="62"/>
      <c r="OSF66" s="62"/>
      <c r="OSG66" s="62"/>
      <c r="OSH66" s="62"/>
      <c r="OSI66" s="62"/>
      <c r="OSJ66" s="62"/>
      <c r="OSK66" s="62"/>
      <c r="OSL66" s="62"/>
      <c r="OSM66" s="62"/>
      <c r="OSN66" s="62"/>
      <c r="OSO66" s="62"/>
      <c r="OSP66" s="62"/>
      <c r="OSQ66" s="62"/>
      <c r="OSR66" s="62"/>
      <c r="OSS66" s="62"/>
      <c r="OST66" s="62"/>
      <c r="OSU66" s="62"/>
      <c r="OSV66" s="62"/>
      <c r="OSW66" s="62"/>
      <c r="OSX66" s="62"/>
      <c r="OSY66" s="62"/>
      <c r="OSZ66" s="62"/>
      <c r="OTA66" s="62"/>
      <c r="OTB66" s="62"/>
      <c r="OTC66" s="62"/>
      <c r="OTD66" s="62"/>
      <c r="OTE66" s="62"/>
      <c r="OTF66" s="62"/>
      <c r="OTG66" s="62"/>
      <c r="OTH66" s="62"/>
      <c r="OTI66" s="62"/>
      <c r="OTJ66" s="62"/>
      <c r="OTK66" s="62"/>
      <c r="OTL66" s="62"/>
      <c r="OTM66" s="62"/>
      <c r="OTN66" s="62"/>
      <c r="OTO66" s="62"/>
      <c r="OTP66" s="62"/>
      <c r="OTQ66" s="62"/>
      <c r="OTR66" s="62"/>
      <c r="OTS66" s="62"/>
      <c r="OTT66" s="62"/>
      <c r="OTU66" s="62"/>
      <c r="OTV66" s="62"/>
      <c r="OTW66" s="62"/>
      <c r="OTX66" s="62"/>
      <c r="OTY66" s="62"/>
      <c r="OTZ66" s="62"/>
      <c r="OUA66" s="62"/>
      <c r="OUB66" s="62"/>
      <c r="OUC66" s="62"/>
      <c r="OUD66" s="62"/>
      <c r="OUE66" s="62"/>
      <c r="OUF66" s="62"/>
      <c r="OUG66" s="62"/>
      <c r="OUH66" s="62"/>
      <c r="OUI66" s="62"/>
      <c r="OUJ66" s="62"/>
      <c r="OUK66" s="62"/>
      <c r="OUL66" s="62"/>
      <c r="OUM66" s="62"/>
      <c r="OUN66" s="62"/>
      <c r="OUO66" s="62"/>
      <c r="OUP66" s="62"/>
      <c r="OUQ66" s="62"/>
      <c r="OUR66" s="62"/>
      <c r="OUS66" s="62"/>
      <c r="OUT66" s="62"/>
      <c r="OUU66" s="62"/>
      <c r="OUV66" s="62"/>
      <c r="OUW66" s="62"/>
      <c r="OUX66" s="62"/>
      <c r="OUY66" s="62"/>
      <c r="OUZ66" s="62"/>
      <c r="OVA66" s="62"/>
      <c r="OVB66" s="62"/>
      <c r="OVC66" s="62"/>
      <c r="OVD66" s="62"/>
      <c r="OVE66" s="62"/>
      <c r="OVF66" s="62"/>
      <c r="OVG66" s="62"/>
      <c r="OVH66" s="62"/>
      <c r="OVI66" s="62"/>
      <c r="OVJ66" s="62"/>
      <c r="OVK66" s="62"/>
      <c r="OVL66" s="62"/>
      <c r="OVM66" s="62"/>
      <c r="OVN66" s="62"/>
      <c r="OVO66" s="62"/>
      <c r="OVP66" s="62"/>
      <c r="OVQ66" s="62"/>
      <c r="OVR66" s="62"/>
      <c r="OVS66" s="62"/>
      <c r="OVT66" s="62"/>
      <c r="OVU66" s="62"/>
      <c r="OVV66" s="62"/>
      <c r="OVW66" s="62"/>
      <c r="OVX66" s="62"/>
      <c r="OVY66" s="62"/>
      <c r="OVZ66" s="62"/>
      <c r="OWA66" s="62"/>
      <c r="OWB66" s="62"/>
      <c r="OWC66" s="62"/>
      <c r="OWD66" s="62"/>
      <c r="OWE66" s="62"/>
      <c r="OWF66" s="62"/>
      <c r="OWG66" s="62"/>
      <c r="OWH66" s="62"/>
      <c r="OWI66" s="62"/>
      <c r="OWJ66" s="62"/>
      <c r="OWK66" s="62"/>
      <c r="OWL66" s="62"/>
      <c r="OWM66" s="62"/>
      <c r="OWN66" s="62"/>
      <c r="OWO66" s="62"/>
      <c r="OWP66" s="62"/>
      <c r="OWQ66" s="62"/>
      <c r="OWR66" s="62"/>
      <c r="OWS66" s="62"/>
      <c r="OWT66" s="62"/>
      <c r="OWU66" s="62"/>
      <c r="OWV66" s="62"/>
      <c r="OWW66" s="62"/>
      <c r="OWX66" s="62"/>
      <c r="OWY66" s="62"/>
      <c r="OWZ66" s="62"/>
      <c r="OXA66" s="62"/>
      <c r="OXB66" s="62"/>
      <c r="OXC66" s="62"/>
      <c r="OXD66" s="62"/>
      <c r="OXE66" s="62"/>
      <c r="OXF66" s="62"/>
      <c r="OXG66" s="62"/>
      <c r="OXH66" s="62"/>
      <c r="OXI66" s="62"/>
      <c r="OXJ66" s="62"/>
      <c r="OXK66" s="62"/>
      <c r="OXL66" s="62"/>
      <c r="OXM66" s="62"/>
      <c r="OXN66" s="62"/>
      <c r="OXO66" s="62"/>
      <c r="OXP66" s="62"/>
      <c r="OXQ66" s="62"/>
      <c r="OXR66" s="62"/>
      <c r="OXS66" s="62"/>
      <c r="OXT66" s="62"/>
      <c r="OXU66" s="62"/>
      <c r="OXV66" s="62"/>
      <c r="OXW66" s="62"/>
      <c r="OXX66" s="62"/>
      <c r="OXY66" s="62"/>
      <c r="OXZ66" s="62"/>
      <c r="OYA66" s="62"/>
      <c r="OYB66" s="62"/>
      <c r="OYC66" s="62"/>
      <c r="OYD66" s="62"/>
      <c r="OYE66" s="62"/>
      <c r="OYF66" s="62"/>
      <c r="OYG66" s="62"/>
      <c r="OYH66" s="62"/>
      <c r="OYI66" s="62"/>
      <c r="OYJ66" s="62"/>
      <c r="OYK66" s="62"/>
      <c r="OYL66" s="62"/>
      <c r="OYM66" s="62"/>
      <c r="OYN66" s="62"/>
      <c r="OYO66" s="62"/>
      <c r="OYP66" s="62"/>
      <c r="OYQ66" s="62"/>
      <c r="OYR66" s="62"/>
      <c r="OYS66" s="62"/>
      <c r="OYT66" s="62"/>
      <c r="OYU66" s="62"/>
      <c r="OYV66" s="62"/>
      <c r="OYW66" s="62"/>
      <c r="OYX66" s="62"/>
      <c r="OYY66" s="62"/>
      <c r="OYZ66" s="62"/>
      <c r="OZA66" s="62"/>
      <c r="OZB66" s="62"/>
      <c r="OZC66" s="62"/>
      <c r="OZD66" s="62"/>
      <c r="OZE66" s="62"/>
      <c r="OZF66" s="62"/>
      <c r="OZG66" s="62"/>
      <c r="OZH66" s="62"/>
      <c r="OZI66" s="62"/>
      <c r="OZJ66" s="62"/>
      <c r="OZK66" s="62"/>
      <c r="OZL66" s="62"/>
      <c r="OZM66" s="62"/>
      <c r="OZN66" s="62"/>
      <c r="OZO66" s="62"/>
      <c r="OZP66" s="62"/>
      <c r="OZQ66" s="62"/>
      <c r="OZR66" s="62"/>
      <c r="OZS66" s="62"/>
      <c r="OZT66" s="62"/>
      <c r="OZU66" s="62"/>
      <c r="OZV66" s="62"/>
      <c r="OZW66" s="62"/>
      <c r="OZX66" s="62"/>
      <c r="OZY66" s="62"/>
      <c r="OZZ66" s="62"/>
      <c r="PAA66" s="62"/>
      <c r="PAB66" s="62"/>
      <c r="PAC66" s="62"/>
      <c r="PAD66" s="62"/>
      <c r="PAE66" s="62"/>
      <c r="PAF66" s="62"/>
      <c r="PAG66" s="62"/>
      <c r="PAH66" s="62"/>
      <c r="PAI66" s="62"/>
      <c r="PAJ66" s="62"/>
      <c r="PAK66" s="62"/>
      <c r="PAL66" s="62"/>
      <c r="PAM66" s="62"/>
      <c r="PAN66" s="62"/>
      <c r="PAO66" s="62"/>
      <c r="PAP66" s="62"/>
      <c r="PAQ66" s="62"/>
      <c r="PAR66" s="62"/>
      <c r="PAS66" s="62"/>
      <c r="PAT66" s="62"/>
      <c r="PAU66" s="62"/>
      <c r="PAV66" s="62"/>
      <c r="PAW66" s="62"/>
      <c r="PAX66" s="62"/>
      <c r="PAY66" s="62"/>
      <c r="PAZ66" s="62"/>
      <c r="PBA66" s="62"/>
      <c r="PBB66" s="62"/>
      <c r="PBC66" s="62"/>
      <c r="PBD66" s="62"/>
      <c r="PBE66" s="62"/>
      <c r="PBF66" s="62"/>
      <c r="PBG66" s="62"/>
      <c r="PBH66" s="62"/>
      <c r="PBI66" s="62"/>
      <c r="PBJ66" s="62"/>
      <c r="PBK66" s="62"/>
      <c r="PBL66" s="62"/>
      <c r="PBM66" s="62"/>
      <c r="PBN66" s="62"/>
      <c r="PBO66" s="62"/>
      <c r="PBP66" s="62"/>
      <c r="PBQ66" s="62"/>
      <c r="PBR66" s="62"/>
      <c r="PBS66" s="62"/>
      <c r="PBT66" s="62"/>
      <c r="PBU66" s="62"/>
      <c r="PBV66" s="62"/>
      <c r="PBW66" s="62"/>
      <c r="PBX66" s="62"/>
      <c r="PBY66" s="62"/>
      <c r="PBZ66" s="62"/>
      <c r="PCA66" s="62"/>
      <c r="PCB66" s="62"/>
      <c r="PCC66" s="62"/>
      <c r="PCD66" s="62"/>
      <c r="PCE66" s="62"/>
      <c r="PCF66" s="62"/>
      <c r="PCG66" s="62"/>
      <c r="PCH66" s="62"/>
      <c r="PCI66" s="62"/>
      <c r="PCJ66" s="62"/>
      <c r="PCK66" s="62"/>
      <c r="PCL66" s="62"/>
      <c r="PCM66" s="62"/>
      <c r="PCN66" s="62"/>
      <c r="PCO66" s="62"/>
      <c r="PCP66" s="62"/>
      <c r="PCQ66" s="62"/>
      <c r="PCR66" s="62"/>
      <c r="PCS66" s="62"/>
      <c r="PCT66" s="62"/>
      <c r="PCU66" s="62"/>
      <c r="PCV66" s="62"/>
      <c r="PCW66" s="62"/>
      <c r="PCX66" s="62"/>
      <c r="PCY66" s="62"/>
      <c r="PCZ66" s="62"/>
      <c r="PDA66" s="62"/>
      <c r="PDB66" s="62"/>
      <c r="PDC66" s="62"/>
      <c r="PDD66" s="62"/>
      <c r="PDE66" s="62"/>
      <c r="PDF66" s="62"/>
      <c r="PDG66" s="62"/>
      <c r="PDH66" s="62"/>
      <c r="PDI66" s="62"/>
      <c r="PDJ66" s="62"/>
      <c r="PDK66" s="62"/>
      <c r="PDL66" s="62"/>
      <c r="PDM66" s="62"/>
      <c r="PDN66" s="62"/>
      <c r="PDO66" s="62"/>
      <c r="PDP66" s="62"/>
      <c r="PDQ66" s="62"/>
      <c r="PDR66" s="62"/>
      <c r="PDS66" s="62"/>
      <c r="PDT66" s="62"/>
      <c r="PDU66" s="62"/>
      <c r="PDV66" s="62"/>
      <c r="PDW66" s="62"/>
      <c r="PDX66" s="62"/>
      <c r="PDY66" s="62"/>
      <c r="PDZ66" s="62"/>
      <c r="PEA66" s="62"/>
      <c r="PEB66" s="62"/>
      <c r="PEC66" s="62"/>
      <c r="PED66" s="62"/>
      <c r="PEE66" s="62"/>
      <c r="PEF66" s="62"/>
      <c r="PEG66" s="62"/>
      <c r="PEH66" s="62"/>
      <c r="PEI66" s="62"/>
      <c r="PEJ66" s="62"/>
      <c r="PEK66" s="62"/>
      <c r="PEL66" s="62"/>
      <c r="PEM66" s="62"/>
      <c r="PEN66" s="62"/>
      <c r="PEO66" s="62"/>
      <c r="PEP66" s="62"/>
      <c r="PEQ66" s="62"/>
      <c r="PER66" s="62"/>
      <c r="PES66" s="62"/>
      <c r="PET66" s="62"/>
      <c r="PEU66" s="62"/>
      <c r="PEV66" s="62"/>
      <c r="PEW66" s="62"/>
      <c r="PEX66" s="62"/>
      <c r="PEY66" s="62"/>
      <c r="PEZ66" s="62"/>
      <c r="PFA66" s="62"/>
      <c r="PFB66" s="62"/>
      <c r="PFC66" s="62"/>
      <c r="PFD66" s="62"/>
      <c r="PFE66" s="62"/>
      <c r="PFF66" s="62"/>
      <c r="PFG66" s="62"/>
      <c r="PFH66" s="62"/>
      <c r="PFI66" s="62"/>
      <c r="PFJ66" s="62"/>
      <c r="PFK66" s="62"/>
      <c r="PFL66" s="62"/>
      <c r="PFM66" s="62"/>
      <c r="PFN66" s="62"/>
      <c r="PFO66" s="62"/>
      <c r="PFP66" s="62"/>
      <c r="PFQ66" s="62"/>
      <c r="PFR66" s="62"/>
      <c r="PFS66" s="62"/>
      <c r="PFT66" s="62"/>
      <c r="PFU66" s="62"/>
      <c r="PFV66" s="62"/>
      <c r="PFW66" s="62"/>
      <c r="PFX66" s="62"/>
      <c r="PFY66" s="62"/>
      <c r="PFZ66" s="62"/>
      <c r="PGA66" s="62"/>
      <c r="PGB66" s="62"/>
      <c r="PGC66" s="62"/>
      <c r="PGD66" s="62"/>
      <c r="PGE66" s="62"/>
      <c r="PGF66" s="62"/>
      <c r="PGG66" s="62"/>
      <c r="PGH66" s="62"/>
      <c r="PGI66" s="62"/>
      <c r="PGJ66" s="62"/>
      <c r="PGK66" s="62"/>
      <c r="PGL66" s="62"/>
      <c r="PGM66" s="62"/>
      <c r="PGN66" s="62"/>
      <c r="PGO66" s="62"/>
      <c r="PGP66" s="62"/>
      <c r="PGQ66" s="62"/>
      <c r="PGR66" s="62"/>
      <c r="PGS66" s="62"/>
      <c r="PGT66" s="62"/>
      <c r="PGU66" s="62"/>
      <c r="PGV66" s="62"/>
      <c r="PGW66" s="62"/>
      <c r="PGX66" s="62"/>
      <c r="PGY66" s="62"/>
      <c r="PGZ66" s="62"/>
      <c r="PHA66" s="62"/>
      <c r="PHB66" s="62"/>
      <c r="PHC66" s="62"/>
      <c r="PHD66" s="62"/>
      <c r="PHE66" s="62"/>
      <c r="PHF66" s="62"/>
      <c r="PHG66" s="62"/>
      <c r="PHH66" s="62"/>
      <c r="PHI66" s="62"/>
      <c r="PHJ66" s="62"/>
      <c r="PHK66" s="62"/>
      <c r="PHL66" s="62"/>
      <c r="PHM66" s="62"/>
      <c r="PHN66" s="62"/>
      <c r="PHO66" s="62"/>
      <c r="PHP66" s="62"/>
      <c r="PHQ66" s="62"/>
      <c r="PHR66" s="62"/>
      <c r="PHS66" s="62"/>
      <c r="PHT66" s="62"/>
      <c r="PHU66" s="62"/>
      <c r="PHV66" s="62"/>
      <c r="PHW66" s="62"/>
      <c r="PHX66" s="62"/>
      <c r="PHY66" s="62"/>
      <c r="PHZ66" s="62"/>
      <c r="PIA66" s="62"/>
      <c r="PIB66" s="62"/>
      <c r="PIC66" s="62"/>
      <c r="PID66" s="62"/>
      <c r="PIE66" s="62"/>
      <c r="PIF66" s="62"/>
      <c r="PIG66" s="62"/>
      <c r="PIH66" s="62"/>
      <c r="PII66" s="62"/>
      <c r="PIJ66" s="62"/>
      <c r="PIK66" s="62"/>
      <c r="PIL66" s="62"/>
      <c r="PIM66" s="62"/>
      <c r="PIN66" s="62"/>
      <c r="PIO66" s="62"/>
      <c r="PIP66" s="62"/>
      <c r="PIQ66" s="62"/>
      <c r="PIR66" s="62"/>
      <c r="PIS66" s="62"/>
      <c r="PIT66" s="62"/>
      <c r="PIU66" s="62"/>
      <c r="PIV66" s="62"/>
      <c r="PIW66" s="62"/>
      <c r="PIX66" s="62"/>
      <c r="PIY66" s="62"/>
      <c r="PIZ66" s="62"/>
      <c r="PJA66" s="62"/>
      <c r="PJB66" s="62"/>
      <c r="PJC66" s="62"/>
      <c r="PJD66" s="62"/>
      <c r="PJE66" s="62"/>
      <c r="PJF66" s="62"/>
      <c r="PJG66" s="62"/>
      <c r="PJH66" s="62"/>
      <c r="PJI66" s="62"/>
      <c r="PJJ66" s="62"/>
      <c r="PJK66" s="62"/>
      <c r="PJL66" s="62"/>
      <c r="PJM66" s="62"/>
      <c r="PJN66" s="62"/>
      <c r="PJO66" s="62"/>
      <c r="PJP66" s="62"/>
      <c r="PJQ66" s="62"/>
      <c r="PJR66" s="62"/>
      <c r="PJS66" s="62"/>
      <c r="PJT66" s="62"/>
      <c r="PJU66" s="62"/>
      <c r="PJV66" s="62"/>
      <c r="PJW66" s="62"/>
      <c r="PJX66" s="62"/>
      <c r="PJY66" s="62"/>
      <c r="PJZ66" s="62"/>
      <c r="PKA66" s="62"/>
      <c r="PKB66" s="62"/>
      <c r="PKC66" s="62"/>
      <c r="PKD66" s="62"/>
      <c r="PKE66" s="62"/>
      <c r="PKF66" s="62"/>
      <c r="PKG66" s="62"/>
      <c r="PKH66" s="62"/>
      <c r="PKI66" s="62"/>
      <c r="PKJ66" s="62"/>
      <c r="PKK66" s="62"/>
      <c r="PKL66" s="62"/>
      <c r="PKM66" s="62"/>
      <c r="PKN66" s="62"/>
      <c r="PKO66" s="62"/>
      <c r="PKP66" s="62"/>
      <c r="PKQ66" s="62"/>
      <c r="PKR66" s="62"/>
      <c r="PKS66" s="62"/>
      <c r="PKT66" s="62"/>
      <c r="PKU66" s="62"/>
      <c r="PKV66" s="62"/>
      <c r="PKW66" s="62"/>
      <c r="PKX66" s="62"/>
      <c r="PKY66" s="62"/>
      <c r="PKZ66" s="62"/>
      <c r="PLA66" s="62"/>
      <c r="PLB66" s="62"/>
      <c r="PLC66" s="62"/>
      <c r="PLD66" s="62"/>
      <c r="PLE66" s="62"/>
      <c r="PLF66" s="62"/>
      <c r="PLG66" s="62"/>
      <c r="PLH66" s="62"/>
      <c r="PLI66" s="62"/>
      <c r="PLJ66" s="62"/>
      <c r="PLK66" s="62"/>
      <c r="PLL66" s="62"/>
      <c r="PLM66" s="62"/>
      <c r="PLN66" s="62"/>
      <c r="PLO66" s="62"/>
      <c r="PLP66" s="62"/>
      <c r="PLQ66" s="62"/>
      <c r="PLR66" s="62"/>
      <c r="PLS66" s="62"/>
      <c r="PLT66" s="62"/>
      <c r="PLU66" s="62"/>
      <c r="PLV66" s="62"/>
      <c r="PLW66" s="62"/>
      <c r="PLX66" s="62"/>
      <c r="PLY66" s="62"/>
      <c r="PLZ66" s="62"/>
      <c r="PMA66" s="62"/>
      <c r="PMB66" s="62"/>
      <c r="PMC66" s="62"/>
      <c r="PMD66" s="62"/>
      <c r="PME66" s="62"/>
      <c r="PMF66" s="62"/>
      <c r="PMG66" s="62"/>
      <c r="PMH66" s="62"/>
      <c r="PMI66" s="62"/>
      <c r="PMJ66" s="62"/>
      <c r="PMK66" s="62"/>
      <c r="PML66" s="62"/>
      <c r="PMM66" s="62"/>
      <c r="PMN66" s="62"/>
      <c r="PMO66" s="62"/>
      <c r="PMP66" s="62"/>
      <c r="PMQ66" s="62"/>
      <c r="PMR66" s="62"/>
      <c r="PMS66" s="62"/>
      <c r="PMT66" s="62"/>
      <c r="PMU66" s="62"/>
      <c r="PMV66" s="62"/>
      <c r="PMW66" s="62"/>
      <c r="PMX66" s="62"/>
      <c r="PMY66" s="62"/>
      <c r="PMZ66" s="62"/>
      <c r="PNA66" s="62"/>
      <c r="PNB66" s="62"/>
      <c r="PNC66" s="62"/>
      <c r="PND66" s="62"/>
      <c r="PNE66" s="62"/>
      <c r="PNF66" s="62"/>
      <c r="PNG66" s="62"/>
      <c r="PNH66" s="62"/>
      <c r="PNI66" s="62"/>
      <c r="PNJ66" s="62"/>
      <c r="PNK66" s="62"/>
      <c r="PNL66" s="62"/>
      <c r="PNM66" s="62"/>
      <c r="PNN66" s="62"/>
      <c r="PNO66" s="62"/>
      <c r="PNP66" s="62"/>
      <c r="PNQ66" s="62"/>
      <c r="PNR66" s="62"/>
      <c r="PNS66" s="62"/>
      <c r="PNT66" s="62"/>
      <c r="PNU66" s="62"/>
      <c r="PNV66" s="62"/>
      <c r="PNW66" s="62"/>
      <c r="PNX66" s="62"/>
      <c r="PNY66" s="62"/>
      <c r="PNZ66" s="62"/>
      <c r="POA66" s="62"/>
      <c r="POB66" s="62"/>
      <c r="POC66" s="62"/>
      <c r="POD66" s="62"/>
      <c r="POE66" s="62"/>
      <c r="POF66" s="62"/>
      <c r="POG66" s="62"/>
      <c r="POH66" s="62"/>
      <c r="POI66" s="62"/>
      <c r="POJ66" s="62"/>
      <c r="POK66" s="62"/>
      <c r="POL66" s="62"/>
      <c r="POM66" s="62"/>
      <c r="PON66" s="62"/>
      <c r="POO66" s="62"/>
      <c r="POP66" s="62"/>
      <c r="POQ66" s="62"/>
      <c r="POR66" s="62"/>
      <c r="POS66" s="62"/>
      <c r="POT66" s="62"/>
      <c r="POU66" s="62"/>
      <c r="POV66" s="62"/>
      <c r="POW66" s="62"/>
      <c r="POX66" s="62"/>
      <c r="POY66" s="62"/>
      <c r="POZ66" s="62"/>
      <c r="PPA66" s="62"/>
      <c r="PPB66" s="62"/>
      <c r="PPC66" s="62"/>
      <c r="PPD66" s="62"/>
      <c r="PPE66" s="62"/>
      <c r="PPF66" s="62"/>
      <c r="PPG66" s="62"/>
      <c r="PPH66" s="62"/>
      <c r="PPI66" s="62"/>
      <c r="PPJ66" s="62"/>
      <c r="PPK66" s="62"/>
      <c r="PPL66" s="62"/>
      <c r="PPM66" s="62"/>
      <c r="PPN66" s="62"/>
      <c r="PPO66" s="62"/>
      <c r="PPP66" s="62"/>
      <c r="PPQ66" s="62"/>
      <c r="PPR66" s="62"/>
      <c r="PPS66" s="62"/>
      <c r="PPT66" s="62"/>
      <c r="PPU66" s="62"/>
      <c r="PPV66" s="62"/>
      <c r="PPW66" s="62"/>
      <c r="PPX66" s="62"/>
      <c r="PPY66" s="62"/>
      <c r="PPZ66" s="62"/>
      <c r="PQA66" s="62"/>
      <c r="PQB66" s="62"/>
      <c r="PQC66" s="62"/>
      <c r="PQD66" s="62"/>
      <c r="PQE66" s="62"/>
      <c r="PQF66" s="62"/>
      <c r="PQG66" s="62"/>
      <c r="PQH66" s="62"/>
      <c r="PQI66" s="62"/>
      <c r="PQJ66" s="62"/>
      <c r="PQK66" s="62"/>
      <c r="PQL66" s="62"/>
      <c r="PQM66" s="62"/>
      <c r="PQN66" s="62"/>
      <c r="PQO66" s="62"/>
      <c r="PQP66" s="62"/>
      <c r="PQQ66" s="62"/>
      <c r="PQR66" s="62"/>
      <c r="PQS66" s="62"/>
      <c r="PQT66" s="62"/>
      <c r="PQU66" s="62"/>
      <c r="PQV66" s="62"/>
      <c r="PQW66" s="62"/>
      <c r="PQX66" s="62"/>
      <c r="PQY66" s="62"/>
      <c r="PQZ66" s="62"/>
      <c r="PRA66" s="62"/>
      <c r="PRB66" s="62"/>
      <c r="PRC66" s="62"/>
      <c r="PRD66" s="62"/>
      <c r="PRE66" s="62"/>
      <c r="PRF66" s="62"/>
      <c r="PRG66" s="62"/>
      <c r="PRH66" s="62"/>
      <c r="PRI66" s="62"/>
      <c r="PRJ66" s="62"/>
      <c r="PRK66" s="62"/>
      <c r="PRL66" s="62"/>
      <c r="PRM66" s="62"/>
      <c r="PRN66" s="62"/>
      <c r="PRO66" s="62"/>
      <c r="PRP66" s="62"/>
      <c r="PRQ66" s="62"/>
      <c r="PRR66" s="62"/>
      <c r="PRS66" s="62"/>
      <c r="PRT66" s="62"/>
      <c r="PRU66" s="62"/>
      <c r="PRV66" s="62"/>
      <c r="PRW66" s="62"/>
      <c r="PRX66" s="62"/>
      <c r="PRY66" s="62"/>
      <c r="PRZ66" s="62"/>
      <c r="PSA66" s="62"/>
      <c r="PSB66" s="62"/>
      <c r="PSC66" s="62"/>
      <c r="PSD66" s="62"/>
      <c r="PSE66" s="62"/>
      <c r="PSF66" s="62"/>
      <c r="PSG66" s="62"/>
      <c r="PSH66" s="62"/>
      <c r="PSI66" s="62"/>
      <c r="PSJ66" s="62"/>
      <c r="PSK66" s="62"/>
      <c r="PSL66" s="62"/>
      <c r="PSM66" s="62"/>
      <c r="PSN66" s="62"/>
      <c r="PSO66" s="62"/>
      <c r="PSP66" s="62"/>
      <c r="PSQ66" s="62"/>
      <c r="PSR66" s="62"/>
      <c r="PSS66" s="62"/>
      <c r="PST66" s="62"/>
      <c r="PSU66" s="62"/>
      <c r="PSV66" s="62"/>
      <c r="PSW66" s="62"/>
      <c r="PSX66" s="62"/>
      <c r="PSY66" s="62"/>
      <c r="PSZ66" s="62"/>
      <c r="PTA66" s="62"/>
      <c r="PTB66" s="62"/>
      <c r="PTC66" s="62"/>
      <c r="PTD66" s="62"/>
      <c r="PTE66" s="62"/>
      <c r="PTF66" s="62"/>
      <c r="PTG66" s="62"/>
      <c r="PTH66" s="62"/>
      <c r="PTI66" s="62"/>
      <c r="PTJ66" s="62"/>
      <c r="PTK66" s="62"/>
      <c r="PTL66" s="62"/>
      <c r="PTM66" s="62"/>
      <c r="PTN66" s="62"/>
      <c r="PTO66" s="62"/>
      <c r="PTP66" s="62"/>
      <c r="PTQ66" s="62"/>
      <c r="PTR66" s="62"/>
      <c r="PTS66" s="62"/>
      <c r="PTT66" s="62"/>
      <c r="PTU66" s="62"/>
      <c r="PTV66" s="62"/>
      <c r="PTW66" s="62"/>
      <c r="PTX66" s="62"/>
      <c r="PTY66" s="62"/>
      <c r="PTZ66" s="62"/>
      <c r="PUA66" s="62"/>
      <c r="PUB66" s="62"/>
      <c r="PUC66" s="62"/>
      <c r="PUD66" s="62"/>
      <c r="PUE66" s="62"/>
      <c r="PUF66" s="62"/>
      <c r="PUG66" s="62"/>
      <c r="PUH66" s="62"/>
      <c r="PUI66" s="62"/>
      <c r="PUJ66" s="62"/>
      <c r="PUK66" s="62"/>
      <c r="PUL66" s="62"/>
      <c r="PUM66" s="62"/>
      <c r="PUN66" s="62"/>
      <c r="PUO66" s="62"/>
      <c r="PUP66" s="62"/>
      <c r="PUQ66" s="62"/>
      <c r="PUR66" s="62"/>
      <c r="PUS66" s="62"/>
      <c r="PUT66" s="62"/>
      <c r="PUU66" s="62"/>
      <c r="PUV66" s="62"/>
      <c r="PUW66" s="62"/>
      <c r="PUX66" s="62"/>
      <c r="PUY66" s="62"/>
      <c r="PUZ66" s="62"/>
      <c r="PVA66" s="62"/>
      <c r="PVB66" s="62"/>
      <c r="PVC66" s="62"/>
      <c r="PVD66" s="62"/>
      <c r="PVE66" s="62"/>
      <c r="PVF66" s="62"/>
      <c r="PVG66" s="62"/>
      <c r="PVH66" s="62"/>
      <c r="PVI66" s="62"/>
      <c r="PVJ66" s="62"/>
      <c r="PVK66" s="62"/>
      <c r="PVL66" s="62"/>
      <c r="PVM66" s="62"/>
      <c r="PVN66" s="62"/>
      <c r="PVO66" s="62"/>
      <c r="PVP66" s="62"/>
      <c r="PVQ66" s="62"/>
      <c r="PVR66" s="62"/>
      <c r="PVS66" s="62"/>
      <c r="PVT66" s="62"/>
      <c r="PVU66" s="62"/>
      <c r="PVV66" s="62"/>
      <c r="PVW66" s="62"/>
      <c r="PVX66" s="62"/>
      <c r="PVY66" s="62"/>
      <c r="PVZ66" s="62"/>
      <c r="PWA66" s="62"/>
      <c r="PWB66" s="62"/>
      <c r="PWC66" s="62"/>
      <c r="PWD66" s="62"/>
      <c r="PWE66" s="62"/>
      <c r="PWF66" s="62"/>
      <c r="PWG66" s="62"/>
      <c r="PWH66" s="62"/>
      <c r="PWI66" s="62"/>
      <c r="PWJ66" s="62"/>
      <c r="PWK66" s="62"/>
      <c r="PWL66" s="62"/>
      <c r="PWM66" s="62"/>
      <c r="PWN66" s="62"/>
      <c r="PWO66" s="62"/>
      <c r="PWP66" s="62"/>
      <c r="PWQ66" s="62"/>
      <c r="PWR66" s="62"/>
      <c r="PWS66" s="62"/>
      <c r="PWT66" s="62"/>
      <c r="PWU66" s="62"/>
      <c r="PWV66" s="62"/>
      <c r="PWW66" s="62"/>
      <c r="PWX66" s="62"/>
      <c r="PWY66" s="62"/>
      <c r="PWZ66" s="62"/>
      <c r="PXA66" s="62"/>
      <c r="PXB66" s="62"/>
      <c r="PXC66" s="62"/>
      <c r="PXD66" s="62"/>
      <c r="PXE66" s="62"/>
      <c r="PXF66" s="62"/>
      <c r="PXG66" s="62"/>
      <c r="PXH66" s="62"/>
      <c r="PXI66" s="62"/>
      <c r="PXJ66" s="62"/>
      <c r="PXK66" s="62"/>
      <c r="PXL66" s="62"/>
      <c r="PXM66" s="62"/>
      <c r="PXN66" s="62"/>
      <c r="PXO66" s="62"/>
      <c r="PXP66" s="62"/>
      <c r="PXQ66" s="62"/>
      <c r="PXR66" s="62"/>
      <c r="PXS66" s="62"/>
      <c r="PXT66" s="62"/>
      <c r="PXU66" s="62"/>
      <c r="PXV66" s="62"/>
      <c r="PXW66" s="62"/>
      <c r="PXX66" s="62"/>
      <c r="PXY66" s="62"/>
      <c r="PXZ66" s="62"/>
      <c r="PYA66" s="62"/>
      <c r="PYB66" s="62"/>
      <c r="PYC66" s="62"/>
      <c r="PYD66" s="62"/>
      <c r="PYE66" s="62"/>
      <c r="PYF66" s="62"/>
      <c r="PYG66" s="62"/>
      <c r="PYH66" s="62"/>
      <c r="PYI66" s="62"/>
      <c r="PYJ66" s="62"/>
      <c r="PYK66" s="62"/>
      <c r="PYL66" s="62"/>
      <c r="PYM66" s="62"/>
      <c r="PYN66" s="62"/>
      <c r="PYO66" s="62"/>
      <c r="PYP66" s="62"/>
      <c r="PYQ66" s="62"/>
      <c r="PYR66" s="62"/>
      <c r="PYS66" s="62"/>
      <c r="PYT66" s="62"/>
      <c r="PYU66" s="62"/>
      <c r="PYV66" s="62"/>
      <c r="PYW66" s="62"/>
      <c r="PYX66" s="62"/>
      <c r="PYY66" s="62"/>
      <c r="PYZ66" s="62"/>
      <c r="PZA66" s="62"/>
      <c r="PZB66" s="62"/>
      <c r="PZC66" s="62"/>
      <c r="PZD66" s="62"/>
      <c r="PZE66" s="62"/>
      <c r="PZF66" s="62"/>
      <c r="PZG66" s="62"/>
      <c r="PZH66" s="62"/>
      <c r="PZI66" s="62"/>
      <c r="PZJ66" s="62"/>
      <c r="PZK66" s="62"/>
      <c r="PZL66" s="62"/>
      <c r="PZM66" s="62"/>
      <c r="PZN66" s="62"/>
      <c r="PZO66" s="62"/>
      <c r="PZP66" s="62"/>
      <c r="PZQ66" s="62"/>
      <c r="PZR66" s="62"/>
      <c r="PZS66" s="62"/>
      <c r="PZT66" s="62"/>
      <c r="PZU66" s="62"/>
      <c r="PZV66" s="62"/>
      <c r="PZW66" s="62"/>
      <c r="PZX66" s="62"/>
      <c r="PZY66" s="62"/>
      <c r="PZZ66" s="62"/>
      <c r="QAA66" s="62"/>
      <c r="QAB66" s="62"/>
      <c r="QAC66" s="62"/>
      <c r="QAD66" s="62"/>
      <c r="QAE66" s="62"/>
      <c r="QAF66" s="62"/>
      <c r="QAG66" s="62"/>
      <c r="QAH66" s="62"/>
      <c r="QAI66" s="62"/>
      <c r="QAJ66" s="62"/>
      <c r="QAK66" s="62"/>
      <c r="QAL66" s="62"/>
      <c r="QAM66" s="62"/>
      <c r="QAN66" s="62"/>
      <c r="QAO66" s="62"/>
      <c r="QAP66" s="62"/>
      <c r="QAQ66" s="62"/>
      <c r="QAR66" s="62"/>
      <c r="QAS66" s="62"/>
      <c r="QAT66" s="62"/>
      <c r="QAU66" s="62"/>
      <c r="QAV66" s="62"/>
      <c r="QAW66" s="62"/>
      <c r="QAX66" s="62"/>
      <c r="QAY66" s="62"/>
      <c r="QAZ66" s="62"/>
      <c r="QBA66" s="62"/>
      <c r="QBB66" s="62"/>
      <c r="QBC66" s="62"/>
      <c r="QBD66" s="62"/>
      <c r="QBE66" s="62"/>
      <c r="QBF66" s="62"/>
      <c r="QBG66" s="62"/>
      <c r="QBH66" s="62"/>
      <c r="QBI66" s="62"/>
      <c r="QBJ66" s="62"/>
      <c r="QBK66" s="62"/>
      <c r="QBL66" s="62"/>
      <c r="QBM66" s="62"/>
      <c r="QBN66" s="62"/>
      <c r="QBO66" s="62"/>
      <c r="QBP66" s="62"/>
      <c r="QBQ66" s="62"/>
      <c r="QBR66" s="62"/>
      <c r="QBS66" s="62"/>
      <c r="QBT66" s="62"/>
      <c r="QBU66" s="62"/>
      <c r="QBV66" s="62"/>
      <c r="QBW66" s="62"/>
      <c r="QBX66" s="62"/>
      <c r="QBY66" s="62"/>
      <c r="QBZ66" s="62"/>
      <c r="QCA66" s="62"/>
      <c r="QCB66" s="62"/>
      <c r="QCC66" s="62"/>
      <c r="QCD66" s="62"/>
      <c r="QCE66" s="62"/>
      <c r="QCF66" s="62"/>
      <c r="QCG66" s="62"/>
      <c r="QCH66" s="62"/>
      <c r="QCI66" s="62"/>
      <c r="QCJ66" s="62"/>
      <c r="QCK66" s="62"/>
      <c r="QCL66" s="62"/>
      <c r="QCM66" s="62"/>
      <c r="QCN66" s="62"/>
      <c r="QCO66" s="62"/>
      <c r="QCP66" s="62"/>
      <c r="QCQ66" s="62"/>
      <c r="QCR66" s="62"/>
      <c r="QCS66" s="62"/>
      <c r="QCT66" s="62"/>
      <c r="QCU66" s="62"/>
      <c r="QCV66" s="62"/>
      <c r="QCW66" s="62"/>
      <c r="QCX66" s="62"/>
      <c r="QCY66" s="62"/>
      <c r="QCZ66" s="62"/>
      <c r="QDA66" s="62"/>
      <c r="QDB66" s="62"/>
      <c r="QDC66" s="62"/>
      <c r="QDD66" s="62"/>
      <c r="QDE66" s="62"/>
      <c r="QDF66" s="62"/>
      <c r="QDG66" s="62"/>
      <c r="QDH66" s="62"/>
      <c r="QDI66" s="62"/>
      <c r="QDJ66" s="62"/>
      <c r="QDK66" s="62"/>
      <c r="QDL66" s="62"/>
      <c r="QDM66" s="62"/>
      <c r="QDN66" s="62"/>
      <c r="QDO66" s="62"/>
      <c r="QDP66" s="62"/>
      <c r="QDQ66" s="62"/>
      <c r="QDR66" s="62"/>
      <c r="QDS66" s="62"/>
      <c r="QDT66" s="62"/>
      <c r="QDU66" s="62"/>
      <c r="QDV66" s="62"/>
      <c r="QDW66" s="62"/>
      <c r="QDX66" s="62"/>
      <c r="QDY66" s="62"/>
      <c r="QDZ66" s="62"/>
      <c r="QEA66" s="62"/>
      <c r="QEB66" s="62"/>
      <c r="QEC66" s="62"/>
      <c r="QED66" s="62"/>
      <c r="QEE66" s="62"/>
      <c r="QEF66" s="62"/>
      <c r="QEG66" s="62"/>
      <c r="QEH66" s="62"/>
      <c r="QEI66" s="62"/>
      <c r="QEJ66" s="62"/>
      <c r="QEK66" s="62"/>
      <c r="QEL66" s="62"/>
      <c r="QEM66" s="62"/>
      <c r="QEN66" s="62"/>
      <c r="QEO66" s="62"/>
      <c r="QEP66" s="62"/>
      <c r="QEQ66" s="62"/>
      <c r="QER66" s="62"/>
      <c r="QES66" s="62"/>
      <c r="QET66" s="62"/>
      <c r="QEU66" s="62"/>
      <c r="QEV66" s="62"/>
      <c r="QEW66" s="62"/>
      <c r="QEX66" s="62"/>
      <c r="QEY66" s="62"/>
      <c r="QEZ66" s="62"/>
      <c r="QFA66" s="62"/>
      <c r="QFB66" s="62"/>
      <c r="QFC66" s="62"/>
      <c r="QFD66" s="62"/>
      <c r="QFE66" s="62"/>
      <c r="QFF66" s="62"/>
      <c r="QFG66" s="62"/>
      <c r="QFH66" s="62"/>
      <c r="QFI66" s="62"/>
      <c r="QFJ66" s="62"/>
      <c r="QFK66" s="62"/>
      <c r="QFL66" s="62"/>
      <c r="QFM66" s="62"/>
      <c r="QFN66" s="62"/>
      <c r="QFO66" s="62"/>
      <c r="QFP66" s="62"/>
      <c r="QFQ66" s="62"/>
      <c r="QFR66" s="62"/>
      <c r="QFS66" s="62"/>
      <c r="QFT66" s="62"/>
      <c r="QFU66" s="62"/>
      <c r="QFV66" s="62"/>
      <c r="QFW66" s="62"/>
      <c r="QFX66" s="62"/>
      <c r="QFY66" s="62"/>
      <c r="QFZ66" s="62"/>
      <c r="QGA66" s="62"/>
      <c r="QGB66" s="62"/>
      <c r="QGC66" s="62"/>
      <c r="QGD66" s="62"/>
      <c r="QGE66" s="62"/>
      <c r="QGF66" s="62"/>
      <c r="QGG66" s="62"/>
      <c r="QGH66" s="62"/>
      <c r="QGI66" s="62"/>
      <c r="QGJ66" s="62"/>
      <c r="QGK66" s="62"/>
      <c r="QGL66" s="62"/>
      <c r="QGM66" s="62"/>
      <c r="QGN66" s="62"/>
      <c r="QGO66" s="62"/>
      <c r="QGP66" s="62"/>
      <c r="QGQ66" s="62"/>
      <c r="QGR66" s="62"/>
      <c r="QGS66" s="62"/>
      <c r="QGT66" s="62"/>
      <c r="QGU66" s="62"/>
      <c r="QGV66" s="62"/>
      <c r="QGW66" s="62"/>
      <c r="QGX66" s="62"/>
      <c r="QGY66" s="62"/>
      <c r="QGZ66" s="62"/>
      <c r="QHA66" s="62"/>
      <c r="QHB66" s="62"/>
      <c r="QHC66" s="62"/>
      <c r="QHD66" s="62"/>
      <c r="QHE66" s="62"/>
      <c r="QHF66" s="62"/>
      <c r="QHG66" s="62"/>
      <c r="QHH66" s="62"/>
      <c r="QHI66" s="62"/>
      <c r="QHJ66" s="62"/>
      <c r="QHK66" s="62"/>
      <c r="QHL66" s="62"/>
      <c r="QHM66" s="62"/>
      <c r="QHN66" s="62"/>
      <c r="QHO66" s="62"/>
      <c r="QHP66" s="62"/>
      <c r="QHQ66" s="62"/>
      <c r="QHR66" s="62"/>
      <c r="QHS66" s="62"/>
      <c r="QHT66" s="62"/>
      <c r="QHU66" s="62"/>
      <c r="QHV66" s="62"/>
      <c r="QHW66" s="62"/>
      <c r="QHX66" s="62"/>
      <c r="QHY66" s="62"/>
      <c r="QHZ66" s="62"/>
      <c r="QIA66" s="62"/>
      <c r="QIB66" s="62"/>
      <c r="QIC66" s="62"/>
      <c r="QID66" s="62"/>
      <c r="QIE66" s="62"/>
      <c r="QIF66" s="62"/>
      <c r="QIG66" s="62"/>
      <c r="QIH66" s="62"/>
      <c r="QII66" s="62"/>
      <c r="QIJ66" s="62"/>
      <c r="QIK66" s="62"/>
      <c r="QIL66" s="62"/>
      <c r="QIM66" s="62"/>
      <c r="QIN66" s="62"/>
      <c r="QIO66" s="62"/>
      <c r="QIP66" s="62"/>
      <c r="QIQ66" s="62"/>
      <c r="QIR66" s="62"/>
      <c r="QIS66" s="62"/>
      <c r="QIT66" s="62"/>
      <c r="QIU66" s="62"/>
      <c r="QIV66" s="62"/>
      <c r="QIW66" s="62"/>
      <c r="QIX66" s="62"/>
      <c r="QIY66" s="62"/>
      <c r="QIZ66" s="62"/>
      <c r="QJA66" s="62"/>
      <c r="QJB66" s="62"/>
      <c r="QJC66" s="62"/>
      <c r="QJD66" s="62"/>
      <c r="QJE66" s="62"/>
      <c r="QJF66" s="62"/>
      <c r="QJG66" s="62"/>
      <c r="QJH66" s="62"/>
      <c r="QJI66" s="62"/>
      <c r="QJJ66" s="62"/>
      <c r="QJK66" s="62"/>
      <c r="QJL66" s="62"/>
      <c r="QJM66" s="62"/>
      <c r="QJN66" s="62"/>
      <c r="QJO66" s="62"/>
      <c r="QJP66" s="62"/>
      <c r="QJQ66" s="62"/>
      <c r="QJR66" s="62"/>
      <c r="QJS66" s="62"/>
      <c r="QJT66" s="62"/>
      <c r="QJU66" s="62"/>
      <c r="QJV66" s="62"/>
      <c r="QJW66" s="62"/>
      <c r="QJX66" s="62"/>
      <c r="QJY66" s="62"/>
      <c r="QJZ66" s="62"/>
      <c r="QKA66" s="62"/>
      <c r="QKB66" s="62"/>
      <c r="QKC66" s="62"/>
      <c r="QKD66" s="62"/>
      <c r="QKE66" s="62"/>
      <c r="QKF66" s="62"/>
      <c r="QKG66" s="62"/>
      <c r="QKH66" s="62"/>
      <c r="QKI66" s="62"/>
      <c r="QKJ66" s="62"/>
      <c r="QKK66" s="62"/>
      <c r="QKL66" s="62"/>
      <c r="QKM66" s="62"/>
      <c r="QKN66" s="62"/>
      <c r="QKO66" s="62"/>
      <c r="QKP66" s="62"/>
      <c r="QKQ66" s="62"/>
      <c r="QKR66" s="62"/>
      <c r="QKS66" s="62"/>
      <c r="QKT66" s="62"/>
      <c r="QKU66" s="62"/>
      <c r="QKV66" s="62"/>
      <c r="QKW66" s="62"/>
      <c r="QKX66" s="62"/>
      <c r="QKY66" s="62"/>
      <c r="QKZ66" s="62"/>
      <c r="QLA66" s="62"/>
      <c r="QLB66" s="62"/>
      <c r="QLC66" s="62"/>
      <c r="QLD66" s="62"/>
      <c r="QLE66" s="62"/>
      <c r="QLF66" s="62"/>
      <c r="QLG66" s="62"/>
      <c r="QLH66" s="62"/>
      <c r="QLI66" s="62"/>
      <c r="QLJ66" s="62"/>
      <c r="QLK66" s="62"/>
      <c r="QLL66" s="62"/>
      <c r="QLM66" s="62"/>
      <c r="QLN66" s="62"/>
      <c r="QLO66" s="62"/>
      <c r="QLP66" s="62"/>
      <c r="QLQ66" s="62"/>
      <c r="QLR66" s="62"/>
      <c r="QLS66" s="62"/>
      <c r="QLT66" s="62"/>
      <c r="QLU66" s="62"/>
      <c r="QLV66" s="62"/>
      <c r="QLW66" s="62"/>
      <c r="QLX66" s="62"/>
      <c r="QLY66" s="62"/>
      <c r="QLZ66" s="62"/>
      <c r="QMA66" s="62"/>
      <c r="QMB66" s="62"/>
      <c r="QMC66" s="62"/>
      <c r="QMD66" s="62"/>
      <c r="QME66" s="62"/>
      <c r="QMF66" s="62"/>
      <c r="QMG66" s="62"/>
      <c r="QMH66" s="62"/>
      <c r="QMI66" s="62"/>
      <c r="QMJ66" s="62"/>
      <c r="QMK66" s="62"/>
      <c r="QML66" s="62"/>
      <c r="QMM66" s="62"/>
      <c r="QMN66" s="62"/>
      <c r="QMO66" s="62"/>
      <c r="QMP66" s="62"/>
      <c r="QMQ66" s="62"/>
      <c r="QMR66" s="62"/>
      <c r="QMS66" s="62"/>
      <c r="QMT66" s="62"/>
      <c r="QMU66" s="62"/>
      <c r="QMV66" s="62"/>
      <c r="QMW66" s="62"/>
      <c r="QMX66" s="62"/>
      <c r="QMY66" s="62"/>
      <c r="QMZ66" s="62"/>
      <c r="QNA66" s="62"/>
      <c r="QNB66" s="62"/>
      <c r="QNC66" s="62"/>
      <c r="QND66" s="62"/>
      <c r="QNE66" s="62"/>
      <c r="QNF66" s="62"/>
      <c r="QNG66" s="62"/>
      <c r="QNH66" s="62"/>
      <c r="QNI66" s="62"/>
      <c r="QNJ66" s="62"/>
      <c r="QNK66" s="62"/>
      <c r="QNL66" s="62"/>
      <c r="QNM66" s="62"/>
      <c r="QNN66" s="62"/>
      <c r="QNO66" s="62"/>
      <c r="QNP66" s="62"/>
      <c r="QNQ66" s="62"/>
      <c r="QNR66" s="62"/>
      <c r="QNS66" s="62"/>
      <c r="QNT66" s="62"/>
      <c r="QNU66" s="62"/>
      <c r="QNV66" s="62"/>
      <c r="QNW66" s="62"/>
      <c r="QNX66" s="62"/>
      <c r="QNY66" s="62"/>
      <c r="QNZ66" s="62"/>
      <c r="QOA66" s="62"/>
      <c r="QOB66" s="62"/>
      <c r="QOC66" s="62"/>
      <c r="QOD66" s="62"/>
      <c r="QOE66" s="62"/>
      <c r="QOF66" s="62"/>
      <c r="QOG66" s="62"/>
      <c r="QOH66" s="62"/>
      <c r="QOI66" s="62"/>
      <c r="QOJ66" s="62"/>
      <c r="QOK66" s="62"/>
      <c r="QOL66" s="62"/>
      <c r="QOM66" s="62"/>
      <c r="QON66" s="62"/>
      <c r="QOO66" s="62"/>
      <c r="QOP66" s="62"/>
      <c r="QOQ66" s="62"/>
      <c r="QOR66" s="62"/>
      <c r="QOS66" s="62"/>
      <c r="QOT66" s="62"/>
      <c r="QOU66" s="62"/>
      <c r="QOV66" s="62"/>
      <c r="QOW66" s="62"/>
      <c r="QOX66" s="62"/>
      <c r="QOY66" s="62"/>
      <c r="QOZ66" s="62"/>
      <c r="QPA66" s="62"/>
      <c r="QPB66" s="62"/>
      <c r="QPC66" s="62"/>
      <c r="QPD66" s="62"/>
      <c r="QPE66" s="62"/>
      <c r="QPF66" s="62"/>
      <c r="QPG66" s="62"/>
      <c r="QPH66" s="62"/>
      <c r="QPI66" s="62"/>
      <c r="QPJ66" s="62"/>
      <c r="QPK66" s="62"/>
      <c r="QPL66" s="62"/>
      <c r="QPM66" s="62"/>
      <c r="QPN66" s="62"/>
      <c r="QPO66" s="62"/>
      <c r="QPP66" s="62"/>
      <c r="QPQ66" s="62"/>
      <c r="QPR66" s="62"/>
      <c r="QPS66" s="62"/>
      <c r="QPT66" s="62"/>
      <c r="QPU66" s="62"/>
      <c r="QPV66" s="62"/>
      <c r="QPW66" s="62"/>
      <c r="QPX66" s="62"/>
      <c r="QPY66" s="62"/>
      <c r="QPZ66" s="62"/>
      <c r="QQA66" s="62"/>
      <c r="QQB66" s="62"/>
      <c r="QQC66" s="62"/>
      <c r="QQD66" s="62"/>
      <c r="QQE66" s="62"/>
      <c r="QQF66" s="62"/>
      <c r="QQG66" s="62"/>
      <c r="QQH66" s="62"/>
      <c r="QQI66" s="62"/>
      <c r="QQJ66" s="62"/>
      <c r="QQK66" s="62"/>
      <c r="QQL66" s="62"/>
      <c r="QQM66" s="62"/>
      <c r="QQN66" s="62"/>
      <c r="QQO66" s="62"/>
      <c r="QQP66" s="62"/>
      <c r="QQQ66" s="62"/>
      <c r="QQR66" s="62"/>
      <c r="QQS66" s="62"/>
      <c r="QQT66" s="62"/>
      <c r="QQU66" s="62"/>
      <c r="QQV66" s="62"/>
      <c r="QQW66" s="62"/>
      <c r="QQX66" s="62"/>
      <c r="QQY66" s="62"/>
      <c r="QQZ66" s="62"/>
      <c r="QRA66" s="62"/>
      <c r="QRB66" s="62"/>
      <c r="QRC66" s="62"/>
      <c r="QRD66" s="62"/>
      <c r="QRE66" s="62"/>
      <c r="QRF66" s="62"/>
      <c r="QRG66" s="62"/>
      <c r="QRH66" s="62"/>
      <c r="QRI66" s="62"/>
      <c r="QRJ66" s="62"/>
      <c r="QRK66" s="62"/>
      <c r="QRL66" s="62"/>
      <c r="QRM66" s="62"/>
      <c r="QRN66" s="62"/>
      <c r="QRO66" s="62"/>
      <c r="QRP66" s="62"/>
      <c r="QRQ66" s="62"/>
      <c r="QRR66" s="62"/>
      <c r="QRS66" s="62"/>
      <c r="QRT66" s="62"/>
      <c r="QRU66" s="62"/>
      <c r="QRV66" s="62"/>
      <c r="QRW66" s="62"/>
      <c r="QRX66" s="62"/>
      <c r="QRY66" s="62"/>
      <c r="QRZ66" s="62"/>
      <c r="QSA66" s="62"/>
      <c r="QSB66" s="62"/>
      <c r="QSC66" s="62"/>
      <c r="QSD66" s="62"/>
      <c r="QSE66" s="62"/>
      <c r="QSF66" s="62"/>
      <c r="QSG66" s="62"/>
      <c r="QSH66" s="62"/>
      <c r="QSI66" s="62"/>
      <c r="QSJ66" s="62"/>
      <c r="QSK66" s="62"/>
      <c r="QSL66" s="62"/>
      <c r="QSM66" s="62"/>
      <c r="QSN66" s="62"/>
      <c r="QSO66" s="62"/>
      <c r="QSP66" s="62"/>
      <c r="QSQ66" s="62"/>
      <c r="QSR66" s="62"/>
      <c r="QSS66" s="62"/>
      <c r="QST66" s="62"/>
      <c r="QSU66" s="62"/>
      <c r="QSV66" s="62"/>
      <c r="QSW66" s="62"/>
      <c r="QSX66" s="62"/>
      <c r="QSY66" s="62"/>
      <c r="QSZ66" s="62"/>
      <c r="QTA66" s="62"/>
      <c r="QTB66" s="62"/>
      <c r="QTC66" s="62"/>
      <c r="QTD66" s="62"/>
      <c r="QTE66" s="62"/>
      <c r="QTF66" s="62"/>
      <c r="QTG66" s="62"/>
      <c r="QTH66" s="62"/>
      <c r="QTI66" s="62"/>
      <c r="QTJ66" s="62"/>
      <c r="QTK66" s="62"/>
      <c r="QTL66" s="62"/>
      <c r="QTM66" s="62"/>
      <c r="QTN66" s="62"/>
      <c r="QTO66" s="62"/>
      <c r="QTP66" s="62"/>
      <c r="QTQ66" s="62"/>
      <c r="QTR66" s="62"/>
      <c r="QTS66" s="62"/>
      <c r="QTT66" s="62"/>
      <c r="QTU66" s="62"/>
      <c r="QTV66" s="62"/>
      <c r="QTW66" s="62"/>
      <c r="QTX66" s="62"/>
      <c r="QTY66" s="62"/>
      <c r="QTZ66" s="62"/>
      <c r="QUA66" s="62"/>
      <c r="QUB66" s="62"/>
      <c r="QUC66" s="62"/>
      <c r="QUD66" s="62"/>
      <c r="QUE66" s="62"/>
      <c r="QUF66" s="62"/>
      <c r="QUG66" s="62"/>
      <c r="QUH66" s="62"/>
      <c r="QUI66" s="62"/>
      <c r="QUJ66" s="62"/>
      <c r="QUK66" s="62"/>
      <c r="QUL66" s="62"/>
      <c r="QUM66" s="62"/>
      <c r="QUN66" s="62"/>
      <c r="QUO66" s="62"/>
      <c r="QUP66" s="62"/>
      <c r="QUQ66" s="62"/>
      <c r="QUR66" s="62"/>
      <c r="QUS66" s="62"/>
      <c r="QUT66" s="62"/>
      <c r="QUU66" s="62"/>
      <c r="QUV66" s="62"/>
      <c r="QUW66" s="62"/>
      <c r="QUX66" s="62"/>
      <c r="QUY66" s="62"/>
      <c r="QUZ66" s="62"/>
      <c r="QVA66" s="62"/>
      <c r="QVB66" s="62"/>
      <c r="QVC66" s="62"/>
      <c r="QVD66" s="62"/>
      <c r="QVE66" s="62"/>
      <c r="QVF66" s="62"/>
      <c r="QVG66" s="62"/>
      <c r="QVH66" s="62"/>
      <c r="QVI66" s="62"/>
      <c r="QVJ66" s="62"/>
      <c r="QVK66" s="62"/>
      <c r="QVL66" s="62"/>
      <c r="QVM66" s="62"/>
      <c r="QVN66" s="62"/>
      <c r="QVO66" s="62"/>
      <c r="QVP66" s="62"/>
      <c r="QVQ66" s="62"/>
      <c r="QVR66" s="62"/>
      <c r="QVS66" s="62"/>
      <c r="QVT66" s="62"/>
      <c r="QVU66" s="62"/>
      <c r="QVV66" s="62"/>
      <c r="QVW66" s="62"/>
      <c r="QVX66" s="62"/>
      <c r="QVY66" s="62"/>
      <c r="QVZ66" s="62"/>
      <c r="QWA66" s="62"/>
      <c r="QWB66" s="62"/>
      <c r="QWC66" s="62"/>
      <c r="QWD66" s="62"/>
      <c r="QWE66" s="62"/>
      <c r="QWF66" s="62"/>
      <c r="QWG66" s="62"/>
      <c r="QWH66" s="62"/>
      <c r="QWI66" s="62"/>
      <c r="QWJ66" s="62"/>
      <c r="QWK66" s="62"/>
      <c r="QWL66" s="62"/>
      <c r="QWM66" s="62"/>
      <c r="QWN66" s="62"/>
      <c r="QWO66" s="62"/>
      <c r="QWP66" s="62"/>
      <c r="QWQ66" s="62"/>
      <c r="QWR66" s="62"/>
      <c r="QWS66" s="62"/>
      <c r="QWT66" s="62"/>
      <c r="QWU66" s="62"/>
      <c r="QWV66" s="62"/>
      <c r="QWW66" s="62"/>
      <c r="QWX66" s="62"/>
      <c r="QWY66" s="62"/>
      <c r="QWZ66" s="62"/>
      <c r="QXA66" s="62"/>
      <c r="QXB66" s="62"/>
      <c r="QXC66" s="62"/>
      <c r="QXD66" s="62"/>
      <c r="QXE66" s="62"/>
      <c r="QXF66" s="62"/>
      <c r="QXG66" s="62"/>
      <c r="QXH66" s="62"/>
      <c r="QXI66" s="62"/>
      <c r="QXJ66" s="62"/>
      <c r="QXK66" s="62"/>
      <c r="QXL66" s="62"/>
      <c r="QXM66" s="62"/>
      <c r="QXN66" s="62"/>
      <c r="QXO66" s="62"/>
      <c r="QXP66" s="62"/>
      <c r="QXQ66" s="62"/>
      <c r="QXR66" s="62"/>
      <c r="QXS66" s="62"/>
      <c r="QXT66" s="62"/>
      <c r="QXU66" s="62"/>
      <c r="QXV66" s="62"/>
      <c r="QXW66" s="62"/>
      <c r="QXX66" s="62"/>
      <c r="QXY66" s="62"/>
      <c r="QXZ66" s="62"/>
      <c r="QYA66" s="62"/>
      <c r="QYB66" s="62"/>
      <c r="QYC66" s="62"/>
      <c r="QYD66" s="62"/>
      <c r="QYE66" s="62"/>
      <c r="QYF66" s="62"/>
      <c r="QYG66" s="62"/>
      <c r="QYH66" s="62"/>
      <c r="QYI66" s="62"/>
      <c r="QYJ66" s="62"/>
      <c r="QYK66" s="62"/>
      <c r="QYL66" s="62"/>
      <c r="QYM66" s="62"/>
      <c r="QYN66" s="62"/>
      <c r="QYO66" s="62"/>
      <c r="QYP66" s="62"/>
      <c r="QYQ66" s="62"/>
      <c r="QYR66" s="62"/>
      <c r="QYS66" s="62"/>
      <c r="QYT66" s="62"/>
      <c r="QYU66" s="62"/>
      <c r="QYV66" s="62"/>
      <c r="QYW66" s="62"/>
      <c r="QYX66" s="62"/>
      <c r="QYY66" s="62"/>
      <c r="QYZ66" s="62"/>
      <c r="QZA66" s="62"/>
      <c r="QZB66" s="62"/>
      <c r="QZC66" s="62"/>
      <c r="QZD66" s="62"/>
      <c r="QZE66" s="62"/>
      <c r="QZF66" s="62"/>
      <c r="QZG66" s="62"/>
      <c r="QZH66" s="62"/>
      <c r="QZI66" s="62"/>
      <c r="QZJ66" s="62"/>
      <c r="QZK66" s="62"/>
      <c r="QZL66" s="62"/>
      <c r="QZM66" s="62"/>
      <c r="QZN66" s="62"/>
      <c r="QZO66" s="62"/>
      <c r="QZP66" s="62"/>
      <c r="QZQ66" s="62"/>
      <c r="QZR66" s="62"/>
      <c r="QZS66" s="62"/>
      <c r="QZT66" s="62"/>
      <c r="QZU66" s="62"/>
      <c r="QZV66" s="62"/>
      <c r="QZW66" s="62"/>
      <c r="QZX66" s="62"/>
      <c r="QZY66" s="62"/>
      <c r="QZZ66" s="62"/>
      <c r="RAA66" s="62"/>
      <c r="RAB66" s="62"/>
      <c r="RAC66" s="62"/>
      <c r="RAD66" s="62"/>
      <c r="RAE66" s="62"/>
      <c r="RAF66" s="62"/>
      <c r="RAG66" s="62"/>
      <c r="RAH66" s="62"/>
      <c r="RAI66" s="62"/>
      <c r="RAJ66" s="62"/>
      <c r="RAK66" s="62"/>
      <c r="RAL66" s="62"/>
      <c r="RAM66" s="62"/>
      <c r="RAN66" s="62"/>
      <c r="RAO66" s="62"/>
      <c r="RAP66" s="62"/>
      <c r="RAQ66" s="62"/>
      <c r="RAR66" s="62"/>
      <c r="RAS66" s="62"/>
      <c r="RAT66" s="62"/>
      <c r="RAU66" s="62"/>
      <c r="RAV66" s="62"/>
      <c r="RAW66" s="62"/>
      <c r="RAX66" s="62"/>
      <c r="RAY66" s="62"/>
      <c r="RAZ66" s="62"/>
      <c r="RBA66" s="62"/>
      <c r="RBB66" s="62"/>
      <c r="RBC66" s="62"/>
      <c r="RBD66" s="62"/>
      <c r="RBE66" s="62"/>
      <c r="RBF66" s="62"/>
      <c r="RBG66" s="62"/>
      <c r="RBH66" s="62"/>
      <c r="RBI66" s="62"/>
      <c r="RBJ66" s="62"/>
      <c r="RBK66" s="62"/>
      <c r="RBL66" s="62"/>
      <c r="RBM66" s="62"/>
      <c r="RBN66" s="62"/>
      <c r="RBO66" s="62"/>
      <c r="RBP66" s="62"/>
      <c r="RBQ66" s="62"/>
      <c r="RBR66" s="62"/>
      <c r="RBS66" s="62"/>
      <c r="RBT66" s="62"/>
      <c r="RBU66" s="62"/>
      <c r="RBV66" s="62"/>
      <c r="RBW66" s="62"/>
      <c r="RBX66" s="62"/>
      <c r="RBY66" s="62"/>
      <c r="RBZ66" s="62"/>
      <c r="RCA66" s="62"/>
      <c r="RCB66" s="62"/>
      <c r="RCC66" s="62"/>
      <c r="RCD66" s="62"/>
      <c r="RCE66" s="62"/>
      <c r="RCF66" s="62"/>
      <c r="RCG66" s="62"/>
      <c r="RCH66" s="62"/>
      <c r="RCI66" s="62"/>
      <c r="RCJ66" s="62"/>
      <c r="RCK66" s="62"/>
      <c r="RCL66" s="62"/>
      <c r="RCM66" s="62"/>
      <c r="RCN66" s="62"/>
      <c r="RCO66" s="62"/>
      <c r="RCP66" s="62"/>
      <c r="RCQ66" s="62"/>
      <c r="RCR66" s="62"/>
      <c r="RCS66" s="62"/>
      <c r="RCT66" s="62"/>
      <c r="RCU66" s="62"/>
      <c r="RCV66" s="62"/>
      <c r="RCW66" s="62"/>
      <c r="RCX66" s="62"/>
      <c r="RCY66" s="62"/>
      <c r="RCZ66" s="62"/>
      <c r="RDA66" s="62"/>
      <c r="RDB66" s="62"/>
      <c r="RDC66" s="62"/>
      <c r="RDD66" s="62"/>
      <c r="RDE66" s="62"/>
      <c r="RDF66" s="62"/>
      <c r="RDG66" s="62"/>
      <c r="RDH66" s="62"/>
      <c r="RDI66" s="62"/>
      <c r="RDJ66" s="62"/>
      <c r="RDK66" s="62"/>
      <c r="RDL66" s="62"/>
      <c r="RDM66" s="62"/>
      <c r="RDN66" s="62"/>
      <c r="RDO66" s="62"/>
      <c r="RDP66" s="62"/>
      <c r="RDQ66" s="62"/>
      <c r="RDR66" s="62"/>
      <c r="RDS66" s="62"/>
      <c r="RDT66" s="62"/>
      <c r="RDU66" s="62"/>
      <c r="RDV66" s="62"/>
      <c r="RDW66" s="62"/>
      <c r="RDX66" s="62"/>
      <c r="RDY66" s="62"/>
      <c r="RDZ66" s="62"/>
      <c r="REA66" s="62"/>
      <c r="REB66" s="62"/>
      <c r="REC66" s="62"/>
      <c r="RED66" s="62"/>
      <c r="REE66" s="62"/>
      <c r="REF66" s="62"/>
      <c r="REG66" s="62"/>
      <c r="REH66" s="62"/>
      <c r="REI66" s="62"/>
      <c r="REJ66" s="62"/>
      <c r="REK66" s="62"/>
      <c r="REL66" s="62"/>
      <c r="REM66" s="62"/>
      <c r="REN66" s="62"/>
      <c r="REO66" s="62"/>
      <c r="REP66" s="62"/>
      <c r="REQ66" s="62"/>
      <c r="RER66" s="62"/>
      <c r="RES66" s="62"/>
      <c r="RET66" s="62"/>
      <c r="REU66" s="62"/>
      <c r="REV66" s="62"/>
      <c r="REW66" s="62"/>
      <c r="REX66" s="62"/>
      <c r="REY66" s="62"/>
      <c r="REZ66" s="62"/>
      <c r="RFA66" s="62"/>
      <c r="RFB66" s="62"/>
      <c r="RFC66" s="62"/>
      <c r="RFD66" s="62"/>
      <c r="RFE66" s="62"/>
      <c r="RFF66" s="62"/>
      <c r="RFG66" s="62"/>
      <c r="RFH66" s="62"/>
      <c r="RFI66" s="62"/>
      <c r="RFJ66" s="62"/>
      <c r="RFK66" s="62"/>
      <c r="RFL66" s="62"/>
      <c r="RFM66" s="62"/>
      <c r="RFN66" s="62"/>
      <c r="RFO66" s="62"/>
      <c r="RFP66" s="62"/>
      <c r="RFQ66" s="62"/>
      <c r="RFR66" s="62"/>
      <c r="RFS66" s="62"/>
      <c r="RFT66" s="62"/>
      <c r="RFU66" s="62"/>
      <c r="RFV66" s="62"/>
      <c r="RFW66" s="62"/>
      <c r="RFX66" s="62"/>
      <c r="RFY66" s="62"/>
      <c r="RFZ66" s="62"/>
      <c r="RGA66" s="62"/>
      <c r="RGB66" s="62"/>
      <c r="RGC66" s="62"/>
      <c r="RGD66" s="62"/>
      <c r="RGE66" s="62"/>
      <c r="RGF66" s="62"/>
      <c r="RGG66" s="62"/>
      <c r="RGH66" s="62"/>
      <c r="RGI66" s="62"/>
      <c r="RGJ66" s="62"/>
      <c r="RGK66" s="62"/>
      <c r="RGL66" s="62"/>
      <c r="RGM66" s="62"/>
      <c r="RGN66" s="62"/>
      <c r="RGO66" s="62"/>
      <c r="RGP66" s="62"/>
      <c r="RGQ66" s="62"/>
      <c r="RGR66" s="62"/>
      <c r="RGS66" s="62"/>
      <c r="RGT66" s="62"/>
      <c r="RGU66" s="62"/>
      <c r="RGV66" s="62"/>
      <c r="RGW66" s="62"/>
      <c r="RGX66" s="62"/>
      <c r="RGY66" s="62"/>
      <c r="RGZ66" s="62"/>
      <c r="RHA66" s="62"/>
      <c r="RHB66" s="62"/>
      <c r="RHC66" s="62"/>
      <c r="RHD66" s="62"/>
      <c r="RHE66" s="62"/>
      <c r="RHF66" s="62"/>
      <c r="RHG66" s="62"/>
      <c r="RHH66" s="62"/>
      <c r="RHI66" s="62"/>
      <c r="RHJ66" s="62"/>
      <c r="RHK66" s="62"/>
      <c r="RHL66" s="62"/>
      <c r="RHM66" s="62"/>
      <c r="RHN66" s="62"/>
      <c r="RHO66" s="62"/>
      <c r="RHP66" s="62"/>
      <c r="RHQ66" s="62"/>
      <c r="RHR66" s="62"/>
      <c r="RHS66" s="62"/>
      <c r="RHT66" s="62"/>
      <c r="RHU66" s="62"/>
      <c r="RHV66" s="62"/>
      <c r="RHW66" s="62"/>
      <c r="RHX66" s="62"/>
      <c r="RHY66" s="62"/>
      <c r="RHZ66" s="62"/>
      <c r="RIA66" s="62"/>
      <c r="RIB66" s="62"/>
      <c r="RIC66" s="62"/>
      <c r="RID66" s="62"/>
      <c r="RIE66" s="62"/>
      <c r="RIF66" s="62"/>
      <c r="RIG66" s="62"/>
      <c r="RIH66" s="62"/>
      <c r="RII66" s="62"/>
      <c r="RIJ66" s="62"/>
      <c r="RIK66" s="62"/>
      <c r="RIL66" s="62"/>
      <c r="RIM66" s="62"/>
      <c r="RIN66" s="62"/>
      <c r="RIO66" s="62"/>
      <c r="RIP66" s="62"/>
      <c r="RIQ66" s="62"/>
      <c r="RIR66" s="62"/>
      <c r="RIS66" s="62"/>
      <c r="RIT66" s="62"/>
      <c r="RIU66" s="62"/>
      <c r="RIV66" s="62"/>
      <c r="RIW66" s="62"/>
      <c r="RIX66" s="62"/>
      <c r="RIY66" s="62"/>
      <c r="RIZ66" s="62"/>
      <c r="RJA66" s="62"/>
      <c r="RJB66" s="62"/>
      <c r="RJC66" s="62"/>
      <c r="RJD66" s="62"/>
      <c r="RJE66" s="62"/>
      <c r="RJF66" s="62"/>
      <c r="RJG66" s="62"/>
      <c r="RJH66" s="62"/>
      <c r="RJI66" s="62"/>
      <c r="RJJ66" s="62"/>
      <c r="RJK66" s="62"/>
      <c r="RJL66" s="62"/>
      <c r="RJM66" s="62"/>
      <c r="RJN66" s="62"/>
      <c r="RJO66" s="62"/>
      <c r="RJP66" s="62"/>
      <c r="RJQ66" s="62"/>
      <c r="RJR66" s="62"/>
      <c r="RJS66" s="62"/>
      <c r="RJT66" s="62"/>
      <c r="RJU66" s="62"/>
      <c r="RJV66" s="62"/>
      <c r="RJW66" s="62"/>
      <c r="RJX66" s="62"/>
      <c r="RJY66" s="62"/>
      <c r="RJZ66" s="62"/>
      <c r="RKA66" s="62"/>
      <c r="RKB66" s="62"/>
      <c r="RKC66" s="62"/>
      <c r="RKD66" s="62"/>
      <c r="RKE66" s="62"/>
      <c r="RKF66" s="62"/>
      <c r="RKG66" s="62"/>
      <c r="RKH66" s="62"/>
      <c r="RKI66" s="62"/>
      <c r="RKJ66" s="62"/>
      <c r="RKK66" s="62"/>
      <c r="RKL66" s="62"/>
      <c r="RKM66" s="62"/>
      <c r="RKN66" s="62"/>
      <c r="RKO66" s="62"/>
      <c r="RKP66" s="62"/>
      <c r="RKQ66" s="62"/>
      <c r="RKR66" s="62"/>
      <c r="RKS66" s="62"/>
      <c r="RKT66" s="62"/>
      <c r="RKU66" s="62"/>
      <c r="RKV66" s="62"/>
      <c r="RKW66" s="62"/>
      <c r="RKX66" s="62"/>
      <c r="RKY66" s="62"/>
      <c r="RKZ66" s="62"/>
      <c r="RLA66" s="62"/>
      <c r="RLB66" s="62"/>
      <c r="RLC66" s="62"/>
      <c r="RLD66" s="62"/>
      <c r="RLE66" s="62"/>
      <c r="RLF66" s="62"/>
      <c r="RLG66" s="62"/>
      <c r="RLH66" s="62"/>
      <c r="RLI66" s="62"/>
      <c r="RLJ66" s="62"/>
      <c r="RLK66" s="62"/>
      <c r="RLL66" s="62"/>
      <c r="RLM66" s="62"/>
      <c r="RLN66" s="62"/>
      <c r="RLO66" s="62"/>
      <c r="RLP66" s="62"/>
      <c r="RLQ66" s="62"/>
      <c r="RLR66" s="62"/>
      <c r="RLS66" s="62"/>
      <c r="RLT66" s="62"/>
      <c r="RLU66" s="62"/>
      <c r="RLV66" s="62"/>
      <c r="RLW66" s="62"/>
      <c r="RLX66" s="62"/>
      <c r="RLY66" s="62"/>
      <c r="RLZ66" s="62"/>
      <c r="RMA66" s="62"/>
      <c r="RMB66" s="62"/>
      <c r="RMC66" s="62"/>
      <c r="RMD66" s="62"/>
      <c r="RME66" s="62"/>
      <c r="RMF66" s="62"/>
      <c r="RMG66" s="62"/>
      <c r="RMH66" s="62"/>
      <c r="RMI66" s="62"/>
      <c r="RMJ66" s="62"/>
      <c r="RMK66" s="62"/>
      <c r="RML66" s="62"/>
      <c r="RMM66" s="62"/>
      <c r="RMN66" s="62"/>
      <c r="RMO66" s="62"/>
      <c r="RMP66" s="62"/>
      <c r="RMQ66" s="62"/>
      <c r="RMR66" s="62"/>
      <c r="RMS66" s="62"/>
      <c r="RMT66" s="62"/>
      <c r="RMU66" s="62"/>
      <c r="RMV66" s="62"/>
      <c r="RMW66" s="62"/>
      <c r="RMX66" s="62"/>
      <c r="RMY66" s="62"/>
      <c r="RMZ66" s="62"/>
      <c r="RNA66" s="62"/>
      <c r="RNB66" s="62"/>
      <c r="RNC66" s="62"/>
      <c r="RND66" s="62"/>
      <c r="RNE66" s="62"/>
      <c r="RNF66" s="62"/>
      <c r="RNG66" s="62"/>
      <c r="RNH66" s="62"/>
      <c r="RNI66" s="62"/>
      <c r="RNJ66" s="62"/>
      <c r="RNK66" s="62"/>
      <c r="RNL66" s="62"/>
      <c r="RNM66" s="62"/>
      <c r="RNN66" s="62"/>
      <c r="RNO66" s="62"/>
      <c r="RNP66" s="62"/>
      <c r="RNQ66" s="62"/>
      <c r="RNR66" s="62"/>
      <c r="RNS66" s="62"/>
      <c r="RNT66" s="62"/>
      <c r="RNU66" s="62"/>
      <c r="RNV66" s="62"/>
      <c r="RNW66" s="62"/>
      <c r="RNX66" s="62"/>
      <c r="RNY66" s="62"/>
      <c r="RNZ66" s="62"/>
      <c r="ROA66" s="62"/>
      <c r="ROB66" s="62"/>
      <c r="ROC66" s="62"/>
      <c r="ROD66" s="62"/>
      <c r="ROE66" s="62"/>
      <c r="ROF66" s="62"/>
      <c r="ROG66" s="62"/>
      <c r="ROH66" s="62"/>
      <c r="ROI66" s="62"/>
      <c r="ROJ66" s="62"/>
      <c r="ROK66" s="62"/>
      <c r="ROL66" s="62"/>
      <c r="ROM66" s="62"/>
      <c r="RON66" s="62"/>
      <c r="ROO66" s="62"/>
      <c r="ROP66" s="62"/>
      <c r="ROQ66" s="62"/>
      <c r="ROR66" s="62"/>
      <c r="ROS66" s="62"/>
      <c r="ROT66" s="62"/>
      <c r="ROU66" s="62"/>
      <c r="ROV66" s="62"/>
      <c r="ROW66" s="62"/>
      <c r="ROX66" s="62"/>
      <c r="ROY66" s="62"/>
      <c r="ROZ66" s="62"/>
      <c r="RPA66" s="62"/>
      <c r="RPB66" s="62"/>
      <c r="RPC66" s="62"/>
      <c r="RPD66" s="62"/>
      <c r="RPE66" s="62"/>
      <c r="RPF66" s="62"/>
      <c r="RPG66" s="62"/>
      <c r="RPH66" s="62"/>
      <c r="RPI66" s="62"/>
      <c r="RPJ66" s="62"/>
      <c r="RPK66" s="62"/>
      <c r="RPL66" s="62"/>
      <c r="RPM66" s="62"/>
      <c r="RPN66" s="62"/>
      <c r="RPO66" s="62"/>
      <c r="RPP66" s="62"/>
      <c r="RPQ66" s="62"/>
      <c r="RPR66" s="62"/>
      <c r="RPS66" s="62"/>
      <c r="RPT66" s="62"/>
      <c r="RPU66" s="62"/>
      <c r="RPV66" s="62"/>
      <c r="RPW66" s="62"/>
      <c r="RPX66" s="62"/>
      <c r="RPY66" s="62"/>
      <c r="RPZ66" s="62"/>
      <c r="RQA66" s="62"/>
      <c r="RQB66" s="62"/>
      <c r="RQC66" s="62"/>
      <c r="RQD66" s="62"/>
      <c r="RQE66" s="62"/>
      <c r="RQF66" s="62"/>
      <c r="RQG66" s="62"/>
      <c r="RQH66" s="62"/>
      <c r="RQI66" s="62"/>
      <c r="RQJ66" s="62"/>
      <c r="RQK66" s="62"/>
      <c r="RQL66" s="62"/>
      <c r="RQM66" s="62"/>
      <c r="RQN66" s="62"/>
      <c r="RQO66" s="62"/>
      <c r="RQP66" s="62"/>
      <c r="RQQ66" s="62"/>
      <c r="RQR66" s="62"/>
      <c r="RQS66" s="62"/>
      <c r="RQT66" s="62"/>
      <c r="RQU66" s="62"/>
      <c r="RQV66" s="62"/>
      <c r="RQW66" s="62"/>
      <c r="RQX66" s="62"/>
      <c r="RQY66" s="62"/>
      <c r="RQZ66" s="62"/>
      <c r="RRA66" s="62"/>
      <c r="RRB66" s="62"/>
      <c r="RRC66" s="62"/>
      <c r="RRD66" s="62"/>
      <c r="RRE66" s="62"/>
      <c r="RRF66" s="62"/>
      <c r="RRG66" s="62"/>
      <c r="RRH66" s="62"/>
      <c r="RRI66" s="62"/>
      <c r="RRJ66" s="62"/>
      <c r="RRK66" s="62"/>
      <c r="RRL66" s="62"/>
      <c r="RRM66" s="62"/>
      <c r="RRN66" s="62"/>
      <c r="RRO66" s="62"/>
      <c r="RRP66" s="62"/>
      <c r="RRQ66" s="62"/>
      <c r="RRR66" s="62"/>
      <c r="RRS66" s="62"/>
      <c r="RRT66" s="62"/>
      <c r="RRU66" s="62"/>
      <c r="RRV66" s="62"/>
      <c r="RRW66" s="62"/>
      <c r="RRX66" s="62"/>
      <c r="RRY66" s="62"/>
      <c r="RRZ66" s="62"/>
      <c r="RSA66" s="62"/>
      <c r="RSB66" s="62"/>
      <c r="RSC66" s="62"/>
      <c r="RSD66" s="62"/>
      <c r="RSE66" s="62"/>
      <c r="RSF66" s="62"/>
      <c r="RSG66" s="62"/>
      <c r="RSH66" s="62"/>
      <c r="RSI66" s="62"/>
      <c r="RSJ66" s="62"/>
      <c r="RSK66" s="62"/>
      <c r="RSL66" s="62"/>
      <c r="RSM66" s="62"/>
      <c r="RSN66" s="62"/>
      <c r="RSO66" s="62"/>
      <c r="RSP66" s="62"/>
      <c r="RSQ66" s="62"/>
      <c r="RSR66" s="62"/>
      <c r="RSS66" s="62"/>
      <c r="RST66" s="62"/>
      <c r="RSU66" s="62"/>
      <c r="RSV66" s="62"/>
      <c r="RSW66" s="62"/>
      <c r="RSX66" s="62"/>
      <c r="RSY66" s="62"/>
      <c r="RSZ66" s="62"/>
      <c r="RTA66" s="62"/>
      <c r="RTB66" s="62"/>
      <c r="RTC66" s="62"/>
      <c r="RTD66" s="62"/>
      <c r="RTE66" s="62"/>
      <c r="RTF66" s="62"/>
      <c r="RTG66" s="62"/>
      <c r="RTH66" s="62"/>
      <c r="RTI66" s="62"/>
      <c r="RTJ66" s="62"/>
      <c r="RTK66" s="62"/>
      <c r="RTL66" s="62"/>
      <c r="RTM66" s="62"/>
      <c r="RTN66" s="62"/>
      <c r="RTO66" s="62"/>
      <c r="RTP66" s="62"/>
      <c r="RTQ66" s="62"/>
      <c r="RTR66" s="62"/>
      <c r="RTS66" s="62"/>
      <c r="RTT66" s="62"/>
      <c r="RTU66" s="62"/>
      <c r="RTV66" s="62"/>
      <c r="RTW66" s="62"/>
      <c r="RTX66" s="62"/>
      <c r="RTY66" s="62"/>
      <c r="RTZ66" s="62"/>
      <c r="RUA66" s="62"/>
      <c r="RUB66" s="62"/>
      <c r="RUC66" s="62"/>
      <c r="RUD66" s="62"/>
      <c r="RUE66" s="62"/>
      <c r="RUF66" s="62"/>
      <c r="RUG66" s="62"/>
      <c r="RUH66" s="62"/>
      <c r="RUI66" s="62"/>
      <c r="RUJ66" s="62"/>
      <c r="RUK66" s="62"/>
      <c r="RUL66" s="62"/>
      <c r="RUM66" s="62"/>
      <c r="RUN66" s="62"/>
      <c r="RUO66" s="62"/>
      <c r="RUP66" s="62"/>
      <c r="RUQ66" s="62"/>
      <c r="RUR66" s="62"/>
      <c r="RUS66" s="62"/>
      <c r="RUT66" s="62"/>
      <c r="RUU66" s="62"/>
      <c r="RUV66" s="62"/>
      <c r="RUW66" s="62"/>
      <c r="RUX66" s="62"/>
      <c r="RUY66" s="62"/>
      <c r="RUZ66" s="62"/>
      <c r="RVA66" s="62"/>
      <c r="RVB66" s="62"/>
      <c r="RVC66" s="62"/>
      <c r="RVD66" s="62"/>
      <c r="RVE66" s="62"/>
      <c r="RVF66" s="62"/>
      <c r="RVG66" s="62"/>
      <c r="RVH66" s="62"/>
      <c r="RVI66" s="62"/>
      <c r="RVJ66" s="62"/>
      <c r="RVK66" s="62"/>
      <c r="RVL66" s="62"/>
      <c r="RVM66" s="62"/>
      <c r="RVN66" s="62"/>
      <c r="RVO66" s="62"/>
      <c r="RVP66" s="62"/>
      <c r="RVQ66" s="62"/>
      <c r="RVR66" s="62"/>
      <c r="RVS66" s="62"/>
      <c r="RVT66" s="62"/>
      <c r="RVU66" s="62"/>
      <c r="RVV66" s="62"/>
      <c r="RVW66" s="62"/>
      <c r="RVX66" s="62"/>
      <c r="RVY66" s="62"/>
      <c r="RVZ66" s="62"/>
      <c r="RWA66" s="62"/>
      <c r="RWB66" s="62"/>
      <c r="RWC66" s="62"/>
      <c r="RWD66" s="62"/>
      <c r="RWE66" s="62"/>
      <c r="RWF66" s="62"/>
      <c r="RWG66" s="62"/>
      <c r="RWH66" s="62"/>
      <c r="RWI66" s="62"/>
      <c r="RWJ66" s="62"/>
      <c r="RWK66" s="62"/>
      <c r="RWL66" s="62"/>
      <c r="RWM66" s="62"/>
      <c r="RWN66" s="62"/>
      <c r="RWO66" s="62"/>
      <c r="RWP66" s="62"/>
      <c r="RWQ66" s="62"/>
      <c r="RWR66" s="62"/>
      <c r="RWS66" s="62"/>
      <c r="RWT66" s="62"/>
      <c r="RWU66" s="62"/>
      <c r="RWV66" s="62"/>
      <c r="RWW66" s="62"/>
      <c r="RWX66" s="62"/>
      <c r="RWY66" s="62"/>
      <c r="RWZ66" s="62"/>
      <c r="RXA66" s="62"/>
      <c r="RXB66" s="62"/>
      <c r="RXC66" s="62"/>
      <c r="RXD66" s="62"/>
      <c r="RXE66" s="62"/>
      <c r="RXF66" s="62"/>
      <c r="RXG66" s="62"/>
      <c r="RXH66" s="62"/>
      <c r="RXI66" s="62"/>
      <c r="RXJ66" s="62"/>
      <c r="RXK66" s="62"/>
      <c r="RXL66" s="62"/>
      <c r="RXM66" s="62"/>
      <c r="RXN66" s="62"/>
      <c r="RXO66" s="62"/>
      <c r="RXP66" s="62"/>
      <c r="RXQ66" s="62"/>
      <c r="RXR66" s="62"/>
      <c r="RXS66" s="62"/>
      <c r="RXT66" s="62"/>
      <c r="RXU66" s="62"/>
      <c r="RXV66" s="62"/>
      <c r="RXW66" s="62"/>
      <c r="RXX66" s="62"/>
      <c r="RXY66" s="62"/>
      <c r="RXZ66" s="62"/>
      <c r="RYA66" s="62"/>
      <c r="RYB66" s="62"/>
      <c r="RYC66" s="62"/>
      <c r="RYD66" s="62"/>
      <c r="RYE66" s="62"/>
      <c r="RYF66" s="62"/>
      <c r="RYG66" s="62"/>
      <c r="RYH66" s="62"/>
      <c r="RYI66" s="62"/>
      <c r="RYJ66" s="62"/>
      <c r="RYK66" s="62"/>
      <c r="RYL66" s="62"/>
      <c r="RYM66" s="62"/>
      <c r="RYN66" s="62"/>
      <c r="RYO66" s="62"/>
      <c r="RYP66" s="62"/>
      <c r="RYQ66" s="62"/>
      <c r="RYR66" s="62"/>
      <c r="RYS66" s="62"/>
      <c r="RYT66" s="62"/>
      <c r="RYU66" s="62"/>
      <c r="RYV66" s="62"/>
      <c r="RYW66" s="62"/>
      <c r="RYX66" s="62"/>
      <c r="RYY66" s="62"/>
      <c r="RYZ66" s="62"/>
      <c r="RZA66" s="62"/>
      <c r="RZB66" s="62"/>
      <c r="RZC66" s="62"/>
      <c r="RZD66" s="62"/>
      <c r="RZE66" s="62"/>
      <c r="RZF66" s="62"/>
      <c r="RZG66" s="62"/>
      <c r="RZH66" s="62"/>
      <c r="RZI66" s="62"/>
      <c r="RZJ66" s="62"/>
      <c r="RZK66" s="62"/>
      <c r="RZL66" s="62"/>
      <c r="RZM66" s="62"/>
      <c r="RZN66" s="62"/>
      <c r="RZO66" s="62"/>
      <c r="RZP66" s="62"/>
      <c r="RZQ66" s="62"/>
      <c r="RZR66" s="62"/>
      <c r="RZS66" s="62"/>
      <c r="RZT66" s="62"/>
      <c r="RZU66" s="62"/>
      <c r="RZV66" s="62"/>
      <c r="RZW66" s="62"/>
      <c r="RZX66" s="62"/>
      <c r="RZY66" s="62"/>
      <c r="RZZ66" s="62"/>
      <c r="SAA66" s="62"/>
      <c r="SAB66" s="62"/>
      <c r="SAC66" s="62"/>
      <c r="SAD66" s="62"/>
      <c r="SAE66" s="62"/>
      <c r="SAF66" s="62"/>
      <c r="SAG66" s="62"/>
      <c r="SAH66" s="62"/>
      <c r="SAI66" s="62"/>
      <c r="SAJ66" s="62"/>
      <c r="SAK66" s="62"/>
      <c r="SAL66" s="62"/>
      <c r="SAM66" s="62"/>
      <c r="SAN66" s="62"/>
      <c r="SAO66" s="62"/>
      <c r="SAP66" s="62"/>
      <c r="SAQ66" s="62"/>
      <c r="SAR66" s="62"/>
      <c r="SAS66" s="62"/>
      <c r="SAT66" s="62"/>
      <c r="SAU66" s="62"/>
      <c r="SAV66" s="62"/>
      <c r="SAW66" s="62"/>
      <c r="SAX66" s="62"/>
      <c r="SAY66" s="62"/>
      <c r="SAZ66" s="62"/>
      <c r="SBA66" s="62"/>
      <c r="SBB66" s="62"/>
      <c r="SBC66" s="62"/>
      <c r="SBD66" s="62"/>
      <c r="SBE66" s="62"/>
      <c r="SBF66" s="62"/>
      <c r="SBG66" s="62"/>
      <c r="SBH66" s="62"/>
      <c r="SBI66" s="62"/>
      <c r="SBJ66" s="62"/>
      <c r="SBK66" s="62"/>
      <c r="SBL66" s="62"/>
      <c r="SBM66" s="62"/>
      <c r="SBN66" s="62"/>
      <c r="SBO66" s="62"/>
      <c r="SBP66" s="62"/>
      <c r="SBQ66" s="62"/>
      <c r="SBR66" s="62"/>
      <c r="SBS66" s="62"/>
      <c r="SBT66" s="62"/>
      <c r="SBU66" s="62"/>
      <c r="SBV66" s="62"/>
      <c r="SBW66" s="62"/>
      <c r="SBX66" s="62"/>
      <c r="SBY66" s="62"/>
      <c r="SBZ66" s="62"/>
      <c r="SCA66" s="62"/>
      <c r="SCB66" s="62"/>
      <c r="SCC66" s="62"/>
      <c r="SCD66" s="62"/>
      <c r="SCE66" s="62"/>
      <c r="SCF66" s="62"/>
      <c r="SCG66" s="62"/>
      <c r="SCH66" s="62"/>
      <c r="SCI66" s="62"/>
      <c r="SCJ66" s="62"/>
      <c r="SCK66" s="62"/>
      <c r="SCL66" s="62"/>
      <c r="SCM66" s="62"/>
      <c r="SCN66" s="62"/>
      <c r="SCO66" s="62"/>
      <c r="SCP66" s="62"/>
      <c r="SCQ66" s="62"/>
      <c r="SCR66" s="62"/>
      <c r="SCS66" s="62"/>
      <c r="SCT66" s="62"/>
      <c r="SCU66" s="62"/>
      <c r="SCV66" s="62"/>
      <c r="SCW66" s="62"/>
      <c r="SCX66" s="62"/>
      <c r="SCY66" s="62"/>
      <c r="SCZ66" s="62"/>
      <c r="SDA66" s="62"/>
      <c r="SDB66" s="62"/>
      <c r="SDC66" s="62"/>
      <c r="SDD66" s="62"/>
      <c r="SDE66" s="62"/>
      <c r="SDF66" s="62"/>
      <c r="SDG66" s="62"/>
      <c r="SDH66" s="62"/>
      <c r="SDI66" s="62"/>
      <c r="SDJ66" s="62"/>
      <c r="SDK66" s="62"/>
      <c r="SDL66" s="62"/>
      <c r="SDM66" s="62"/>
      <c r="SDN66" s="62"/>
      <c r="SDO66" s="62"/>
      <c r="SDP66" s="62"/>
      <c r="SDQ66" s="62"/>
      <c r="SDR66" s="62"/>
      <c r="SDS66" s="62"/>
      <c r="SDT66" s="62"/>
      <c r="SDU66" s="62"/>
      <c r="SDV66" s="62"/>
      <c r="SDW66" s="62"/>
      <c r="SDX66" s="62"/>
      <c r="SDY66" s="62"/>
      <c r="SDZ66" s="62"/>
      <c r="SEA66" s="62"/>
      <c r="SEB66" s="62"/>
      <c r="SEC66" s="62"/>
      <c r="SED66" s="62"/>
      <c r="SEE66" s="62"/>
      <c r="SEF66" s="62"/>
      <c r="SEG66" s="62"/>
      <c r="SEH66" s="62"/>
      <c r="SEI66" s="62"/>
      <c r="SEJ66" s="62"/>
      <c r="SEK66" s="62"/>
      <c r="SEL66" s="62"/>
      <c r="SEM66" s="62"/>
      <c r="SEN66" s="62"/>
      <c r="SEO66" s="62"/>
      <c r="SEP66" s="62"/>
      <c r="SEQ66" s="62"/>
      <c r="SER66" s="62"/>
      <c r="SES66" s="62"/>
      <c r="SET66" s="62"/>
      <c r="SEU66" s="62"/>
      <c r="SEV66" s="62"/>
      <c r="SEW66" s="62"/>
      <c r="SEX66" s="62"/>
      <c r="SEY66" s="62"/>
      <c r="SEZ66" s="62"/>
      <c r="SFA66" s="62"/>
      <c r="SFB66" s="62"/>
      <c r="SFC66" s="62"/>
      <c r="SFD66" s="62"/>
      <c r="SFE66" s="62"/>
      <c r="SFF66" s="62"/>
      <c r="SFG66" s="62"/>
      <c r="SFH66" s="62"/>
      <c r="SFI66" s="62"/>
      <c r="SFJ66" s="62"/>
      <c r="SFK66" s="62"/>
      <c r="SFL66" s="62"/>
      <c r="SFM66" s="62"/>
      <c r="SFN66" s="62"/>
      <c r="SFO66" s="62"/>
      <c r="SFP66" s="62"/>
      <c r="SFQ66" s="62"/>
      <c r="SFR66" s="62"/>
      <c r="SFS66" s="62"/>
      <c r="SFT66" s="62"/>
      <c r="SFU66" s="62"/>
      <c r="SFV66" s="62"/>
      <c r="SFW66" s="62"/>
      <c r="SFX66" s="62"/>
      <c r="SFY66" s="62"/>
      <c r="SFZ66" s="62"/>
      <c r="SGA66" s="62"/>
      <c r="SGB66" s="62"/>
      <c r="SGC66" s="62"/>
      <c r="SGD66" s="62"/>
      <c r="SGE66" s="62"/>
      <c r="SGF66" s="62"/>
      <c r="SGG66" s="62"/>
      <c r="SGH66" s="62"/>
      <c r="SGI66" s="62"/>
      <c r="SGJ66" s="62"/>
      <c r="SGK66" s="62"/>
      <c r="SGL66" s="62"/>
      <c r="SGM66" s="62"/>
      <c r="SGN66" s="62"/>
      <c r="SGO66" s="62"/>
      <c r="SGP66" s="62"/>
      <c r="SGQ66" s="62"/>
      <c r="SGR66" s="62"/>
      <c r="SGS66" s="62"/>
      <c r="SGT66" s="62"/>
      <c r="SGU66" s="62"/>
      <c r="SGV66" s="62"/>
      <c r="SGW66" s="62"/>
      <c r="SGX66" s="62"/>
      <c r="SGY66" s="62"/>
      <c r="SGZ66" s="62"/>
      <c r="SHA66" s="62"/>
      <c r="SHB66" s="62"/>
      <c r="SHC66" s="62"/>
      <c r="SHD66" s="62"/>
      <c r="SHE66" s="62"/>
      <c r="SHF66" s="62"/>
      <c r="SHG66" s="62"/>
      <c r="SHH66" s="62"/>
      <c r="SHI66" s="62"/>
      <c r="SHJ66" s="62"/>
      <c r="SHK66" s="62"/>
      <c r="SHL66" s="62"/>
      <c r="SHM66" s="62"/>
      <c r="SHN66" s="62"/>
      <c r="SHO66" s="62"/>
      <c r="SHP66" s="62"/>
      <c r="SHQ66" s="62"/>
      <c r="SHR66" s="62"/>
      <c r="SHS66" s="62"/>
      <c r="SHT66" s="62"/>
      <c r="SHU66" s="62"/>
      <c r="SHV66" s="62"/>
      <c r="SHW66" s="62"/>
      <c r="SHX66" s="62"/>
      <c r="SHY66" s="62"/>
      <c r="SHZ66" s="62"/>
      <c r="SIA66" s="62"/>
      <c r="SIB66" s="62"/>
      <c r="SIC66" s="62"/>
      <c r="SID66" s="62"/>
      <c r="SIE66" s="62"/>
      <c r="SIF66" s="62"/>
      <c r="SIG66" s="62"/>
      <c r="SIH66" s="62"/>
      <c r="SII66" s="62"/>
      <c r="SIJ66" s="62"/>
      <c r="SIK66" s="62"/>
      <c r="SIL66" s="62"/>
      <c r="SIM66" s="62"/>
      <c r="SIN66" s="62"/>
      <c r="SIO66" s="62"/>
      <c r="SIP66" s="62"/>
      <c r="SIQ66" s="62"/>
      <c r="SIR66" s="62"/>
      <c r="SIS66" s="62"/>
      <c r="SIT66" s="62"/>
      <c r="SIU66" s="62"/>
      <c r="SIV66" s="62"/>
      <c r="SIW66" s="62"/>
      <c r="SIX66" s="62"/>
      <c r="SIY66" s="62"/>
      <c r="SIZ66" s="62"/>
      <c r="SJA66" s="62"/>
      <c r="SJB66" s="62"/>
      <c r="SJC66" s="62"/>
      <c r="SJD66" s="62"/>
      <c r="SJE66" s="62"/>
      <c r="SJF66" s="62"/>
      <c r="SJG66" s="62"/>
      <c r="SJH66" s="62"/>
      <c r="SJI66" s="62"/>
      <c r="SJJ66" s="62"/>
      <c r="SJK66" s="62"/>
      <c r="SJL66" s="62"/>
      <c r="SJM66" s="62"/>
      <c r="SJN66" s="62"/>
      <c r="SJO66" s="62"/>
      <c r="SJP66" s="62"/>
      <c r="SJQ66" s="62"/>
      <c r="SJR66" s="62"/>
      <c r="SJS66" s="62"/>
      <c r="SJT66" s="62"/>
      <c r="SJU66" s="62"/>
      <c r="SJV66" s="62"/>
      <c r="SJW66" s="62"/>
      <c r="SJX66" s="62"/>
      <c r="SJY66" s="62"/>
      <c r="SJZ66" s="62"/>
      <c r="SKA66" s="62"/>
      <c r="SKB66" s="62"/>
      <c r="SKC66" s="62"/>
      <c r="SKD66" s="62"/>
      <c r="SKE66" s="62"/>
      <c r="SKF66" s="62"/>
      <c r="SKG66" s="62"/>
      <c r="SKH66" s="62"/>
      <c r="SKI66" s="62"/>
      <c r="SKJ66" s="62"/>
      <c r="SKK66" s="62"/>
      <c r="SKL66" s="62"/>
      <c r="SKM66" s="62"/>
      <c r="SKN66" s="62"/>
      <c r="SKO66" s="62"/>
      <c r="SKP66" s="62"/>
      <c r="SKQ66" s="62"/>
      <c r="SKR66" s="62"/>
      <c r="SKS66" s="62"/>
      <c r="SKT66" s="62"/>
      <c r="SKU66" s="62"/>
      <c r="SKV66" s="62"/>
      <c r="SKW66" s="62"/>
      <c r="SKX66" s="62"/>
      <c r="SKY66" s="62"/>
      <c r="SKZ66" s="62"/>
      <c r="SLA66" s="62"/>
      <c r="SLB66" s="62"/>
      <c r="SLC66" s="62"/>
      <c r="SLD66" s="62"/>
      <c r="SLE66" s="62"/>
      <c r="SLF66" s="62"/>
      <c r="SLG66" s="62"/>
      <c r="SLH66" s="62"/>
      <c r="SLI66" s="62"/>
      <c r="SLJ66" s="62"/>
      <c r="SLK66" s="62"/>
      <c r="SLL66" s="62"/>
      <c r="SLM66" s="62"/>
      <c r="SLN66" s="62"/>
      <c r="SLO66" s="62"/>
      <c r="SLP66" s="62"/>
      <c r="SLQ66" s="62"/>
      <c r="SLR66" s="62"/>
      <c r="SLS66" s="62"/>
      <c r="SLT66" s="62"/>
      <c r="SLU66" s="62"/>
      <c r="SLV66" s="62"/>
      <c r="SLW66" s="62"/>
      <c r="SLX66" s="62"/>
      <c r="SLY66" s="62"/>
      <c r="SLZ66" s="62"/>
      <c r="SMA66" s="62"/>
      <c r="SMB66" s="62"/>
      <c r="SMC66" s="62"/>
      <c r="SMD66" s="62"/>
      <c r="SME66" s="62"/>
      <c r="SMF66" s="62"/>
      <c r="SMG66" s="62"/>
      <c r="SMH66" s="62"/>
      <c r="SMI66" s="62"/>
      <c r="SMJ66" s="62"/>
      <c r="SMK66" s="62"/>
      <c r="SML66" s="62"/>
      <c r="SMM66" s="62"/>
      <c r="SMN66" s="62"/>
      <c r="SMO66" s="62"/>
      <c r="SMP66" s="62"/>
      <c r="SMQ66" s="62"/>
      <c r="SMR66" s="62"/>
      <c r="SMS66" s="62"/>
      <c r="SMT66" s="62"/>
      <c r="SMU66" s="62"/>
      <c r="SMV66" s="62"/>
      <c r="SMW66" s="62"/>
      <c r="SMX66" s="62"/>
      <c r="SMY66" s="62"/>
      <c r="SMZ66" s="62"/>
      <c r="SNA66" s="62"/>
      <c r="SNB66" s="62"/>
      <c r="SNC66" s="62"/>
      <c r="SND66" s="62"/>
      <c r="SNE66" s="62"/>
      <c r="SNF66" s="62"/>
      <c r="SNG66" s="62"/>
      <c r="SNH66" s="62"/>
      <c r="SNI66" s="62"/>
      <c r="SNJ66" s="62"/>
      <c r="SNK66" s="62"/>
      <c r="SNL66" s="62"/>
      <c r="SNM66" s="62"/>
      <c r="SNN66" s="62"/>
      <c r="SNO66" s="62"/>
      <c r="SNP66" s="62"/>
      <c r="SNQ66" s="62"/>
      <c r="SNR66" s="62"/>
      <c r="SNS66" s="62"/>
      <c r="SNT66" s="62"/>
      <c r="SNU66" s="62"/>
      <c r="SNV66" s="62"/>
      <c r="SNW66" s="62"/>
      <c r="SNX66" s="62"/>
      <c r="SNY66" s="62"/>
      <c r="SNZ66" s="62"/>
      <c r="SOA66" s="62"/>
      <c r="SOB66" s="62"/>
      <c r="SOC66" s="62"/>
      <c r="SOD66" s="62"/>
      <c r="SOE66" s="62"/>
      <c r="SOF66" s="62"/>
      <c r="SOG66" s="62"/>
      <c r="SOH66" s="62"/>
      <c r="SOI66" s="62"/>
      <c r="SOJ66" s="62"/>
      <c r="SOK66" s="62"/>
      <c r="SOL66" s="62"/>
      <c r="SOM66" s="62"/>
      <c r="SON66" s="62"/>
      <c r="SOO66" s="62"/>
      <c r="SOP66" s="62"/>
      <c r="SOQ66" s="62"/>
      <c r="SOR66" s="62"/>
      <c r="SOS66" s="62"/>
      <c r="SOT66" s="62"/>
      <c r="SOU66" s="62"/>
      <c r="SOV66" s="62"/>
      <c r="SOW66" s="62"/>
      <c r="SOX66" s="62"/>
      <c r="SOY66" s="62"/>
      <c r="SOZ66" s="62"/>
      <c r="SPA66" s="62"/>
      <c r="SPB66" s="62"/>
      <c r="SPC66" s="62"/>
      <c r="SPD66" s="62"/>
      <c r="SPE66" s="62"/>
      <c r="SPF66" s="62"/>
      <c r="SPG66" s="62"/>
      <c r="SPH66" s="62"/>
      <c r="SPI66" s="62"/>
      <c r="SPJ66" s="62"/>
      <c r="SPK66" s="62"/>
      <c r="SPL66" s="62"/>
      <c r="SPM66" s="62"/>
      <c r="SPN66" s="62"/>
      <c r="SPO66" s="62"/>
      <c r="SPP66" s="62"/>
      <c r="SPQ66" s="62"/>
      <c r="SPR66" s="62"/>
      <c r="SPS66" s="62"/>
      <c r="SPT66" s="62"/>
      <c r="SPU66" s="62"/>
      <c r="SPV66" s="62"/>
      <c r="SPW66" s="62"/>
      <c r="SPX66" s="62"/>
      <c r="SPY66" s="62"/>
      <c r="SPZ66" s="62"/>
      <c r="SQA66" s="62"/>
      <c r="SQB66" s="62"/>
      <c r="SQC66" s="62"/>
      <c r="SQD66" s="62"/>
      <c r="SQE66" s="62"/>
      <c r="SQF66" s="62"/>
      <c r="SQG66" s="62"/>
      <c r="SQH66" s="62"/>
      <c r="SQI66" s="62"/>
      <c r="SQJ66" s="62"/>
      <c r="SQK66" s="62"/>
      <c r="SQL66" s="62"/>
      <c r="SQM66" s="62"/>
      <c r="SQN66" s="62"/>
      <c r="SQO66" s="62"/>
      <c r="SQP66" s="62"/>
      <c r="SQQ66" s="62"/>
      <c r="SQR66" s="62"/>
      <c r="SQS66" s="62"/>
      <c r="SQT66" s="62"/>
      <c r="SQU66" s="62"/>
      <c r="SQV66" s="62"/>
      <c r="SQW66" s="62"/>
      <c r="SQX66" s="62"/>
      <c r="SQY66" s="62"/>
      <c r="SQZ66" s="62"/>
      <c r="SRA66" s="62"/>
      <c r="SRB66" s="62"/>
      <c r="SRC66" s="62"/>
      <c r="SRD66" s="62"/>
      <c r="SRE66" s="62"/>
      <c r="SRF66" s="62"/>
      <c r="SRG66" s="62"/>
      <c r="SRH66" s="62"/>
      <c r="SRI66" s="62"/>
      <c r="SRJ66" s="62"/>
      <c r="SRK66" s="62"/>
      <c r="SRL66" s="62"/>
      <c r="SRM66" s="62"/>
      <c r="SRN66" s="62"/>
      <c r="SRO66" s="62"/>
      <c r="SRP66" s="62"/>
      <c r="SRQ66" s="62"/>
      <c r="SRR66" s="62"/>
      <c r="SRS66" s="62"/>
      <c r="SRT66" s="62"/>
      <c r="SRU66" s="62"/>
      <c r="SRV66" s="62"/>
      <c r="SRW66" s="62"/>
      <c r="SRX66" s="62"/>
      <c r="SRY66" s="62"/>
      <c r="SRZ66" s="62"/>
      <c r="SSA66" s="62"/>
      <c r="SSB66" s="62"/>
      <c r="SSC66" s="62"/>
      <c r="SSD66" s="62"/>
      <c r="SSE66" s="62"/>
      <c r="SSF66" s="62"/>
      <c r="SSG66" s="62"/>
      <c r="SSH66" s="62"/>
      <c r="SSI66" s="62"/>
      <c r="SSJ66" s="62"/>
      <c r="SSK66" s="62"/>
      <c r="SSL66" s="62"/>
      <c r="SSM66" s="62"/>
      <c r="SSN66" s="62"/>
      <c r="SSO66" s="62"/>
      <c r="SSP66" s="62"/>
      <c r="SSQ66" s="62"/>
      <c r="SSR66" s="62"/>
      <c r="SSS66" s="62"/>
      <c r="SST66" s="62"/>
      <c r="SSU66" s="62"/>
      <c r="SSV66" s="62"/>
      <c r="SSW66" s="62"/>
      <c r="SSX66" s="62"/>
      <c r="SSY66" s="62"/>
      <c r="SSZ66" s="62"/>
      <c r="STA66" s="62"/>
      <c r="STB66" s="62"/>
      <c r="STC66" s="62"/>
      <c r="STD66" s="62"/>
      <c r="STE66" s="62"/>
      <c r="STF66" s="62"/>
      <c r="STG66" s="62"/>
      <c r="STH66" s="62"/>
      <c r="STI66" s="62"/>
      <c r="STJ66" s="62"/>
      <c r="STK66" s="62"/>
      <c r="STL66" s="62"/>
      <c r="STM66" s="62"/>
      <c r="STN66" s="62"/>
      <c r="STO66" s="62"/>
      <c r="STP66" s="62"/>
      <c r="STQ66" s="62"/>
      <c r="STR66" s="62"/>
      <c r="STS66" s="62"/>
      <c r="STT66" s="62"/>
      <c r="STU66" s="62"/>
      <c r="STV66" s="62"/>
      <c r="STW66" s="62"/>
      <c r="STX66" s="62"/>
      <c r="STY66" s="62"/>
      <c r="STZ66" s="62"/>
      <c r="SUA66" s="62"/>
      <c r="SUB66" s="62"/>
      <c r="SUC66" s="62"/>
      <c r="SUD66" s="62"/>
      <c r="SUE66" s="62"/>
      <c r="SUF66" s="62"/>
      <c r="SUG66" s="62"/>
      <c r="SUH66" s="62"/>
      <c r="SUI66" s="62"/>
      <c r="SUJ66" s="62"/>
      <c r="SUK66" s="62"/>
      <c r="SUL66" s="62"/>
      <c r="SUM66" s="62"/>
      <c r="SUN66" s="62"/>
      <c r="SUO66" s="62"/>
      <c r="SUP66" s="62"/>
      <c r="SUQ66" s="62"/>
      <c r="SUR66" s="62"/>
      <c r="SUS66" s="62"/>
      <c r="SUT66" s="62"/>
      <c r="SUU66" s="62"/>
      <c r="SUV66" s="62"/>
      <c r="SUW66" s="62"/>
      <c r="SUX66" s="62"/>
      <c r="SUY66" s="62"/>
      <c r="SUZ66" s="62"/>
      <c r="SVA66" s="62"/>
      <c r="SVB66" s="62"/>
      <c r="SVC66" s="62"/>
      <c r="SVD66" s="62"/>
      <c r="SVE66" s="62"/>
      <c r="SVF66" s="62"/>
      <c r="SVG66" s="62"/>
      <c r="SVH66" s="62"/>
      <c r="SVI66" s="62"/>
      <c r="SVJ66" s="62"/>
      <c r="SVK66" s="62"/>
      <c r="SVL66" s="62"/>
      <c r="SVM66" s="62"/>
      <c r="SVN66" s="62"/>
      <c r="SVO66" s="62"/>
      <c r="SVP66" s="62"/>
      <c r="SVQ66" s="62"/>
      <c r="SVR66" s="62"/>
      <c r="SVS66" s="62"/>
      <c r="SVT66" s="62"/>
      <c r="SVU66" s="62"/>
      <c r="SVV66" s="62"/>
      <c r="SVW66" s="62"/>
      <c r="SVX66" s="62"/>
      <c r="SVY66" s="62"/>
      <c r="SVZ66" s="62"/>
      <c r="SWA66" s="62"/>
      <c r="SWB66" s="62"/>
      <c r="SWC66" s="62"/>
      <c r="SWD66" s="62"/>
      <c r="SWE66" s="62"/>
      <c r="SWF66" s="62"/>
      <c r="SWG66" s="62"/>
      <c r="SWH66" s="62"/>
      <c r="SWI66" s="62"/>
      <c r="SWJ66" s="62"/>
      <c r="SWK66" s="62"/>
      <c r="SWL66" s="62"/>
      <c r="SWM66" s="62"/>
      <c r="SWN66" s="62"/>
      <c r="SWO66" s="62"/>
      <c r="SWP66" s="62"/>
      <c r="SWQ66" s="62"/>
      <c r="SWR66" s="62"/>
      <c r="SWS66" s="62"/>
      <c r="SWT66" s="62"/>
      <c r="SWU66" s="62"/>
      <c r="SWV66" s="62"/>
      <c r="SWW66" s="62"/>
      <c r="SWX66" s="62"/>
      <c r="SWY66" s="62"/>
      <c r="SWZ66" s="62"/>
      <c r="SXA66" s="62"/>
      <c r="SXB66" s="62"/>
      <c r="SXC66" s="62"/>
      <c r="SXD66" s="62"/>
      <c r="SXE66" s="62"/>
      <c r="SXF66" s="62"/>
      <c r="SXG66" s="62"/>
      <c r="SXH66" s="62"/>
      <c r="SXI66" s="62"/>
      <c r="SXJ66" s="62"/>
      <c r="SXK66" s="62"/>
      <c r="SXL66" s="62"/>
      <c r="SXM66" s="62"/>
      <c r="SXN66" s="62"/>
      <c r="SXO66" s="62"/>
      <c r="SXP66" s="62"/>
      <c r="SXQ66" s="62"/>
      <c r="SXR66" s="62"/>
      <c r="SXS66" s="62"/>
      <c r="SXT66" s="62"/>
      <c r="SXU66" s="62"/>
      <c r="SXV66" s="62"/>
      <c r="SXW66" s="62"/>
      <c r="SXX66" s="62"/>
      <c r="SXY66" s="62"/>
      <c r="SXZ66" s="62"/>
      <c r="SYA66" s="62"/>
      <c r="SYB66" s="62"/>
      <c r="SYC66" s="62"/>
      <c r="SYD66" s="62"/>
      <c r="SYE66" s="62"/>
      <c r="SYF66" s="62"/>
      <c r="SYG66" s="62"/>
      <c r="SYH66" s="62"/>
      <c r="SYI66" s="62"/>
      <c r="SYJ66" s="62"/>
      <c r="SYK66" s="62"/>
      <c r="SYL66" s="62"/>
      <c r="SYM66" s="62"/>
      <c r="SYN66" s="62"/>
      <c r="SYO66" s="62"/>
      <c r="SYP66" s="62"/>
      <c r="SYQ66" s="62"/>
      <c r="SYR66" s="62"/>
      <c r="SYS66" s="62"/>
      <c r="SYT66" s="62"/>
      <c r="SYU66" s="62"/>
      <c r="SYV66" s="62"/>
      <c r="SYW66" s="62"/>
      <c r="SYX66" s="62"/>
      <c r="SYY66" s="62"/>
      <c r="SYZ66" s="62"/>
      <c r="SZA66" s="62"/>
      <c r="SZB66" s="62"/>
      <c r="SZC66" s="62"/>
      <c r="SZD66" s="62"/>
      <c r="SZE66" s="62"/>
      <c r="SZF66" s="62"/>
      <c r="SZG66" s="62"/>
      <c r="SZH66" s="62"/>
      <c r="SZI66" s="62"/>
      <c r="SZJ66" s="62"/>
      <c r="SZK66" s="62"/>
      <c r="SZL66" s="62"/>
      <c r="SZM66" s="62"/>
      <c r="SZN66" s="62"/>
      <c r="SZO66" s="62"/>
      <c r="SZP66" s="62"/>
      <c r="SZQ66" s="62"/>
      <c r="SZR66" s="62"/>
      <c r="SZS66" s="62"/>
      <c r="SZT66" s="62"/>
      <c r="SZU66" s="62"/>
      <c r="SZV66" s="62"/>
      <c r="SZW66" s="62"/>
      <c r="SZX66" s="62"/>
      <c r="SZY66" s="62"/>
      <c r="SZZ66" s="62"/>
      <c r="TAA66" s="62"/>
      <c r="TAB66" s="62"/>
      <c r="TAC66" s="62"/>
      <c r="TAD66" s="62"/>
      <c r="TAE66" s="62"/>
      <c r="TAF66" s="62"/>
      <c r="TAG66" s="62"/>
      <c r="TAH66" s="62"/>
      <c r="TAI66" s="62"/>
      <c r="TAJ66" s="62"/>
      <c r="TAK66" s="62"/>
      <c r="TAL66" s="62"/>
      <c r="TAM66" s="62"/>
      <c r="TAN66" s="62"/>
      <c r="TAO66" s="62"/>
      <c r="TAP66" s="62"/>
      <c r="TAQ66" s="62"/>
      <c r="TAR66" s="62"/>
      <c r="TAS66" s="62"/>
      <c r="TAT66" s="62"/>
      <c r="TAU66" s="62"/>
      <c r="TAV66" s="62"/>
      <c r="TAW66" s="62"/>
      <c r="TAX66" s="62"/>
      <c r="TAY66" s="62"/>
      <c r="TAZ66" s="62"/>
      <c r="TBA66" s="62"/>
      <c r="TBB66" s="62"/>
      <c r="TBC66" s="62"/>
      <c r="TBD66" s="62"/>
      <c r="TBE66" s="62"/>
      <c r="TBF66" s="62"/>
      <c r="TBG66" s="62"/>
      <c r="TBH66" s="62"/>
      <c r="TBI66" s="62"/>
      <c r="TBJ66" s="62"/>
      <c r="TBK66" s="62"/>
      <c r="TBL66" s="62"/>
      <c r="TBM66" s="62"/>
      <c r="TBN66" s="62"/>
      <c r="TBO66" s="62"/>
      <c r="TBP66" s="62"/>
      <c r="TBQ66" s="62"/>
      <c r="TBR66" s="62"/>
      <c r="TBS66" s="62"/>
      <c r="TBT66" s="62"/>
      <c r="TBU66" s="62"/>
      <c r="TBV66" s="62"/>
      <c r="TBW66" s="62"/>
      <c r="TBX66" s="62"/>
      <c r="TBY66" s="62"/>
      <c r="TBZ66" s="62"/>
      <c r="TCA66" s="62"/>
      <c r="TCB66" s="62"/>
      <c r="TCC66" s="62"/>
      <c r="TCD66" s="62"/>
      <c r="TCE66" s="62"/>
      <c r="TCF66" s="62"/>
      <c r="TCG66" s="62"/>
      <c r="TCH66" s="62"/>
      <c r="TCI66" s="62"/>
      <c r="TCJ66" s="62"/>
      <c r="TCK66" s="62"/>
      <c r="TCL66" s="62"/>
      <c r="TCM66" s="62"/>
      <c r="TCN66" s="62"/>
      <c r="TCO66" s="62"/>
      <c r="TCP66" s="62"/>
      <c r="TCQ66" s="62"/>
      <c r="TCR66" s="62"/>
      <c r="TCS66" s="62"/>
      <c r="TCT66" s="62"/>
      <c r="TCU66" s="62"/>
      <c r="TCV66" s="62"/>
      <c r="TCW66" s="62"/>
      <c r="TCX66" s="62"/>
      <c r="TCY66" s="62"/>
      <c r="TCZ66" s="62"/>
      <c r="TDA66" s="62"/>
      <c r="TDB66" s="62"/>
      <c r="TDC66" s="62"/>
      <c r="TDD66" s="62"/>
      <c r="TDE66" s="62"/>
      <c r="TDF66" s="62"/>
      <c r="TDG66" s="62"/>
      <c r="TDH66" s="62"/>
      <c r="TDI66" s="62"/>
      <c r="TDJ66" s="62"/>
      <c r="TDK66" s="62"/>
      <c r="TDL66" s="62"/>
      <c r="TDM66" s="62"/>
      <c r="TDN66" s="62"/>
      <c r="TDO66" s="62"/>
      <c r="TDP66" s="62"/>
      <c r="TDQ66" s="62"/>
      <c r="TDR66" s="62"/>
      <c r="TDS66" s="62"/>
      <c r="TDT66" s="62"/>
      <c r="TDU66" s="62"/>
      <c r="TDV66" s="62"/>
      <c r="TDW66" s="62"/>
      <c r="TDX66" s="62"/>
      <c r="TDY66" s="62"/>
      <c r="TDZ66" s="62"/>
      <c r="TEA66" s="62"/>
      <c r="TEB66" s="62"/>
      <c r="TEC66" s="62"/>
      <c r="TED66" s="62"/>
      <c r="TEE66" s="62"/>
      <c r="TEF66" s="62"/>
      <c r="TEG66" s="62"/>
      <c r="TEH66" s="62"/>
      <c r="TEI66" s="62"/>
      <c r="TEJ66" s="62"/>
      <c r="TEK66" s="62"/>
      <c r="TEL66" s="62"/>
      <c r="TEM66" s="62"/>
      <c r="TEN66" s="62"/>
      <c r="TEO66" s="62"/>
      <c r="TEP66" s="62"/>
      <c r="TEQ66" s="62"/>
      <c r="TER66" s="62"/>
      <c r="TES66" s="62"/>
      <c r="TET66" s="62"/>
      <c r="TEU66" s="62"/>
      <c r="TEV66" s="62"/>
      <c r="TEW66" s="62"/>
      <c r="TEX66" s="62"/>
      <c r="TEY66" s="62"/>
      <c r="TEZ66" s="62"/>
      <c r="TFA66" s="62"/>
      <c r="TFB66" s="62"/>
      <c r="TFC66" s="62"/>
      <c r="TFD66" s="62"/>
      <c r="TFE66" s="62"/>
      <c r="TFF66" s="62"/>
      <c r="TFG66" s="62"/>
      <c r="TFH66" s="62"/>
      <c r="TFI66" s="62"/>
      <c r="TFJ66" s="62"/>
      <c r="TFK66" s="62"/>
      <c r="TFL66" s="62"/>
      <c r="TFM66" s="62"/>
      <c r="TFN66" s="62"/>
      <c r="TFO66" s="62"/>
      <c r="TFP66" s="62"/>
      <c r="TFQ66" s="62"/>
      <c r="TFR66" s="62"/>
      <c r="TFS66" s="62"/>
      <c r="TFT66" s="62"/>
      <c r="TFU66" s="62"/>
      <c r="TFV66" s="62"/>
      <c r="TFW66" s="62"/>
      <c r="TFX66" s="62"/>
      <c r="TFY66" s="62"/>
      <c r="TFZ66" s="62"/>
      <c r="TGA66" s="62"/>
      <c r="TGB66" s="62"/>
      <c r="TGC66" s="62"/>
      <c r="TGD66" s="62"/>
      <c r="TGE66" s="62"/>
      <c r="TGF66" s="62"/>
      <c r="TGG66" s="62"/>
      <c r="TGH66" s="62"/>
      <c r="TGI66" s="62"/>
      <c r="TGJ66" s="62"/>
      <c r="TGK66" s="62"/>
      <c r="TGL66" s="62"/>
      <c r="TGM66" s="62"/>
      <c r="TGN66" s="62"/>
      <c r="TGO66" s="62"/>
      <c r="TGP66" s="62"/>
      <c r="TGQ66" s="62"/>
      <c r="TGR66" s="62"/>
      <c r="TGS66" s="62"/>
      <c r="TGT66" s="62"/>
      <c r="TGU66" s="62"/>
      <c r="TGV66" s="62"/>
      <c r="TGW66" s="62"/>
      <c r="TGX66" s="62"/>
      <c r="TGY66" s="62"/>
      <c r="TGZ66" s="62"/>
      <c r="THA66" s="62"/>
      <c r="THB66" s="62"/>
      <c r="THC66" s="62"/>
      <c r="THD66" s="62"/>
      <c r="THE66" s="62"/>
      <c r="THF66" s="62"/>
      <c r="THG66" s="62"/>
      <c r="THH66" s="62"/>
      <c r="THI66" s="62"/>
      <c r="THJ66" s="62"/>
      <c r="THK66" s="62"/>
      <c r="THL66" s="62"/>
      <c r="THM66" s="62"/>
      <c r="THN66" s="62"/>
      <c r="THO66" s="62"/>
      <c r="THP66" s="62"/>
      <c r="THQ66" s="62"/>
      <c r="THR66" s="62"/>
      <c r="THS66" s="62"/>
      <c r="THT66" s="62"/>
      <c r="THU66" s="62"/>
      <c r="THV66" s="62"/>
      <c r="THW66" s="62"/>
      <c r="THX66" s="62"/>
      <c r="THY66" s="62"/>
      <c r="THZ66" s="62"/>
      <c r="TIA66" s="62"/>
      <c r="TIB66" s="62"/>
      <c r="TIC66" s="62"/>
      <c r="TID66" s="62"/>
      <c r="TIE66" s="62"/>
      <c r="TIF66" s="62"/>
      <c r="TIG66" s="62"/>
      <c r="TIH66" s="62"/>
      <c r="TII66" s="62"/>
      <c r="TIJ66" s="62"/>
      <c r="TIK66" s="62"/>
      <c r="TIL66" s="62"/>
      <c r="TIM66" s="62"/>
      <c r="TIN66" s="62"/>
      <c r="TIO66" s="62"/>
      <c r="TIP66" s="62"/>
      <c r="TIQ66" s="62"/>
      <c r="TIR66" s="62"/>
      <c r="TIS66" s="62"/>
      <c r="TIT66" s="62"/>
      <c r="TIU66" s="62"/>
      <c r="TIV66" s="62"/>
      <c r="TIW66" s="62"/>
      <c r="TIX66" s="62"/>
      <c r="TIY66" s="62"/>
      <c r="TIZ66" s="62"/>
      <c r="TJA66" s="62"/>
      <c r="TJB66" s="62"/>
      <c r="TJC66" s="62"/>
      <c r="TJD66" s="62"/>
      <c r="TJE66" s="62"/>
      <c r="TJF66" s="62"/>
      <c r="TJG66" s="62"/>
      <c r="TJH66" s="62"/>
      <c r="TJI66" s="62"/>
      <c r="TJJ66" s="62"/>
      <c r="TJK66" s="62"/>
      <c r="TJL66" s="62"/>
      <c r="TJM66" s="62"/>
      <c r="TJN66" s="62"/>
      <c r="TJO66" s="62"/>
      <c r="TJP66" s="62"/>
      <c r="TJQ66" s="62"/>
      <c r="TJR66" s="62"/>
      <c r="TJS66" s="62"/>
      <c r="TJT66" s="62"/>
      <c r="TJU66" s="62"/>
      <c r="TJV66" s="62"/>
      <c r="TJW66" s="62"/>
      <c r="TJX66" s="62"/>
      <c r="TJY66" s="62"/>
      <c r="TJZ66" s="62"/>
      <c r="TKA66" s="62"/>
      <c r="TKB66" s="62"/>
      <c r="TKC66" s="62"/>
      <c r="TKD66" s="62"/>
      <c r="TKE66" s="62"/>
      <c r="TKF66" s="62"/>
      <c r="TKG66" s="62"/>
      <c r="TKH66" s="62"/>
      <c r="TKI66" s="62"/>
      <c r="TKJ66" s="62"/>
      <c r="TKK66" s="62"/>
      <c r="TKL66" s="62"/>
      <c r="TKM66" s="62"/>
      <c r="TKN66" s="62"/>
      <c r="TKO66" s="62"/>
      <c r="TKP66" s="62"/>
      <c r="TKQ66" s="62"/>
      <c r="TKR66" s="62"/>
      <c r="TKS66" s="62"/>
      <c r="TKT66" s="62"/>
      <c r="TKU66" s="62"/>
      <c r="TKV66" s="62"/>
      <c r="TKW66" s="62"/>
      <c r="TKX66" s="62"/>
      <c r="TKY66" s="62"/>
      <c r="TKZ66" s="62"/>
      <c r="TLA66" s="62"/>
      <c r="TLB66" s="62"/>
      <c r="TLC66" s="62"/>
      <c r="TLD66" s="62"/>
      <c r="TLE66" s="62"/>
      <c r="TLF66" s="62"/>
      <c r="TLG66" s="62"/>
      <c r="TLH66" s="62"/>
      <c r="TLI66" s="62"/>
      <c r="TLJ66" s="62"/>
      <c r="TLK66" s="62"/>
      <c r="TLL66" s="62"/>
      <c r="TLM66" s="62"/>
      <c r="TLN66" s="62"/>
      <c r="TLO66" s="62"/>
      <c r="TLP66" s="62"/>
      <c r="TLQ66" s="62"/>
      <c r="TLR66" s="62"/>
      <c r="TLS66" s="62"/>
      <c r="TLT66" s="62"/>
      <c r="TLU66" s="62"/>
      <c r="TLV66" s="62"/>
      <c r="TLW66" s="62"/>
      <c r="TLX66" s="62"/>
      <c r="TLY66" s="62"/>
      <c r="TLZ66" s="62"/>
      <c r="TMA66" s="62"/>
      <c r="TMB66" s="62"/>
      <c r="TMC66" s="62"/>
      <c r="TMD66" s="62"/>
      <c r="TME66" s="62"/>
      <c r="TMF66" s="62"/>
      <c r="TMG66" s="62"/>
      <c r="TMH66" s="62"/>
      <c r="TMI66" s="62"/>
      <c r="TMJ66" s="62"/>
      <c r="TMK66" s="62"/>
      <c r="TML66" s="62"/>
      <c r="TMM66" s="62"/>
      <c r="TMN66" s="62"/>
      <c r="TMO66" s="62"/>
      <c r="TMP66" s="62"/>
      <c r="TMQ66" s="62"/>
      <c r="TMR66" s="62"/>
      <c r="TMS66" s="62"/>
      <c r="TMT66" s="62"/>
      <c r="TMU66" s="62"/>
      <c r="TMV66" s="62"/>
      <c r="TMW66" s="62"/>
      <c r="TMX66" s="62"/>
      <c r="TMY66" s="62"/>
      <c r="TMZ66" s="62"/>
      <c r="TNA66" s="62"/>
      <c r="TNB66" s="62"/>
      <c r="TNC66" s="62"/>
      <c r="TND66" s="62"/>
      <c r="TNE66" s="62"/>
      <c r="TNF66" s="62"/>
      <c r="TNG66" s="62"/>
      <c r="TNH66" s="62"/>
      <c r="TNI66" s="62"/>
      <c r="TNJ66" s="62"/>
      <c r="TNK66" s="62"/>
      <c r="TNL66" s="62"/>
      <c r="TNM66" s="62"/>
      <c r="TNN66" s="62"/>
      <c r="TNO66" s="62"/>
      <c r="TNP66" s="62"/>
      <c r="TNQ66" s="62"/>
      <c r="TNR66" s="62"/>
      <c r="TNS66" s="62"/>
      <c r="TNT66" s="62"/>
      <c r="TNU66" s="62"/>
      <c r="TNV66" s="62"/>
      <c r="TNW66" s="62"/>
      <c r="TNX66" s="62"/>
      <c r="TNY66" s="62"/>
      <c r="TNZ66" s="62"/>
      <c r="TOA66" s="62"/>
      <c r="TOB66" s="62"/>
      <c r="TOC66" s="62"/>
      <c r="TOD66" s="62"/>
      <c r="TOE66" s="62"/>
      <c r="TOF66" s="62"/>
      <c r="TOG66" s="62"/>
      <c r="TOH66" s="62"/>
      <c r="TOI66" s="62"/>
      <c r="TOJ66" s="62"/>
      <c r="TOK66" s="62"/>
      <c r="TOL66" s="62"/>
      <c r="TOM66" s="62"/>
      <c r="TON66" s="62"/>
      <c r="TOO66" s="62"/>
      <c r="TOP66" s="62"/>
      <c r="TOQ66" s="62"/>
      <c r="TOR66" s="62"/>
      <c r="TOS66" s="62"/>
      <c r="TOT66" s="62"/>
      <c r="TOU66" s="62"/>
      <c r="TOV66" s="62"/>
      <c r="TOW66" s="62"/>
      <c r="TOX66" s="62"/>
      <c r="TOY66" s="62"/>
      <c r="TOZ66" s="62"/>
      <c r="TPA66" s="62"/>
      <c r="TPB66" s="62"/>
      <c r="TPC66" s="62"/>
      <c r="TPD66" s="62"/>
      <c r="TPE66" s="62"/>
      <c r="TPF66" s="62"/>
      <c r="TPG66" s="62"/>
      <c r="TPH66" s="62"/>
      <c r="TPI66" s="62"/>
      <c r="TPJ66" s="62"/>
      <c r="TPK66" s="62"/>
      <c r="TPL66" s="62"/>
      <c r="TPM66" s="62"/>
      <c r="TPN66" s="62"/>
      <c r="TPO66" s="62"/>
      <c r="TPP66" s="62"/>
      <c r="TPQ66" s="62"/>
      <c r="TPR66" s="62"/>
      <c r="TPS66" s="62"/>
      <c r="TPT66" s="62"/>
      <c r="TPU66" s="62"/>
      <c r="TPV66" s="62"/>
      <c r="TPW66" s="62"/>
      <c r="TPX66" s="62"/>
      <c r="TPY66" s="62"/>
      <c r="TPZ66" s="62"/>
      <c r="TQA66" s="62"/>
      <c r="TQB66" s="62"/>
      <c r="TQC66" s="62"/>
      <c r="TQD66" s="62"/>
      <c r="TQE66" s="62"/>
      <c r="TQF66" s="62"/>
      <c r="TQG66" s="62"/>
      <c r="TQH66" s="62"/>
      <c r="TQI66" s="62"/>
      <c r="TQJ66" s="62"/>
      <c r="TQK66" s="62"/>
      <c r="TQL66" s="62"/>
      <c r="TQM66" s="62"/>
      <c r="TQN66" s="62"/>
      <c r="TQO66" s="62"/>
      <c r="TQP66" s="62"/>
      <c r="TQQ66" s="62"/>
      <c r="TQR66" s="62"/>
      <c r="TQS66" s="62"/>
      <c r="TQT66" s="62"/>
      <c r="TQU66" s="62"/>
      <c r="TQV66" s="62"/>
      <c r="TQW66" s="62"/>
      <c r="TQX66" s="62"/>
      <c r="TQY66" s="62"/>
      <c r="TQZ66" s="62"/>
      <c r="TRA66" s="62"/>
      <c r="TRB66" s="62"/>
      <c r="TRC66" s="62"/>
      <c r="TRD66" s="62"/>
      <c r="TRE66" s="62"/>
      <c r="TRF66" s="62"/>
      <c r="TRG66" s="62"/>
      <c r="TRH66" s="62"/>
      <c r="TRI66" s="62"/>
      <c r="TRJ66" s="62"/>
      <c r="TRK66" s="62"/>
      <c r="TRL66" s="62"/>
      <c r="TRM66" s="62"/>
      <c r="TRN66" s="62"/>
      <c r="TRO66" s="62"/>
      <c r="TRP66" s="62"/>
      <c r="TRQ66" s="62"/>
      <c r="TRR66" s="62"/>
      <c r="TRS66" s="62"/>
      <c r="TRT66" s="62"/>
      <c r="TRU66" s="62"/>
      <c r="TRV66" s="62"/>
      <c r="TRW66" s="62"/>
      <c r="TRX66" s="62"/>
      <c r="TRY66" s="62"/>
      <c r="TRZ66" s="62"/>
      <c r="TSA66" s="62"/>
      <c r="TSB66" s="62"/>
      <c r="TSC66" s="62"/>
      <c r="TSD66" s="62"/>
      <c r="TSE66" s="62"/>
      <c r="TSF66" s="62"/>
      <c r="TSG66" s="62"/>
      <c r="TSH66" s="62"/>
      <c r="TSI66" s="62"/>
      <c r="TSJ66" s="62"/>
      <c r="TSK66" s="62"/>
      <c r="TSL66" s="62"/>
      <c r="TSM66" s="62"/>
      <c r="TSN66" s="62"/>
      <c r="TSO66" s="62"/>
      <c r="TSP66" s="62"/>
      <c r="TSQ66" s="62"/>
      <c r="TSR66" s="62"/>
      <c r="TSS66" s="62"/>
      <c r="TST66" s="62"/>
      <c r="TSU66" s="62"/>
      <c r="TSV66" s="62"/>
      <c r="TSW66" s="62"/>
      <c r="TSX66" s="62"/>
      <c r="TSY66" s="62"/>
      <c r="TSZ66" s="62"/>
      <c r="TTA66" s="62"/>
      <c r="TTB66" s="62"/>
      <c r="TTC66" s="62"/>
      <c r="TTD66" s="62"/>
      <c r="TTE66" s="62"/>
      <c r="TTF66" s="62"/>
      <c r="TTG66" s="62"/>
      <c r="TTH66" s="62"/>
      <c r="TTI66" s="62"/>
      <c r="TTJ66" s="62"/>
      <c r="TTK66" s="62"/>
      <c r="TTL66" s="62"/>
      <c r="TTM66" s="62"/>
      <c r="TTN66" s="62"/>
      <c r="TTO66" s="62"/>
      <c r="TTP66" s="62"/>
      <c r="TTQ66" s="62"/>
      <c r="TTR66" s="62"/>
      <c r="TTS66" s="62"/>
      <c r="TTT66" s="62"/>
      <c r="TTU66" s="62"/>
      <c r="TTV66" s="62"/>
      <c r="TTW66" s="62"/>
      <c r="TTX66" s="62"/>
      <c r="TTY66" s="62"/>
      <c r="TTZ66" s="62"/>
      <c r="TUA66" s="62"/>
      <c r="TUB66" s="62"/>
      <c r="TUC66" s="62"/>
      <c r="TUD66" s="62"/>
      <c r="TUE66" s="62"/>
      <c r="TUF66" s="62"/>
      <c r="TUG66" s="62"/>
      <c r="TUH66" s="62"/>
      <c r="TUI66" s="62"/>
      <c r="TUJ66" s="62"/>
      <c r="TUK66" s="62"/>
      <c r="TUL66" s="62"/>
      <c r="TUM66" s="62"/>
      <c r="TUN66" s="62"/>
      <c r="TUO66" s="62"/>
      <c r="TUP66" s="62"/>
      <c r="TUQ66" s="62"/>
      <c r="TUR66" s="62"/>
      <c r="TUS66" s="62"/>
      <c r="TUT66" s="62"/>
      <c r="TUU66" s="62"/>
      <c r="TUV66" s="62"/>
      <c r="TUW66" s="62"/>
      <c r="TUX66" s="62"/>
      <c r="TUY66" s="62"/>
      <c r="TUZ66" s="62"/>
      <c r="TVA66" s="62"/>
      <c r="TVB66" s="62"/>
      <c r="TVC66" s="62"/>
      <c r="TVD66" s="62"/>
      <c r="TVE66" s="62"/>
      <c r="TVF66" s="62"/>
      <c r="TVG66" s="62"/>
      <c r="TVH66" s="62"/>
      <c r="TVI66" s="62"/>
      <c r="TVJ66" s="62"/>
      <c r="TVK66" s="62"/>
      <c r="TVL66" s="62"/>
      <c r="TVM66" s="62"/>
      <c r="TVN66" s="62"/>
      <c r="TVO66" s="62"/>
      <c r="TVP66" s="62"/>
      <c r="TVQ66" s="62"/>
      <c r="TVR66" s="62"/>
      <c r="TVS66" s="62"/>
      <c r="TVT66" s="62"/>
      <c r="TVU66" s="62"/>
      <c r="TVV66" s="62"/>
      <c r="TVW66" s="62"/>
      <c r="TVX66" s="62"/>
      <c r="TVY66" s="62"/>
      <c r="TVZ66" s="62"/>
      <c r="TWA66" s="62"/>
      <c r="TWB66" s="62"/>
      <c r="TWC66" s="62"/>
      <c r="TWD66" s="62"/>
      <c r="TWE66" s="62"/>
      <c r="TWF66" s="62"/>
      <c r="TWG66" s="62"/>
      <c r="TWH66" s="62"/>
      <c r="TWI66" s="62"/>
      <c r="TWJ66" s="62"/>
      <c r="TWK66" s="62"/>
      <c r="TWL66" s="62"/>
      <c r="TWM66" s="62"/>
      <c r="TWN66" s="62"/>
      <c r="TWO66" s="62"/>
      <c r="TWP66" s="62"/>
      <c r="TWQ66" s="62"/>
      <c r="TWR66" s="62"/>
      <c r="TWS66" s="62"/>
      <c r="TWT66" s="62"/>
      <c r="TWU66" s="62"/>
      <c r="TWV66" s="62"/>
      <c r="TWW66" s="62"/>
      <c r="TWX66" s="62"/>
      <c r="TWY66" s="62"/>
      <c r="TWZ66" s="62"/>
      <c r="TXA66" s="62"/>
      <c r="TXB66" s="62"/>
      <c r="TXC66" s="62"/>
      <c r="TXD66" s="62"/>
      <c r="TXE66" s="62"/>
      <c r="TXF66" s="62"/>
      <c r="TXG66" s="62"/>
      <c r="TXH66" s="62"/>
      <c r="TXI66" s="62"/>
      <c r="TXJ66" s="62"/>
      <c r="TXK66" s="62"/>
      <c r="TXL66" s="62"/>
      <c r="TXM66" s="62"/>
      <c r="TXN66" s="62"/>
      <c r="TXO66" s="62"/>
      <c r="TXP66" s="62"/>
      <c r="TXQ66" s="62"/>
      <c r="TXR66" s="62"/>
      <c r="TXS66" s="62"/>
      <c r="TXT66" s="62"/>
      <c r="TXU66" s="62"/>
      <c r="TXV66" s="62"/>
      <c r="TXW66" s="62"/>
      <c r="TXX66" s="62"/>
      <c r="TXY66" s="62"/>
      <c r="TXZ66" s="62"/>
      <c r="TYA66" s="62"/>
      <c r="TYB66" s="62"/>
      <c r="TYC66" s="62"/>
      <c r="TYD66" s="62"/>
      <c r="TYE66" s="62"/>
      <c r="TYF66" s="62"/>
      <c r="TYG66" s="62"/>
      <c r="TYH66" s="62"/>
      <c r="TYI66" s="62"/>
      <c r="TYJ66" s="62"/>
      <c r="TYK66" s="62"/>
      <c r="TYL66" s="62"/>
      <c r="TYM66" s="62"/>
      <c r="TYN66" s="62"/>
      <c r="TYO66" s="62"/>
      <c r="TYP66" s="62"/>
      <c r="TYQ66" s="62"/>
      <c r="TYR66" s="62"/>
      <c r="TYS66" s="62"/>
      <c r="TYT66" s="62"/>
      <c r="TYU66" s="62"/>
      <c r="TYV66" s="62"/>
      <c r="TYW66" s="62"/>
      <c r="TYX66" s="62"/>
      <c r="TYY66" s="62"/>
      <c r="TYZ66" s="62"/>
      <c r="TZA66" s="62"/>
      <c r="TZB66" s="62"/>
      <c r="TZC66" s="62"/>
      <c r="TZD66" s="62"/>
      <c r="TZE66" s="62"/>
      <c r="TZF66" s="62"/>
      <c r="TZG66" s="62"/>
      <c r="TZH66" s="62"/>
      <c r="TZI66" s="62"/>
      <c r="TZJ66" s="62"/>
      <c r="TZK66" s="62"/>
      <c r="TZL66" s="62"/>
      <c r="TZM66" s="62"/>
      <c r="TZN66" s="62"/>
      <c r="TZO66" s="62"/>
      <c r="TZP66" s="62"/>
      <c r="TZQ66" s="62"/>
      <c r="TZR66" s="62"/>
      <c r="TZS66" s="62"/>
      <c r="TZT66" s="62"/>
      <c r="TZU66" s="62"/>
      <c r="TZV66" s="62"/>
      <c r="TZW66" s="62"/>
      <c r="TZX66" s="62"/>
      <c r="TZY66" s="62"/>
      <c r="TZZ66" s="62"/>
      <c r="UAA66" s="62"/>
      <c r="UAB66" s="62"/>
      <c r="UAC66" s="62"/>
      <c r="UAD66" s="62"/>
      <c r="UAE66" s="62"/>
      <c r="UAF66" s="62"/>
      <c r="UAG66" s="62"/>
      <c r="UAH66" s="62"/>
      <c r="UAI66" s="62"/>
      <c r="UAJ66" s="62"/>
      <c r="UAK66" s="62"/>
      <c r="UAL66" s="62"/>
      <c r="UAM66" s="62"/>
      <c r="UAN66" s="62"/>
      <c r="UAO66" s="62"/>
      <c r="UAP66" s="62"/>
      <c r="UAQ66" s="62"/>
      <c r="UAR66" s="62"/>
      <c r="UAS66" s="62"/>
      <c r="UAT66" s="62"/>
      <c r="UAU66" s="62"/>
      <c r="UAV66" s="62"/>
      <c r="UAW66" s="62"/>
      <c r="UAX66" s="62"/>
      <c r="UAY66" s="62"/>
      <c r="UAZ66" s="62"/>
      <c r="UBA66" s="62"/>
      <c r="UBB66" s="62"/>
      <c r="UBC66" s="62"/>
      <c r="UBD66" s="62"/>
      <c r="UBE66" s="62"/>
      <c r="UBF66" s="62"/>
      <c r="UBG66" s="62"/>
      <c r="UBH66" s="62"/>
      <c r="UBI66" s="62"/>
      <c r="UBJ66" s="62"/>
      <c r="UBK66" s="62"/>
      <c r="UBL66" s="62"/>
      <c r="UBM66" s="62"/>
      <c r="UBN66" s="62"/>
      <c r="UBO66" s="62"/>
      <c r="UBP66" s="62"/>
      <c r="UBQ66" s="62"/>
      <c r="UBR66" s="62"/>
      <c r="UBS66" s="62"/>
      <c r="UBT66" s="62"/>
      <c r="UBU66" s="62"/>
      <c r="UBV66" s="62"/>
      <c r="UBW66" s="62"/>
      <c r="UBX66" s="62"/>
      <c r="UBY66" s="62"/>
      <c r="UBZ66" s="62"/>
      <c r="UCA66" s="62"/>
      <c r="UCB66" s="62"/>
      <c r="UCC66" s="62"/>
      <c r="UCD66" s="62"/>
      <c r="UCE66" s="62"/>
      <c r="UCF66" s="62"/>
      <c r="UCG66" s="62"/>
      <c r="UCH66" s="62"/>
      <c r="UCI66" s="62"/>
      <c r="UCJ66" s="62"/>
      <c r="UCK66" s="62"/>
      <c r="UCL66" s="62"/>
      <c r="UCM66" s="62"/>
      <c r="UCN66" s="62"/>
      <c r="UCO66" s="62"/>
      <c r="UCP66" s="62"/>
      <c r="UCQ66" s="62"/>
      <c r="UCR66" s="62"/>
      <c r="UCS66" s="62"/>
      <c r="UCT66" s="62"/>
      <c r="UCU66" s="62"/>
      <c r="UCV66" s="62"/>
      <c r="UCW66" s="62"/>
      <c r="UCX66" s="62"/>
      <c r="UCY66" s="62"/>
      <c r="UCZ66" s="62"/>
      <c r="UDA66" s="62"/>
      <c r="UDB66" s="62"/>
      <c r="UDC66" s="62"/>
      <c r="UDD66" s="62"/>
      <c r="UDE66" s="62"/>
      <c r="UDF66" s="62"/>
      <c r="UDG66" s="62"/>
      <c r="UDH66" s="62"/>
      <c r="UDI66" s="62"/>
      <c r="UDJ66" s="62"/>
      <c r="UDK66" s="62"/>
      <c r="UDL66" s="62"/>
      <c r="UDM66" s="62"/>
      <c r="UDN66" s="62"/>
      <c r="UDO66" s="62"/>
      <c r="UDP66" s="62"/>
      <c r="UDQ66" s="62"/>
      <c r="UDR66" s="62"/>
      <c r="UDS66" s="62"/>
      <c r="UDT66" s="62"/>
      <c r="UDU66" s="62"/>
      <c r="UDV66" s="62"/>
      <c r="UDW66" s="62"/>
      <c r="UDX66" s="62"/>
      <c r="UDY66" s="62"/>
      <c r="UDZ66" s="62"/>
      <c r="UEA66" s="62"/>
      <c r="UEB66" s="62"/>
      <c r="UEC66" s="62"/>
      <c r="UED66" s="62"/>
      <c r="UEE66" s="62"/>
      <c r="UEF66" s="62"/>
      <c r="UEG66" s="62"/>
      <c r="UEH66" s="62"/>
      <c r="UEI66" s="62"/>
      <c r="UEJ66" s="62"/>
      <c r="UEK66" s="62"/>
      <c r="UEL66" s="62"/>
      <c r="UEM66" s="62"/>
      <c r="UEN66" s="62"/>
      <c r="UEO66" s="62"/>
      <c r="UEP66" s="62"/>
      <c r="UEQ66" s="62"/>
      <c r="UER66" s="62"/>
      <c r="UES66" s="62"/>
      <c r="UET66" s="62"/>
      <c r="UEU66" s="62"/>
      <c r="UEV66" s="62"/>
      <c r="UEW66" s="62"/>
      <c r="UEX66" s="62"/>
      <c r="UEY66" s="62"/>
      <c r="UEZ66" s="62"/>
      <c r="UFA66" s="62"/>
      <c r="UFB66" s="62"/>
      <c r="UFC66" s="62"/>
      <c r="UFD66" s="62"/>
      <c r="UFE66" s="62"/>
      <c r="UFF66" s="62"/>
      <c r="UFG66" s="62"/>
      <c r="UFH66" s="62"/>
      <c r="UFI66" s="62"/>
      <c r="UFJ66" s="62"/>
      <c r="UFK66" s="62"/>
      <c r="UFL66" s="62"/>
      <c r="UFM66" s="62"/>
      <c r="UFN66" s="62"/>
      <c r="UFO66" s="62"/>
      <c r="UFP66" s="62"/>
      <c r="UFQ66" s="62"/>
      <c r="UFR66" s="62"/>
      <c r="UFS66" s="62"/>
      <c r="UFT66" s="62"/>
      <c r="UFU66" s="62"/>
      <c r="UFV66" s="62"/>
      <c r="UFW66" s="62"/>
      <c r="UFX66" s="62"/>
      <c r="UFY66" s="62"/>
      <c r="UFZ66" s="62"/>
      <c r="UGA66" s="62"/>
      <c r="UGB66" s="62"/>
      <c r="UGC66" s="62"/>
      <c r="UGD66" s="62"/>
      <c r="UGE66" s="62"/>
      <c r="UGF66" s="62"/>
      <c r="UGG66" s="62"/>
      <c r="UGH66" s="62"/>
      <c r="UGI66" s="62"/>
      <c r="UGJ66" s="62"/>
      <c r="UGK66" s="62"/>
      <c r="UGL66" s="62"/>
      <c r="UGM66" s="62"/>
      <c r="UGN66" s="62"/>
      <c r="UGO66" s="62"/>
      <c r="UGP66" s="62"/>
      <c r="UGQ66" s="62"/>
      <c r="UGR66" s="62"/>
      <c r="UGS66" s="62"/>
      <c r="UGT66" s="62"/>
      <c r="UGU66" s="62"/>
      <c r="UGV66" s="62"/>
      <c r="UGW66" s="62"/>
      <c r="UGX66" s="62"/>
      <c r="UGY66" s="62"/>
      <c r="UGZ66" s="62"/>
      <c r="UHA66" s="62"/>
      <c r="UHB66" s="62"/>
      <c r="UHC66" s="62"/>
      <c r="UHD66" s="62"/>
      <c r="UHE66" s="62"/>
      <c r="UHF66" s="62"/>
      <c r="UHG66" s="62"/>
      <c r="UHH66" s="62"/>
      <c r="UHI66" s="62"/>
      <c r="UHJ66" s="62"/>
      <c r="UHK66" s="62"/>
      <c r="UHL66" s="62"/>
      <c r="UHM66" s="62"/>
      <c r="UHN66" s="62"/>
      <c r="UHO66" s="62"/>
      <c r="UHP66" s="62"/>
      <c r="UHQ66" s="62"/>
      <c r="UHR66" s="62"/>
      <c r="UHS66" s="62"/>
      <c r="UHT66" s="62"/>
      <c r="UHU66" s="62"/>
      <c r="UHV66" s="62"/>
      <c r="UHW66" s="62"/>
      <c r="UHX66" s="62"/>
      <c r="UHY66" s="62"/>
      <c r="UHZ66" s="62"/>
      <c r="UIA66" s="62"/>
      <c r="UIB66" s="62"/>
      <c r="UIC66" s="62"/>
      <c r="UID66" s="62"/>
      <c r="UIE66" s="62"/>
      <c r="UIF66" s="62"/>
      <c r="UIG66" s="62"/>
      <c r="UIH66" s="62"/>
      <c r="UII66" s="62"/>
      <c r="UIJ66" s="62"/>
      <c r="UIK66" s="62"/>
      <c r="UIL66" s="62"/>
      <c r="UIM66" s="62"/>
      <c r="UIN66" s="62"/>
      <c r="UIO66" s="62"/>
      <c r="UIP66" s="62"/>
      <c r="UIQ66" s="62"/>
      <c r="UIR66" s="62"/>
      <c r="UIS66" s="62"/>
      <c r="UIT66" s="62"/>
      <c r="UIU66" s="62"/>
      <c r="UIV66" s="62"/>
      <c r="UIW66" s="62"/>
      <c r="UIX66" s="62"/>
      <c r="UIY66" s="62"/>
      <c r="UIZ66" s="62"/>
      <c r="UJA66" s="62"/>
      <c r="UJB66" s="62"/>
      <c r="UJC66" s="62"/>
      <c r="UJD66" s="62"/>
      <c r="UJE66" s="62"/>
      <c r="UJF66" s="62"/>
      <c r="UJG66" s="62"/>
      <c r="UJH66" s="62"/>
      <c r="UJI66" s="62"/>
      <c r="UJJ66" s="62"/>
      <c r="UJK66" s="62"/>
      <c r="UJL66" s="62"/>
      <c r="UJM66" s="62"/>
      <c r="UJN66" s="62"/>
      <c r="UJO66" s="62"/>
      <c r="UJP66" s="62"/>
      <c r="UJQ66" s="62"/>
      <c r="UJR66" s="62"/>
      <c r="UJS66" s="62"/>
      <c r="UJT66" s="62"/>
      <c r="UJU66" s="62"/>
      <c r="UJV66" s="62"/>
      <c r="UJW66" s="62"/>
      <c r="UJX66" s="62"/>
      <c r="UJY66" s="62"/>
      <c r="UJZ66" s="62"/>
      <c r="UKA66" s="62"/>
      <c r="UKB66" s="62"/>
      <c r="UKC66" s="62"/>
      <c r="UKD66" s="62"/>
      <c r="UKE66" s="62"/>
      <c r="UKF66" s="62"/>
      <c r="UKG66" s="62"/>
      <c r="UKH66" s="62"/>
      <c r="UKI66" s="62"/>
      <c r="UKJ66" s="62"/>
      <c r="UKK66" s="62"/>
      <c r="UKL66" s="62"/>
      <c r="UKM66" s="62"/>
      <c r="UKN66" s="62"/>
      <c r="UKO66" s="62"/>
      <c r="UKP66" s="62"/>
      <c r="UKQ66" s="62"/>
      <c r="UKR66" s="62"/>
      <c r="UKS66" s="62"/>
      <c r="UKT66" s="62"/>
      <c r="UKU66" s="62"/>
      <c r="UKV66" s="62"/>
      <c r="UKW66" s="62"/>
      <c r="UKX66" s="62"/>
      <c r="UKY66" s="62"/>
      <c r="UKZ66" s="62"/>
      <c r="ULA66" s="62"/>
      <c r="ULB66" s="62"/>
      <c r="ULC66" s="62"/>
      <c r="ULD66" s="62"/>
      <c r="ULE66" s="62"/>
      <c r="ULF66" s="62"/>
      <c r="ULG66" s="62"/>
      <c r="ULH66" s="62"/>
      <c r="ULI66" s="62"/>
      <c r="ULJ66" s="62"/>
      <c r="ULK66" s="62"/>
      <c r="ULL66" s="62"/>
      <c r="ULM66" s="62"/>
      <c r="ULN66" s="62"/>
      <c r="ULO66" s="62"/>
      <c r="ULP66" s="62"/>
      <c r="ULQ66" s="62"/>
      <c r="ULR66" s="62"/>
      <c r="ULS66" s="62"/>
      <c r="ULT66" s="62"/>
      <c r="ULU66" s="62"/>
      <c r="ULV66" s="62"/>
      <c r="ULW66" s="62"/>
      <c r="ULX66" s="62"/>
      <c r="ULY66" s="62"/>
      <c r="ULZ66" s="62"/>
      <c r="UMA66" s="62"/>
      <c r="UMB66" s="62"/>
      <c r="UMC66" s="62"/>
      <c r="UMD66" s="62"/>
      <c r="UME66" s="62"/>
      <c r="UMF66" s="62"/>
      <c r="UMG66" s="62"/>
      <c r="UMH66" s="62"/>
      <c r="UMI66" s="62"/>
      <c r="UMJ66" s="62"/>
      <c r="UMK66" s="62"/>
      <c r="UML66" s="62"/>
      <c r="UMM66" s="62"/>
      <c r="UMN66" s="62"/>
      <c r="UMO66" s="62"/>
      <c r="UMP66" s="62"/>
      <c r="UMQ66" s="62"/>
      <c r="UMR66" s="62"/>
      <c r="UMS66" s="62"/>
      <c r="UMT66" s="62"/>
      <c r="UMU66" s="62"/>
      <c r="UMV66" s="62"/>
      <c r="UMW66" s="62"/>
      <c r="UMX66" s="62"/>
      <c r="UMY66" s="62"/>
      <c r="UMZ66" s="62"/>
      <c r="UNA66" s="62"/>
      <c r="UNB66" s="62"/>
      <c r="UNC66" s="62"/>
      <c r="UND66" s="62"/>
      <c r="UNE66" s="62"/>
      <c r="UNF66" s="62"/>
      <c r="UNG66" s="62"/>
      <c r="UNH66" s="62"/>
      <c r="UNI66" s="62"/>
      <c r="UNJ66" s="62"/>
      <c r="UNK66" s="62"/>
      <c r="UNL66" s="62"/>
      <c r="UNM66" s="62"/>
      <c r="UNN66" s="62"/>
      <c r="UNO66" s="62"/>
      <c r="UNP66" s="62"/>
      <c r="UNQ66" s="62"/>
      <c r="UNR66" s="62"/>
      <c r="UNS66" s="62"/>
      <c r="UNT66" s="62"/>
      <c r="UNU66" s="62"/>
      <c r="UNV66" s="62"/>
      <c r="UNW66" s="62"/>
      <c r="UNX66" s="62"/>
      <c r="UNY66" s="62"/>
      <c r="UNZ66" s="62"/>
      <c r="UOA66" s="62"/>
      <c r="UOB66" s="62"/>
      <c r="UOC66" s="62"/>
      <c r="UOD66" s="62"/>
      <c r="UOE66" s="62"/>
      <c r="UOF66" s="62"/>
      <c r="UOG66" s="62"/>
      <c r="UOH66" s="62"/>
      <c r="UOI66" s="62"/>
      <c r="UOJ66" s="62"/>
      <c r="UOK66" s="62"/>
      <c r="UOL66" s="62"/>
      <c r="UOM66" s="62"/>
      <c r="UON66" s="62"/>
      <c r="UOO66" s="62"/>
      <c r="UOP66" s="62"/>
      <c r="UOQ66" s="62"/>
      <c r="UOR66" s="62"/>
      <c r="UOS66" s="62"/>
      <c r="UOT66" s="62"/>
      <c r="UOU66" s="62"/>
      <c r="UOV66" s="62"/>
      <c r="UOW66" s="62"/>
      <c r="UOX66" s="62"/>
      <c r="UOY66" s="62"/>
      <c r="UOZ66" s="62"/>
      <c r="UPA66" s="62"/>
      <c r="UPB66" s="62"/>
      <c r="UPC66" s="62"/>
      <c r="UPD66" s="62"/>
      <c r="UPE66" s="62"/>
      <c r="UPF66" s="62"/>
      <c r="UPG66" s="62"/>
      <c r="UPH66" s="62"/>
      <c r="UPI66" s="62"/>
      <c r="UPJ66" s="62"/>
      <c r="UPK66" s="62"/>
      <c r="UPL66" s="62"/>
      <c r="UPM66" s="62"/>
      <c r="UPN66" s="62"/>
      <c r="UPO66" s="62"/>
      <c r="UPP66" s="62"/>
      <c r="UPQ66" s="62"/>
      <c r="UPR66" s="62"/>
      <c r="UPS66" s="62"/>
      <c r="UPT66" s="62"/>
      <c r="UPU66" s="62"/>
      <c r="UPV66" s="62"/>
      <c r="UPW66" s="62"/>
      <c r="UPX66" s="62"/>
      <c r="UPY66" s="62"/>
      <c r="UPZ66" s="62"/>
      <c r="UQA66" s="62"/>
      <c r="UQB66" s="62"/>
      <c r="UQC66" s="62"/>
      <c r="UQD66" s="62"/>
      <c r="UQE66" s="62"/>
      <c r="UQF66" s="62"/>
      <c r="UQG66" s="62"/>
      <c r="UQH66" s="62"/>
      <c r="UQI66" s="62"/>
      <c r="UQJ66" s="62"/>
      <c r="UQK66" s="62"/>
      <c r="UQL66" s="62"/>
      <c r="UQM66" s="62"/>
      <c r="UQN66" s="62"/>
      <c r="UQO66" s="62"/>
      <c r="UQP66" s="62"/>
      <c r="UQQ66" s="62"/>
      <c r="UQR66" s="62"/>
      <c r="UQS66" s="62"/>
      <c r="UQT66" s="62"/>
      <c r="UQU66" s="62"/>
      <c r="UQV66" s="62"/>
      <c r="UQW66" s="62"/>
      <c r="UQX66" s="62"/>
      <c r="UQY66" s="62"/>
      <c r="UQZ66" s="62"/>
      <c r="URA66" s="62"/>
      <c r="URB66" s="62"/>
      <c r="URC66" s="62"/>
      <c r="URD66" s="62"/>
      <c r="URE66" s="62"/>
      <c r="URF66" s="62"/>
      <c r="URG66" s="62"/>
      <c r="URH66" s="62"/>
      <c r="URI66" s="62"/>
      <c r="URJ66" s="62"/>
      <c r="URK66" s="62"/>
      <c r="URL66" s="62"/>
      <c r="URM66" s="62"/>
      <c r="URN66" s="62"/>
      <c r="URO66" s="62"/>
      <c r="URP66" s="62"/>
      <c r="URQ66" s="62"/>
      <c r="URR66" s="62"/>
      <c r="URS66" s="62"/>
      <c r="URT66" s="62"/>
      <c r="URU66" s="62"/>
      <c r="URV66" s="62"/>
      <c r="URW66" s="62"/>
      <c r="URX66" s="62"/>
      <c r="URY66" s="62"/>
      <c r="URZ66" s="62"/>
      <c r="USA66" s="62"/>
      <c r="USB66" s="62"/>
      <c r="USC66" s="62"/>
      <c r="USD66" s="62"/>
      <c r="USE66" s="62"/>
      <c r="USF66" s="62"/>
      <c r="USG66" s="62"/>
      <c r="USH66" s="62"/>
      <c r="USI66" s="62"/>
      <c r="USJ66" s="62"/>
      <c r="USK66" s="62"/>
      <c r="USL66" s="62"/>
      <c r="USM66" s="62"/>
      <c r="USN66" s="62"/>
      <c r="USO66" s="62"/>
      <c r="USP66" s="62"/>
      <c r="USQ66" s="62"/>
      <c r="USR66" s="62"/>
      <c r="USS66" s="62"/>
      <c r="UST66" s="62"/>
      <c r="USU66" s="62"/>
      <c r="USV66" s="62"/>
      <c r="USW66" s="62"/>
      <c r="USX66" s="62"/>
      <c r="USY66" s="62"/>
      <c r="USZ66" s="62"/>
      <c r="UTA66" s="62"/>
      <c r="UTB66" s="62"/>
      <c r="UTC66" s="62"/>
      <c r="UTD66" s="62"/>
      <c r="UTE66" s="62"/>
      <c r="UTF66" s="62"/>
      <c r="UTG66" s="62"/>
      <c r="UTH66" s="62"/>
      <c r="UTI66" s="62"/>
      <c r="UTJ66" s="62"/>
      <c r="UTK66" s="62"/>
      <c r="UTL66" s="62"/>
      <c r="UTM66" s="62"/>
      <c r="UTN66" s="62"/>
      <c r="UTO66" s="62"/>
      <c r="UTP66" s="62"/>
      <c r="UTQ66" s="62"/>
      <c r="UTR66" s="62"/>
      <c r="UTS66" s="62"/>
      <c r="UTT66" s="62"/>
      <c r="UTU66" s="62"/>
      <c r="UTV66" s="62"/>
      <c r="UTW66" s="62"/>
      <c r="UTX66" s="62"/>
      <c r="UTY66" s="62"/>
      <c r="UTZ66" s="62"/>
      <c r="UUA66" s="62"/>
      <c r="UUB66" s="62"/>
      <c r="UUC66" s="62"/>
      <c r="UUD66" s="62"/>
      <c r="UUE66" s="62"/>
      <c r="UUF66" s="62"/>
      <c r="UUG66" s="62"/>
      <c r="UUH66" s="62"/>
      <c r="UUI66" s="62"/>
      <c r="UUJ66" s="62"/>
      <c r="UUK66" s="62"/>
      <c r="UUL66" s="62"/>
      <c r="UUM66" s="62"/>
      <c r="UUN66" s="62"/>
      <c r="UUO66" s="62"/>
      <c r="UUP66" s="62"/>
      <c r="UUQ66" s="62"/>
      <c r="UUR66" s="62"/>
      <c r="UUS66" s="62"/>
      <c r="UUT66" s="62"/>
      <c r="UUU66" s="62"/>
      <c r="UUV66" s="62"/>
      <c r="UUW66" s="62"/>
      <c r="UUX66" s="62"/>
      <c r="UUY66" s="62"/>
      <c r="UUZ66" s="62"/>
      <c r="UVA66" s="62"/>
      <c r="UVB66" s="62"/>
      <c r="UVC66" s="62"/>
      <c r="UVD66" s="62"/>
      <c r="UVE66" s="62"/>
      <c r="UVF66" s="62"/>
      <c r="UVG66" s="62"/>
      <c r="UVH66" s="62"/>
      <c r="UVI66" s="62"/>
      <c r="UVJ66" s="62"/>
      <c r="UVK66" s="62"/>
      <c r="UVL66" s="62"/>
      <c r="UVM66" s="62"/>
      <c r="UVN66" s="62"/>
      <c r="UVO66" s="62"/>
      <c r="UVP66" s="62"/>
      <c r="UVQ66" s="62"/>
      <c r="UVR66" s="62"/>
      <c r="UVS66" s="62"/>
      <c r="UVT66" s="62"/>
      <c r="UVU66" s="62"/>
      <c r="UVV66" s="62"/>
      <c r="UVW66" s="62"/>
      <c r="UVX66" s="62"/>
      <c r="UVY66" s="62"/>
      <c r="UVZ66" s="62"/>
      <c r="UWA66" s="62"/>
      <c r="UWB66" s="62"/>
      <c r="UWC66" s="62"/>
      <c r="UWD66" s="62"/>
      <c r="UWE66" s="62"/>
      <c r="UWF66" s="62"/>
      <c r="UWG66" s="62"/>
      <c r="UWH66" s="62"/>
      <c r="UWI66" s="62"/>
      <c r="UWJ66" s="62"/>
      <c r="UWK66" s="62"/>
      <c r="UWL66" s="62"/>
      <c r="UWM66" s="62"/>
      <c r="UWN66" s="62"/>
      <c r="UWO66" s="62"/>
      <c r="UWP66" s="62"/>
      <c r="UWQ66" s="62"/>
      <c r="UWR66" s="62"/>
      <c r="UWS66" s="62"/>
      <c r="UWT66" s="62"/>
      <c r="UWU66" s="62"/>
      <c r="UWV66" s="62"/>
      <c r="UWW66" s="62"/>
      <c r="UWX66" s="62"/>
      <c r="UWY66" s="62"/>
      <c r="UWZ66" s="62"/>
      <c r="UXA66" s="62"/>
      <c r="UXB66" s="62"/>
      <c r="UXC66" s="62"/>
      <c r="UXD66" s="62"/>
      <c r="UXE66" s="62"/>
      <c r="UXF66" s="62"/>
      <c r="UXG66" s="62"/>
      <c r="UXH66" s="62"/>
      <c r="UXI66" s="62"/>
      <c r="UXJ66" s="62"/>
      <c r="UXK66" s="62"/>
      <c r="UXL66" s="62"/>
      <c r="UXM66" s="62"/>
      <c r="UXN66" s="62"/>
      <c r="UXO66" s="62"/>
      <c r="UXP66" s="62"/>
      <c r="UXQ66" s="62"/>
      <c r="UXR66" s="62"/>
      <c r="UXS66" s="62"/>
      <c r="UXT66" s="62"/>
      <c r="UXU66" s="62"/>
      <c r="UXV66" s="62"/>
      <c r="UXW66" s="62"/>
      <c r="UXX66" s="62"/>
      <c r="UXY66" s="62"/>
      <c r="UXZ66" s="62"/>
      <c r="UYA66" s="62"/>
      <c r="UYB66" s="62"/>
      <c r="UYC66" s="62"/>
      <c r="UYD66" s="62"/>
      <c r="UYE66" s="62"/>
      <c r="UYF66" s="62"/>
      <c r="UYG66" s="62"/>
      <c r="UYH66" s="62"/>
      <c r="UYI66" s="62"/>
      <c r="UYJ66" s="62"/>
      <c r="UYK66" s="62"/>
      <c r="UYL66" s="62"/>
      <c r="UYM66" s="62"/>
      <c r="UYN66" s="62"/>
      <c r="UYO66" s="62"/>
      <c r="UYP66" s="62"/>
      <c r="UYQ66" s="62"/>
      <c r="UYR66" s="62"/>
      <c r="UYS66" s="62"/>
      <c r="UYT66" s="62"/>
      <c r="UYU66" s="62"/>
      <c r="UYV66" s="62"/>
      <c r="UYW66" s="62"/>
      <c r="UYX66" s="62"/>
      <c r="UYY66" s="62"/>
      <c r="UYZ66" s="62"/>
      <c r="UZA66" s="62"/>
      <c r="UZB66" s="62"/>
      <c r="UZC66" s="62"/>
      <c r="UZD66" s="62"/>
      <c r="UZE66" s="62"/>
      <c r="UZF66" s="62"/>
      <c r="UZG66" s="62"/>
      <c r="UZH66" s="62"/>
      <c r="UZI66" s="62"/>
      <c r="UZJ66" s="62"/>
      <c r="UZK66" s="62"/>
      <c r="UZL66" s="62"/>
      <c r="UZM66" s="62"/>
      <c r="UZN66" s="62"/>
      <c r="UZO66" s="62"/>
      <c r="UZP66" s="62"/>
      <c r="UZQ66" s="62"/>
      <c r="UZR66" s="62"/>
      <c r="UZS66" s="62"/>
      <c r="UZT66" s="62"/>
      <c r="UZU66" s="62"/>
      <c r="UZV66" s="62"/>
      <c r="UZW66" s="62"/>
      <c r="UZX66" s="62"/>
      <c r="UZY66" s="62"/>
      <c r="UZZ66" s="62"/>
      <c r="VAA66" s="62"/>
      <c r="VAB66" s="62"/>
      <c r="VAC66" s="62"/>
      <c r="VAD66" s="62"/>
      <c r="VAE66" s="62"/>
      <c r="VAF66" s="62"/>
      <c r="VAG66" s="62"/>
      <c r="VAH66" s="62"/>
      <c r="VAI66" s="62"/>
      <c r="VAJ66" s="62"/>
      <c r="VAK66" s="62"/>
      <c r="VAL66" s="62"/>
      <c r="VAM66" s="62"/>
      <c r="VAN66" s="62"/>
      <c r="VAO66" s="62"/>
      <c r="VAP66" s="62"/>
      <c r="VAQ66" s="62"/>
      <c r="VAR66" s="62"/>
      <c r="VAS66" s="62"/>
      <c r="VAT66" s="62"/>
      <c r="VAU66" s="62"/>
      <c r="VAV66" s="62"/>
      <c r="VAW66" s="62"/>
      <c r="VAX66" s="62"/>
      <c r="VAY66" s="62"/>
      <c r="VAZ66" s="62"/>
      <c r="VBA66" s="62"/>
      <c r="VBB66" s="62"/>
      <c r="VBC66" s="62"/>
      <c r="VBD66" s="62"/>
      <c r="VBE66" s="62"/>
      <c r="VBF66" s="62"/>
      <c r="VBG66" s="62"/>
      <c r="VBH66" s="62"/>
      <c r="VBI66" s="62"/>
      <c r="VBJ66" s="62"/>
      <c r="VBK66" s="62"/>
      <c r="VBL66" s="62"/>
      <c r="VBM66" s="62"/>
      <c r="VBN66" s="62"/>
      <c r="VBO66" s="62"/>
      <c r="VBP66" s="62"/>
      <c r="VBQ66" s="62"/>
      <c r="VBR66" s="62"/>
      <c r="VBS66" s="62"/>
      <c r="VBT66" s="62"/>
      <c r="VBU66" s="62"/>
      <c r="VBV66" s="62"/>
      <c r="VBW66" s="62"/>
      <c r="VBX66" s="62"/>
      <c r="VBY66" s="62"/>
      <c r="VBZ66" s="62"/>
      <c r="VCA66" s="62"/>
      <c r="VCB66" s="62"/>
      <c r="VCC66" s="62"/>
      <c r="VCD66" s="62"/>
      <c r="VCE66" s="62"/>
      <c r="VCF66" s="62"/>
      <c r="VCG66" s="62"/>
      <c r="VCH66" s="62"/>
      <c r="VCI66" s="62"/>
      <c r="VCJ66" s="62"/>
      <c r="VCK66" s="62"/>
      <c r="VCL66" s="62"/>
      <c r="VCM66" s="62"/>
      <c r="VCN66" s="62"/>
      <c r="VCO66" s="62"/>
      <c r="VCP66" s="62"/>
      <c r="VCQ66" s="62"/>
      <c r="VCR66" s="62"/>
      <c r="VCS66" s="62"/>
      <c r="VCT66" s="62"/>
      <c r="VCU66" s="62"/>
      <c r="VCV66" s="62"/>
      <c r="VCW66" s="62"/>
      <c r="VCX66" s="62"/>
      <c r="VCY66" s="62"/>
      <c r="VCZ66" s="62"/>
      <c r="VDA66" s="62"/>
      <c r="VDB66" s="62"/>
      <c r="VDC66" s="62"/>
      <c r="VDD66" s="62"/>
      <c r="VDE66" s="62"/>
      <c r="VDF66" s="62"/>
      <c r="VDG66" s="62"/>
      <c r="VDH66" s="62"/>
      <c r="VDI66" s="62"/>
      <c r="VDJ66" s="62"/>
      <c r="VDK66" s="62"/>
      <c r="VDL66" s="62"/>
      <c r="VDM66" s="62"/>
      <c r="VDN66" s="62"/>
      <c r="VDO66" s="62"/>
      <c r="VDP66" s="62"/>
      <c r="VDQ66" s="62"/>
      <c r="VDR66" s="62"/>
      <c r="VDS66" s="62"/>
      <c r="VDT66" s="62"/>
      <c r="VDU66" s="62"/>
      <c r="VDV66" s="62"/>
      <c r="VDW66" s="62"/>
      <c r="VDX66" s="62"/>
      <c r="VDY66" s="62"/>
      <c r="VDZ66" s="62"/>
      <c r="VEA66" s="62"/>
      <c r="VEB66" s="62"/>
      <c r="VEC66" s="62"/>
      <c r="VED66" s="62"/>
      <c r="VEE66" s="62"/>
      <c r="VEF66" s="62"/>
      <c r="VEG66" s="62"/>
      <c r="VEH66" s="62"/>
      <c r="VEI66" s="62"/>
      <c r="VEJ66" s="62"/>
      <c r="VEK66" s="62"/>
      <c r="VEL66" s="62"/>
      <c r="VEM66" s="62"/>
      <c r="VEN66" s="62"/>
      <c r="VEO66" s="62"/>
      <c r="VEP66" s="62"/>
      <c r="VEQ66" s="62"/>
      <c r="VER66" s="62"/>
      <c r="VES66" s="62"/>
      <c r="VET66" s="62"/>
      <c r="VEU66" s="62"/>
      <c r="VEV66" s="62"/>
      <c r="VEW66" s="62"/>
      <c r="VEX66" s="62"/>
      <c r="VEY66" s="62"/>
      <c r="VEZ66" s="62"/>
      <c r="VFA66" s="62"/>
      <c r="VFB66" s="62"/>
      <c r="VFC66" s="62"/>
      <c r="VFD66" s="62"/>
      <c r="VFE66" s="62"/>
      <c r="VFF66" s="62"/>
      <c r="VFG66" s="62"/>
      <c r="VFH66" s="62"/>
      <c r="VFI66" s="62"/>
      <c r="VFJ66" s="62"/>
      <c r="VFK66" s="62"/>
      <c r="VFL66" s="62"/>
      <c r="VFM66" s="62"/>
      <c r="VFN66" s="62"/>
      <c r="VFO66" s="62"/>
      <c r="VFP66" s="62"/>
      <c r="VFQ66" s="62"/>
      <c r="VFR66" s="62"/>
      <c r="VFS66" s="62"/>
      <c r="VFT66" s="62"/>
      <c r="VFU66" s="62"/>
      <c r="VFV66" s="62"/>
      <c r="VFW66" s="62"/>
      <c r="VFX66" s="62"/>
      <c r="VFY66" s="62"/>
      <c r="VFZ66" s="62"/>
      <c r="VGA66" s="62"/>
      <c r="VGB66" s="62"/>
      <c r="VGC66" s="62"/>
      <c r="VGD66" s="62"/>
      <c r="VGE66" s="62"/>
      <c r="VGF66" s="62"/>
      <c r="VGG66" s="62"/>
      <c r="VGH66" s="62"/>
      <c r="VGI66" s="62"/>
      <c r="VGJ66" s="62"/>
      <c r="VGK66" s="62"/>
      <c r="VGL66" s="62"/>
      <c r="VGM66" s="62"/>
      <c r="VGN66" s="62"/>
      <c r="VGO66" s="62"/>
      <c r="VGP66" s="62"/>
      <c r="VGQ66" s="62"/>
      <c r="VGR66" s="62"/>
      <c r="VGS66" s="62"/>
      <c r="VGT66" s="62"/>
      <c r="VGU66" s="62"/>
      <c r="VGV66" s="62"/>
      <c r="VGW66" s="62"/>
      <c r="VGX66" s="62"/>
      <c r="VGY66" s="62"/>
      <c r="VGZ66" s="62"/>
      <c r="VHA66" s="62"/>
      <c r="VHB66" s="62"/>
      <c r="VHC66" s="62"/>
      <c r="VHD66" s="62"/>
      <c r="VHE66" s="62"/>
      <c r="VHF66" s="62"/>
      <c r="VHG66" s="62"/>
      <c r="VHH66" s="62"/>
      <c r="VHI66" s="62"/>
      <c r="VHJ66" s="62"/>
      <c r="VHK66" s="62"/>
      <c r="VHL66" s="62"/>
      <c r="VHM66" s="62"/>
      <c r="VHN66" s="62"/>
      <c r="VHO66" s="62"/>
      <c r="VHP66" s="62"/>
      <c r="VHQ66" s="62"/>
      <c r="VHR66" s="62"/>
      <c r="VHS66" s="62"/>
      <c r="VHT66" s="62"/>
      <c r="VHU66" s="62"/>
      <c r="VHV66" s="62"/>
      <c r="VHW66" s="62"/>
      <c r="VHX66" s="62"/>
      <c r="VHY66" s="62"/>
      <c r="VHZ66" s="62"/>
      <c r="VIA66" s="62"/>
      <c r="VIB66" s="62"/>
      <c r="VIC66" s="62"/>
      <c r="VID66" s="62"/>
      <c r="VIE66" s="62"/>
      <c r="VIF66" s="62"/>
      <c r="VIG66" s="62"/>
      <c r="VIH66" s="62"/>
      <c r="VII66" s="62"/>
      <c r="VIJ66" s="62"/>
      <c r="VIK66" s="62"/>
      <c r="VIL66" s="62"/>
      <c r="VIM66" s="62"/>
      <c r="VIN66" s="62"/>
      <c r="VIO66" s="62"/>
      <c r="VIP66" s="62"/>
      <c r="VIQ66" s="62"/>
      <c r="VIR66" s="62"/>
      <c r="VIS66" s="62"/>
      <c r="VIT66" s="62"/>
      <c r="VIU66" s="62"/>
      <c r="VIV66" s="62"/>
      <c r="VIW66" s="62"/>
      <c r="VIX66" s="62"/>
      <c r="VIY66" s="62"/>
      <c r="VIZ66" s="62"/>
      <c r="VJA66" s="62"/>
      <c r="VJB66" s="62"/>
      <c r="VJC66" s="62"/>
      <c r="VJD66" s="62"/>
      <c r="VJE66" s="62"/>
      <c r="VJF66" s="62"/>
      <c r="VJG66" s="62"/>
      <c r="VJH66" s="62"/>
      <c r="VJI66" s="62"/>
      <c r="VJJ66" s="62"/>
      <c r="VJK66" s="62"/>
      <c r="VJL66" s="62"/>
      <c r="VJM66" s="62"/>
      <c r="VJN66" s="62"/>
      <c r="VJO66" s="62"/>
      <c r="VJP66" s="62"/>
      <c r="VJQ66" s="62"/>
      <c r="VJR66" s="62"/>
      <c r="VJS66" s="62"/>
      <c r="VJT66" s="62"/>
      <c r="VJU66" s="62"/>
      <c r="VJV66" s="62"/>
      <c r="VJW66" s="62"/>
      <c r="VJX66" s="62"/>
      <c r="VJY66" s="62"/>
      <c r="VJZ66" s="62"/>
      <c r="VKA66" s="62"/>
      <c r="VKB66" s="62"/>
      <c r="VKC66" s="62"/>
      <c r="VKD66" s="62"/>
      <c r="VKE66" s="62"/>
      <c r="VKF66" s="62"/>
      <c r="VKG66" s="62"/>
      <c r="VKH66" s="62"/>
      <c r="VKI66" s="62"/>
      <c r="VKJ66" s="62"/>
      <c r="VKK66" s="62"/>
      <c r="VKL66" s="62"/>
      <c r="VKM66" s="62"/>
      <c r="VKN66" s="62"/>
      <c r="VKO66" s="62"/>
      <c r="VKP66" s="62"/>
      <c r="VKQ66" s="62"/>
      <c r="VKR66" s="62"/>
      <c r="VKS66" s="62"/>
      <c r="VKT66" s="62"/>
      <c r="VKU66" s="62"/>
      <c r="VKV66" s="62"/>
      <c r="VKW66" s="62"/>
      <c r="VKX66" s="62"/>
      <c r="VKY66" s="62"/>
      <c r="VKZ66" s="62"/>
      <c r="VLA66" s="62"/>
      <c r="VLB66" s="62"/>
      <c r="VLC66" s="62"/>
      <c r="VLD66" s="62"/>
      <c r="VLE66" s="62"/>
      <c r="VLF66" s="62"/>
      <c r="VLG66" s="62"/>
      <c r="VLH66" s="62"/>
      <c r="VLI66" s="62"/>
      <c r="VLJ66" s="62"/>
      <c r="VLK66" s="62"/>
      <c r="VLL66" s="62"/>
      <c r="VLM66" s="62"/>
      <c r="VLN66" s="62"/>
      <c r="VLO66" s="62"/>
      <c r="VLP66" s="62"/>
      <c r="VLQ66" s="62"/>
      <c r="VLR66" s="62"/>
      <c r="VLS66" s="62"/>
      <c r="VLT66" s="62"/>
      <c r="VLU66" s="62"/>
      <c r="VLV66" s="62"/>
      <c r="VLW66" s="62"/>
      <c r="VLX66" s="62"/>
      <c r="VLY66" s="62"/>
      <c r="VLZ66" s="62"/>
      <c r="VMA66" s="62"/>
      <c r="VMB66" s="62"/>
      <c r="VMC66" s="62"/>
      <c r="VMD66" s="62"/>
      <c r="VME66" s="62"/>
      <c r="VMF66" s="62"/>
      <c r="VMG66" s="62"/>
      <c r="VMH66" s="62"/>
      <c r="VMI66" s="62"/>
      <c r="VMJ66" s="62"/>
      <c r="VMK66" s="62"/>
      <c r="VML66" s="62"/>
      <c r="VMM66" s="62"/>
      <c r="VMN66" s="62"/>
      <c r="VMO66" s="62"/>
      <c r="VMP66" s="62"/>
      <c r="VMQ66" s="62"/>
      <c r="VMR66" s="62"/>
      <c r="VMS66" s="62"/>
      <c r="VMT66" s="62"/>
      <c r="VMU66" s="62"/>
      <c r="VMV66" s="62"/>
      <c r="VMW66" s="62"/>
      <c r="VMX66" s="62"/>
      <c r="VMY66" s="62"/>
      <c r="VMZ66" s="62"/>
      <c r="VNA66" s="62"/>
      <c r="VNB66" s="62"/>
      <c r="VNC66" s="62"/>
      <c r="VND66" s="62"/>
      <c r="VNE66" s="62"/>
      <c r="VNF66" s="62"/>
      <c r="VNG66" s="62"/>
      <c r="VNH66" s="62"/>
      <c r="VNI66" s="62"/>
      <c r="VNJ66" s="62"/>
      <c r="VNK66" s="62"/>
      <c r="VNL66" s="62"/>
      <c r="VNM66" s="62"/>
      <c r="VNN66" s="62"/>
      <c r="VNO66" s="62"/>
      <c r="VNP66" s="62"/>
      <c r="VNQ66" s="62"/>
      <c r="VNR66" s="62"/>
      <c r="VNS66" s="62"/>
      <c r="VNT66" s="62"/>
      <c r="VNU66" s="62"/>
      <c r="VNV66" s="62"/>
      <c r="VNW66" s="62"/>
      <c r="VNX66" s="62"/>
      <c r="VNY66" s="62"/>
      <c r="VNZ66" s="62"/>
      <c r="VOA66" s="62"/>
      <c r="VOB66" s="62"/>
      <c r="VOC66" s="62"/>
      <c r="VOD66" s="62"/>
      <c r="VOE66" s="62"/>
      <c r="VOF66" s="62"/>
      <c r="VOG66" s="62"/>
      <c r="VOH66" s="62"/>
      <c r="VOI66" s="62"/>
      <c r="VOJ66" s="62"/>
      <c r="VOK66" s="62"/>
      <c r="VOL66" s="62"/>
      <c r="VOM66" s="62"/>
      <c r="VON66" s="62"/>
      <c r="VOO66" s="62"/>
      <c r="VOP66" s="62"/>
      <c r="VOQ66" s="62"/>
      <c r="VOR66" s="62"/>
      <c r="VOS66" s="62"/>
      <c r="VOT66" s="62"/>
      <c r="VOU66" s="62"/>
      <c r="VOV66" s="62"/>
      <c r="VOW66" s="62"/>
      <c r="VOX66" s="62"/>
      <c r="VOY66" s="62"/>
      <c r="VOZ66" s="62"/>
      <c r="VPA66" s="62"/>
      <c r="VPB66" s="62"/>
      <c r="VPC66" s="62"/>
      <c r="VPD66" s="62"/>
      <c r="VPE66" s="62"/>
      <c r="VPF66" s="62"/>
      <c r="VPG66" s="62"/>
      <c r="VPH66" s="62"/>
      <c r="VPI66" s="62"/>
      <c r="VPJ66" s="62"/>
      <c r="VPK66" s="62"/>
      <c r="VPL66" s="62"/>
      <c r="VPM66" s="62"/>
      <c r="VPN66" s="62"/>
      <c r="VPO66" s="62"/>
      <c r="VPP66" s="62"/>
      <c r="VPQ66" s="62"/>
      <c r="VPR66" s="62"/>
      <c r="VPS66" s="62"/>
      <c r="VPT66" s="62"/>
      <c r="VPU66" s="62"/>
      <c r="VPV66" s="62"/>
      <c r="VPW66" s="62"/>
      <c r="VPX66" s="62"/>
      <c r="VPY66" s="62"/>
      <c r="VPZ66" s="62"/>
      <c r="VQA66" s="62"/>
      <c r="VQB66" s="62"/>
      <c r="VQC66" s="62"/>
      <c r="VQD66" s="62"/>
      <c r="VQE66" s="62"/>
      <c r="VQF66" s="62"/>
      <c r="VQG66" s="62"/>
      <c r="VQH66" s="62"/>
      <c r="VQI66" s="62"/>
      <c r="VQJ66" s="62"/>
      <c r="VQK66" s="62"/>
      <c r="VQL66" s="62"/>
      <c r="VQM66" s="62"/>
      <c r="VQN66" s="62"/>
      <c r="VQO66" s="62"/>
      <c r="VQP66" s="62"/>
      <c r="VQQ66" s="62"/>
      <c r="VQR66" s="62"/>
      <c r="VQS66" s="62"/>
      <c r="VQT66" s="62"/>
      <c r="VQU66" s="62"/>
      <c r="VQV66" s="62"/>
      <c r="VQW66" s="62"/>
      <c r="VQX66" s="62"/>
      <c r="VQY66" s="62"/>
      <c r="VQZ66" s="62"/>
      <c r="VRA66" s="62"/>
      <c r="VRB66" s="62"/>
      <c r="VRC66" s="62"/>
      <c r="VRD66" s="62"/>
      <c r="VRE66" s="62"/>
      <c r="VRF66" s="62"/>
      <c r="VRG66" s="62"/>
      <c r="VRH66" s="62"/>
      <c r="VRI66" s="62"/>
      <c r="VRJ66" s="62"/>
      <c r="VRK66" s="62"/>
      <c r="VRL66" s="62"/>
      <c r="VRM66" s="62"/>
      <c r="VRN66" s="62"/>
      <c r="VRO66" s="62"/>
      <c r="VRP66" s="62"/>
      <c r="VRQ66" s="62"/>
      <c r="VRR66" s="62"/>
      <c r="VRS66" s="62"/>
      <c r="VRT66" s="62"/>
      <c r="VRU66" s="62"/>
      <c r="VRV66" s="62"/>
      <c r="VRW66" s="62"/>
      <c r="VRX66" s="62"/>
      <c r="VRY66" s="62"/>
      <c r="VRZ66" s="62"/>
      <c r="VSA66" s="62"/>
      <c r="VSB66" s="62"/>
      <c r="VSC66" s="62"/>
      <c r="VSD66" s="62"/>
      <c r="VSE66" s="62"/>
      <c r="VSF66" s="62"/>
      <c r="VSG66" s="62"/>
      <c r="VSH66" s="62"/>
      <c r="VSI66" s="62"/>
      <c r="VSJ66" s="62"/>
      <c r="VSK66" s="62"/>
      <c r="VSL66" s="62"/>
      <c r="VSM66" s="62"/>
      <c r="VSN66" s="62"/>
      <c r="VSO66" s="62"/>
      <c r="VSP66" s="62"/>
      <c r="VSQ66" s="62"/>
      <c r="VSR66" s="62"/>
      <c r="VSS66" s="62"/>
      <c r="VST66" s="62"/>
      <c r="VSU66" s="62"/>
      <c r="VSV66" s="62"/>
      <c r="VSW66" s="62"/>
      <c r="VSX66" s="62"/>
      <c r="VSY66" s="62"/>
      <c r="VSZ66" s="62"/>
      <c r="VTA66" s="62"/>
      <c r="VTB66" s="62"/>
      <c r="VTC66" s="62"/>
      <c r="VTD66" s="62"/>
      <c r="VTE66" s="62"/>
      <c r="VTF66" s="62"/>
      <c r="VTG66" s="62"/>
      <c r="VTH66" s="62"/>
      <c r="VTI66" s="62"/>
      <c r="VTJ66" s="62"/>
      <c r="VTK66" s="62"/>
      <c r="VTL66" s="62"/>
      <c r="VTM66" s="62"/>
      <c r="VTN66" s="62"/>
      <c r="VTO66" s="62"/>
      <c r="VTP66" s="62"/>
      <c r="VTQ66" s="62"/>
      <c r="VTR66" s="62"/>
      <c r="VTS66" s="62"/>
      <c r="VTT66" s="62"/>
      <c r="VTU66" s="62"/>
      <c r="VTV66" s="62"/>
      <c r="VTW66" s="62"/>
      <c r="VTX66" s="62"/>
      <c r="VTY66" s="62"/>
      <c r="VTZ66" s="62"/>
      <c r="VUA66" s="62"/>
      <c r="VUB66" s="62"/>
      <c r="VUC66" s="62"/>
      <c r="VUD66" s="62"/>
      <c r="VUE66" s="62"/>
      <c r="VUF66" s="62"/>
      <c r="VUG66" s="62"/>
      <c r="VUH66" s="62"/>
      <c r="VUI66" s="62"/>
      <c r="VUJ66" s="62"/>
      <c r="VUK66" s="62"/>
      <c r="VUL66" s="62"/>
      <c r="VUM66" s="62"/>
      <c r="VUN66" s="62"/>
      <c r="VUO66" s="62"/>
      <c r="VUP66" s="62"/>
      <c r="VUQ66" s="62"/>
      <c r="VUR66" s="62"/>
      <c r="VUS66" s="62"/>
      <c r="VUT66" s="62"/>
      <c r="VUU66" s="62"/>
      <c r="VUV66" s="62"/>
      <c r="VUW66" s="62"/>
      <c r="VUX66" s="62"/>
      <c r="VUY66" s="62"/>
      <c r="VUZ66" s="62"/>
      <c r="VVA66" s="62"/>
      <c r="VVB66" s="62"/>
      <c r="VVC66" s="62"/>
      <c r="VVD66" s="62"/>
      <c r="VVE66" s="62"/>
      <c r="VVF66" s="62"/>
      <c r="VVG66" s="62"/>
      <c r="VVH66" s="62"/>
      <c r="VVI66" s="62"/>
      <c r="VVJ66" s="62"/>
      <c r="VVK66" s="62"/>
      <c r="VVL66" s="62"/>
      <c r="VVM66" s="62"/>
      <c r="VVN66" s="62"/>
      <c r="VVO66" s="62"/>
      <c r="VVP66" s="62"/>
      <c r="VVQ66" s="62"/>
      <c r="VVR66" s="62"/>
      <c r="VVS66" s="62"/>
      <c r="VVT66" s="62"/>
      <c r="VVU66" s="62"/>
      <c r="VVV66" s="62"/>
      <c r="VVW66" s="62"/>
      <c r="VVX66" s="62"/>
      <c r="VVY66" s="62"/>
      <c r="VVZ66" s="62"/>
      <c r="VWA66" s="62"/>
      <c r="VWB66" s="62"/>
      <c r="VWC66" s="62"/>
      <c r="VWD66" s="62"/>
      <c r="VWE66" s="62"/>
      <c r="VWF66" s="62"/>
      <c r="VWG66" s="62"/>
      <c r="VWH66" s="62"/>
      <c r="VWI66" s="62"/>
      <c r="VWJ66" s="62"/>
      <c r="VWK66" s="62"/>
      <c r="VWL66" s="62"/>
      <c r="VWM66" s="62"/>
      <c r="VWN66" s="62"/>
      <c r="VWO66" s="62"/>
      <c r="VWP66" s="62"/>
      <c r="VWQ66" s="62"/>
      <c r="VWR66" s="62"/>
      <c r="VWS66" s="62"/>
      <c r="VWT66" s="62"/>
      <c r="VWU66" s="62"/>
      <c r="VWV66" s="62"/>
      <c r="VWW66" s="62"/>
      <c r="VWX66" s="62"/>
      <c r="VWY66" s="62"/>
      <c r="VWZ66" s="62"/>
      <c r="VXA66" s="62"/>
      <c r="VXB66" s="62"/>
      <c r="VXC66" s="62"/>
      <c r="VXD66" s="62"/>
      <c r="VXE66" s="62"/>
      <c r="VXF66" s="62"/>
      <c r="VXG66" s="62"/>
      <c r="VXH66" s="62"/>
      <c r="VXI66" s="62"/>
      <c r="VXJ66" s="62"/>
      <c r="VXK66" s="62"/>
      <c r="VXL66" s="62"/>
      <c r="VXM66" s="62"/>
      <c r="VXN66" s="62"/>
      <c r="VXO66" s="62"/>
      <c r="VXP66" s="62"/>
      <c r="VXQ66" s="62"/>
      <c r="VXR66" s="62"/>
      <c r="VXS66" s="62"/>
      <c r="VXT66" s="62"/>
      <c r="VXU66" s="62"/>
      <c r="VXV66" s="62"/>
      <c r="VXW66" s="62"/>
      <c r="VXX66" s="62"/>
      <c r="VXY66" s="62"/>
      <c r="VXZ66" s="62"/>
      <c r="VYA66" s="62"/>
      <c r="VYB66" s="62"/>
      <c r="VYC66" s="62"/>
      <c r="VYD66" s="62"/>
      <c r="VYE66" s="62"/>
      <c r="VYF66" s="62"/>
      <c r="VYG66" s="62"/>
      <c r="VYH66" s="62"/>
      <c r="VYI66" s="62"/>
      <c r="VYJ66" s="62"/>
      <c r="VYK66" s="62"/>
      <c r="VYL66" s="62"/>
      <c r="VYM66" s="62"/>
      <c r="VYN66" s="62"/>
      <c r="VYO66" s="62"/>
      <c r="VYP66" s="62"/>
      <c r="VYQ66" s="62"/>
      <c r="VYR66" s="62"/>
      <c r="VYS66" s="62"/>
      <c r="VYT66" s="62"/>
      <c r="VYU66" s="62"/>
      <c r="VYV66" s="62"/>
      <c r="VYW66" s="62"/>
      <c r="VYX66" s="62"/>
      <c r="VYY66" s="62"/>
      <c r="VYZ66" s="62"/>
      <c r="VZA66" s="62"/>
      <c r="VZB66" s="62"/>
      <c r="VZC66" s="62"/>
      <c r="VZD66" s="62"/>
      <c r="VZE66" s="62"/>
      <c r="VZF66" s="62"/>
      <c r="VZG66" s="62"/>
      <c r="VZH66" s="62"/>
      <c r="VZI66" s="62"/>
      <c r="VZJ66" s="62"/>
      <c r="VZK66" s="62"/>
      <c r="VZL66" s="62"/>
      <c r="VZM66" s="62"/>
      <c r="VZN66" s="62"/>
      <c r="VZO66" s="62"/>
      <c r="VZP66" s="62"/>
      <c r="VZQ66" s="62"/>
      <c r="VZR66" s="62"/>
      <c r="VZS66" s="62"/>
      <c r="VZT66" s="62"/>
      <c r="VZU66" s="62"/>
      <c r="VZV66" s="62"/>
      <c r="VZW66" s="62"/>
      <c r="VZX66" s="62"/>
      <c r="VZY66" s="62"/>
      <c r="VZZ66" s="62"/>
      <c r="WAA66" s="62"/>
      <c r="WAB66" s="62"/>
      <c r="WAC66" s="62"/>
      <c r="WAD66" s="62"/>
      <c r="WAE66" s="62"/>
      <c r="WAF66" s="62"/>
      <c r="WAG66" s="62"/>
      <c r="WAH66" s="62"/>
      <c r="WAI66" s="62"/>
      <c r="WAJ66" s="62"/>
      <c r="WAK66" s="62"/>
      <c r="WAL66" s="62"/>
      <c r="WAM66" s="62"/>
      <c r="WAN66" s="62"/>
      <c r="WAO66" s="62"/>
      <c r="WAP66" s="62"/>
      <c r="WAQ66" s="62"/>
      <c r="WAR66" s="62"/>
      <c r="WAS66" s="62"/>
      <c r="WAT66" s="62"/>
      <c r="WAU66" s="62"/>
      <c r="WAV66" s="62"/>
      <c r="WAW66" s="62"/>
      <c r="WAX66" s="62"/>
      <c r="WAY66" s="62"/>
      <c r="WAZ66" s="62"/>
      <c r="WBA66" s="62"/>
      <c r="WBB66" s="62"/>
      <c r="WBC66" s="62"/>
      <c r="WBD66" s="62"/>
      <c r="WBE66" s="62"/>
      <c r="WBF66" s="62"/>
      <c r="WBG66" s="62"/>
      <c r="WBH66" s="62"/>
      <c r="WBI66" s="62"/>
      <c r="WBJ66" s="62"/>
      <c r="WBK66" s="62"/>
      <c r="WBL66" s="62"/>
      <c r="WBM66" s="62"/>
      <c r="WBN66" s="62"/>
      <c r="WBO66" s="62"/>
      <c r="WBP66" s="62"/>
      <c r="WBQ66" s="62"/>
      <c r="WBR66" s="62"/>
      <c r="WBS66" s="62"/>
      <c r="WBT66" s="62"/>
      <c r="WBU66" s="62"/>
      <c r="WBV66" s="62"/>
      <c r="WBW66" s="62"/>
      <c r="WBX66" s="62"/>
      <c r="WBY66" s="62"/>
      <c r="WBZ66" s="62"/>
      <c r="WCA66" s="62"/>
      <c r="WCB66" s="62"/>
      <c r="WCC66" s="62"/>
      <c r="WCD66" s="62"/>
      <c r="WCE66" s="62"/>
      <c r="WCF66" s="62"/>
      <c r="WCG66" s="62"/>
      <c r="WCH66" s="62"/>
      <c r="WCI66" s="62"/>
      <c r="WCJ66" s="62"/>
      <c r="WCK66" s="62"/>
      <c r="WCL66" s="62"/>
      <c r="WCM66" s="62"/>
      <c r="WCN66" s="62"/>
      <c r="WCO66" s="62"/>
      <c r="WCP66" s="62"/>
      <c r="WCQ66" s="62"/>
      <c r="WCR66" s="62"/>
      <c r="WCS66" s="62"/>
      <c r="WCT66" s="62"/>
      <c r="WCU66" s="62"/>
      <c r="WCV66" s="62"/>
      <c r="WCW66" s="62"/>
      <c r="WCX66" s="62"/>
      <c r="WCY66" s="62"/>
      <c r="WCZ66" s="62"/>
      <c r="WDA66" s="62"/>
      <c r="WDB66" s="62"/>
      <c r="WDC66" s="62"/>
      <c r="WDD66" s="62"/>
      <c r="WDE66" s="62"/>
      <c r="WDF66" s="62"/>
      <c r="WDG66" s="62"/>
      <c r="WDH66" s="62"/>
      <c r="WDI66" s="62"/>
      <c r="WDJ66" s="62"/>
      <c r="WDK66" s="62"/>
      <c r="WDL66" s="62"/>
      <c r="WDM66" s="62"/>
      <c r="WDN66" s="62"/>
      <c r="WDO66" s="62"/>
      <c r="WDP66" s="62"/>
      <c r="WDQ66" s="62"/>
      <c r="WDR66" s="62"/>
      <c r="WDS66" s="62"/>
      <c r="WDT66" s="62"/>
      <c r="WDU66" s="62"/>
      <c r="WDV66" s="62"/>
      <c r="WDW66" s="62"/>
      <c r="WDX66" s="62"/>
      <c r="WDY66" s="62"/>
      <c r="WDZ66" s="62"/>
      <c r="WEA66" s="62"/>
      <c r="WEB66" s="62"/>
      <c r="WEC66" s="62"/>
      <c r="WED66" s="62"/>
      <c r="WEE66" s="62"/>
      <c r="WEF66" s="62"/>
      <c r="WEG66" s="62"/>
      <c r="WEH66" s="62"/>
      <c r="WEI66" s="62"/>
      <c r="WEJ66" s="62"/>
      <c r="WEK66" s="62"/>
      <c r="WEL66" s="62"/>
      <c r="WEM66" s="62"/>
      <c r="WEN66" s="62"/>
      <c r="WEO66" s="62"/>
      <c r="WEP66" s="62"/>
      <c r="WEQ66" s="62"/>
      <c r="WER66" s="62"/>
      <c r="WES66" s="62"/>
      <c r="WET66" s="62"/>
      <c r="WEU66" s="62"/>
      <c r="WEV66" s="62"/>
      <c r="WEW66" s="62"/>
      <c r="WEX66" s="62"/>
      <c r="WEY66" s="62"/>
      <c r="WEZ66" s="62"/>
      <c r="WFA66" s="62"/>
      <c r="WFB66" s="62"/>
      <c r="WFC66" s="62"/>
      <c r="WFD66" s="62"/>
      <c r="WFE66" s="62"/>
      <c r="WFF66" s="62"/>
      <c r="WFG66" s="62"/>
      <c r="WFH66" s="62"/>
      <c r="WFI66" s="62"/>
      <c r="WFJ66" s="62"/>
      <c r="WFK66" s="62"/>
      <c r="WFL66" s="62"/>
      <c r="WFM66" s="62"/>
      <c r="WFN66" s="62"/>
      <c r="WFO66" s="62"/>
      <c r="WFP66" s="62"/>
      <c r="WFQ66" s="62"/>
      <c r="WFR66" s="62"/>
      <c r="WFS66" s="62"/>
      <c r="WFT66" s="62"/>
      <c r="WFU66" s="62"/>
      <c r="WFV66" s="62"/>
      <c r="WFW66" s="62"/>
      <c r="WFX66" s="62"/>
      <c r="WFY66" s="62"/>
      <c r="WFZ66" s="62"/>
      <c r="WGA66" s="62"/>
      <c r="WGB66" s="62"/>
      <c r="WGC66" s="62"/>
      <c r="WGD66" s="62"/>
      <c r="WGE66" s="62"/>
      <c r="WGF66" s="62"/>
      <c r="WGG66" s="62"/>
      <c r="WGH66" s="62"/>
      <c r="WGI66" s="62"/>
      <c r="WGJ66" s="62"/>
      <c r="WGK66" s="62"/>
      <c r="WGL66" s="62"/>
      <c r="WGM66" s="62"/>
      <c r="WGN66" s="62"/>
      <c r="WGO66" s="62"/>
      <c r="WGP66" s="62"/>
      <c r="WGQ66" s="62"/>
      <c r="WGR66" s="62"/>
      <c r="WGS66" s="62"/>
      <c r="WGT66" s="62"/>
      <c r="WGU66" s="62"/>
      <c r="WGV66" s="62"/>
      <c r="WGW66" s="62"/>
      <c r="WGX66" s="62"/>
      <c r="WGY66" s="62"/>
      <c r="WGZ66" s="62"/>
      <c r="WHA66" s="62"/>
      <c r="WHB66" s="62"/>
      <c r="WHC66" s="62"/>
      <c r="WHD66" s="62"/>
      <c r="WHE66" s="62"/>
      <c r="WHF66" s="62"/>
      <c r="WHG66" s="62"/>
      <c r="WHH66" s="62"/>
      <c r="WHI66" s="62"/>
      <c r="WHJ66" s="62"/>
      <c r="WHK66" s="62"/>
      <c r="WHL66" s="62"/>
      <c r="WHM66" s="62"/>
      <c r="WHN66" s="62"/>
      <c r="WHO66" s="62"/>
      <c r="WHP66" s="62"/>
      <c r="WHQ66" s="62"/>
      <c r="WHR66" s="62"/>
      <c r="WHS66" s="62"/>
      <c r="WHT66" s="62"/>
      <c r="WHU66" s="62"/>
      <c r="WHV66" s="62"/>
      <c r="WHW66" s="62"/>
      <c r="WHX66" s="62"/>
      <c r="WHY66" s="62"/>
      <c r="WHZ66" s="62"/>
      <c r="WIA66" s="62"/>
      <c r="WIB66" s="62"/>
      <c r="WIC66" s="62"/>
      <c r="WID66" s="62"/>
      <c r="WIE66" s="62"/>
      <c r="WIF66" s="62"/>
      <c r="WIG66" s="62"/>
      <c r="WIH66" s="62"/>
      <c r="WII66" s="62"/>
      <c r="WIJ66" s="62"/>
      <c r="WIK66" s="62"/>
      <c r="WIL66" s="62"/>
      <c r="WIM66" s="62"/>
      <c r="WIN66" s="62"/>
      <c r="WIO66" s="62"/>
      <c r="WIP66" s="62"/>
      <c r="WIQ66" s="62"/>
      <c r="WIR66" s="62"/>
      <c r="WIS66" s="62"/>
      <c r="WIT66" s="62"/>
      <c r="WIU66" s="62"/>
      <c r="WIV66" s="62"/>
      <c r="WIW66" s="62"/>
      <c r="WIX66" s="62"/>
      <c r="WIY66" s="62"/>
      <c r="WIZ66" s="62"/>
      <c r="WJA66" s="62"/>
      <c r="WJB66" s="62"/>
      <c r="WJC66" s="62"/>
      <c r="WJD66" s="62"/>
      <c r="WJE66" s="62"/>
      <c r="WJF66" s="62"/>
      <c r="WJG66" s="62"/>
      <c r="WJH66" s="62"/>
      <c r="WJI66" s="62"/>
      <c r="WJJ66" s="62"/>
      <c r="WJK66" s="62"/>
      <c r="WJL66" s="62"/>
      <c r="WJM66" s="62"/>
      <c r="WJN66" s="62"/>
      <c r="WJO66" s="62"/>
      <c r="WJP66" s="62"/>
      <c r="WJQ66" s="62"/>
      <c r="WJR66" s="62"/>
      <c r="WJS66" s="62"/>
      <c r="WJT66" s="62"/>
      <c r="WJU66" s="62"/>
      <c r="WJV66" s="62"/>
      <c r="WJW66" s="62"/>
      <c r="WJX66" s="62"/>
      <c r="WJY66" s="62"/>
      <c r="WJZ66" s="62"/>
      <c r="WKA66" s="62"/>
      <c r="WKB66" s="62"/>
      <c r="WKC66" s="62"/>
      <c r="WKD66" s="62"/>
      <c r="WKE66" s="62"/>
      <c r="WKF66" s="62"/>
      <c r="WKG66" s="62"/>
      <c r="WKH66" s="62"/>
      <c r="WKI66" s="62"/>
      <c r="WKJ66" s="62"/>
      <c r="WKK66" s="62"/>
      <c r="WKL66" s="62"/>
      <c r="WKM66" s="62"/>
      <c r="WKN66" s="62"/>
      <c r="WKO66" s="62"/>
      <c r="WKP66" s="62"/>
      <c r="WKQ66" s="62"/>
      <c r="WKR66" s="62"/>
      <c r="WKS66" s="62"/>
      <c r="WKT66" s="62"/>
      <c r="WKU66" s="62"/>
      <c r="WKV66" s="62"/>
      <c r="WKW66" s="62"/>
      <c r="WKX66" s="62"/>
      <c r="WKY66" s="62"/>
      <c r="WKZ66" s="62"/>
      <c r="WLA66" s="62"/>
      <c r="WLB66" s="62"/>
      <c r="WLC66" s="62"/>
      <c r="WLD66" s="62"/>
      <c r="WLE66" s="62"/>
      <c r="WLF66" s="62"/>
      <c r="WLG66" s="62"/>
      <c r="WLH66" s="62"/>
      <c r="WLI66" s="62"/>
      <c r="WLJ66" s="62"/>
      <c r="WLK66" s="62"/>
      <c r="WLL66" s="62"/>
      <c r="WLM66" s="62"/>
      <c r="WLN66" s="62"/>
      <c r="WLO66" s="62"/>
      <c r="WLP66" s="62"/>
      <c r="WLQ66" s="62"/>
      <c r="WLR66" s="62"/>
      <c r="WLS66" s="62"/>
      <c r="WLT66" s="62"/>
      <c r="WLU66" s="62"/>
      <c r="WLV66" s="62"/>
      <c r="WLW66" s="62"/>
      <c r="WLX66" s="62"/>
      <c r="WLY66" s="62"/>
      <c r="WLZ66" s="62"/>
      <c r="WMA66" s="62"/>
      <c r="WMB66" s="62"/>
      <c r="WMC66" s="62"/>
      <c r="WMD66" s="62"/>
      <c r="WME66" s="62"/>
      <c r="WMF66" s="62"/>
      <c r="WMG66" s="62"/>
      <c r="WMH66" s="62"/>
      <c r="WMI66" s="62"/>
      <c r="WMJ66" s="62"/>
      <c r="WMK66" s="62"/>
      <c r="WML66" s="62"/>
      <c r="WMM66" s="62"/>
      <c r="WMN66" s="62"/>
      <c r="WMO66" s="62"/>
      <c r="WMP66" s="62"/>
      <c r="WMQ66" s="62"/>
      <c r="WMR66" s="62"/>
      <c r="WMS66" s="62"/>
      <c r="WMT66" s="62"/>
      <c r="WMU66" s="62"/>
      <c r="WMV66" s="62"/>
      <c r="WMW66" s="62"/>
      <c r="WMX66" s="62"/>
      <c r="WMY66" s="62"/>
      <c r="WMZ66" s="62"/>
      <c r="WNA66" s="62"/>
      <c r="WNB66" s="62"/>
      <c r="WNC66" s="62"/>
      <c r="WND66" s="62"/>
      <c r="WNE66" s="62"/>
      <c r="WNF66" s="62"/>
      <c r="WNG66" s="62"/>
      <c r="WNH66" s="62"/>
      <c r="WNI66" s="62"/>
      <c r="WNJ66" s="62"/>
      <c r="WNK66" s="62"/>
      <c r="WNL66" s="62"/>
      <c r="WNM66" s="62"/>
      <c r="WNN66" s="62"/>
      <c r="WNO66" s="62"/>
      <c r="WNP66" s="62"/>
      <c r="WNQ66" s="62"/>
      <c r="WNR66" s="62"/>
      <c r="WNS66" s="62"/>
      <c r="WNT66" s="62"/>
      <c r="WNU66" s="62"/>
      <c r="WNV66" s="62"/>
      <c r="WNW66" s="62"/>
      <c r="WNX66" s="62"/>
      <c r="WNY66" s="62"/>
      <c r="WNZ66" s="62"/>
      <c r="WOA66" s="62"/>
      <c r="WOB66" s="62"/>
      <c r="WOC66" s="62"/>
      <c r="WOD66" s="62"/>
      <c r="WOE66" s="62"/>
      <c r="WOF66" s="62"/>
      <c r="WOG66" s="62"/>
      <c r="WOH66" s="62"/>
      <c r="WOI66" s="62"/>
      <c r="WOJ66" s="62"/>
      <c r="WOK66" s="62"/>
      <c r="WOL66" s="62"/>
      <c r="WOM66" s="62"/>
      <c r="WON66" s="62"/>
      <c r="WOO66" s="62"/>
      <c r="WOP66" s="62"/>
      <c r="WOQ66" s="62"/>
      <c r="WOR66" s="62"/>
      <c r="WOS66" s="62"/>
      <c r="WOT66" s="62"/>
      <c r="WOU66" s="62"/>
      <c r="WOV66" s="62"/>
      <c r="WOW66" s="62"/>
      <c r="WOX66" s="62"/>
      <c r="WOY66" s="62"/>
      <c r="WOZ66" s="62"/>
      <c r="WPA66" s="62"/>
      <c r="WPB66" s="62"/>
      <c r="WPC66" s="62"/>
      <c r="WPD66" s="62"/>
      <c r="WPE66" s="62"/>
      <c r="WPF66" s="62"/>
      <c r="WPG66" s="62"/>
      <c r="WPH66" s="62"/>
      <c r="WPI66" s="62"/>
      <c r="WPJ66" s="62"/>
      <c r="WPK66" s="62"/>
      <c r="WPL66" s="62"/>
      <c r="WPM66" s="62"/>
      <c r="WPN66" s="62"/>
      <c r="WPO66" s="62"/>
      <c r="WPP66" s="62"/>
      <c r="WPQ66" s="62"/>
      <c r="WPR66" s="62"/>
      <c r="WPS66" s="62"/>
      <c r="WPT66" s="62"/>
      <c r="WPU66" s="62"/>
      <c r="WPV66" s="62"/>
      <c r="WPW66" s="62"/>
      <c r="WPX66" s="62"/>
      <c r="WPY66" s="62"/>
      <c r="WPZ66" s="62"/>
      <c r="WQA66" s="62"/>
      <c r="WQB66" s="62"/>
      <c r="WQC66" s="62"/>
      <c r="WQD66" s="62"/>
      <c r="WQE66" s="62"/>
      <c r="WQF66" s="62"/>
      <c r="WQG66" s="62"/>
      <c r="WQH66" s="62"/>
      <c r="WQI66" s="62"/>
      <c r="WQJ66" s="62"/>
      <c r="WQK66" s="62"/>
      <c r="WQL66" s="62"/>
      <c r="WQM66" s="62"/>
      <c r="WQN66" s="62"/>
      <c r="WQO66" s="62"/>
      <c r="WQP66" s="62"/>
      <c r="WQQ66" s="62"/>
      <c r="WQR66" s="62"/>
      <c r="WQS66" s="62"/>
      <c r="WQT66" s="62"/>
      <c r="WQU66" s="62"/>
      <c r="WQV66" s="62"/>
      <c r="WQW66" s="62"/>
      <c r="WQX66" s="62"/>
      <c r="WQY66" s="62"/>
      <c r="WQZ66" s="62"/>
      <c r="WRA66" s="62"/>
      <c r="WRB66" s="62"/>
      <c r="WRC66" s="62"/>
      <c r="WRD66" s="62"/>
      <c r="WRE66" s="62"/>
      <c r="WRF66" s="62"/>
      <c r="WRG66" s="62"/>
      <c r="WRH66" s="62"/>
      <c r="WRI66" s="62"/>
      <c r="WRJ66" s="62"/>
      <c r="WRK66" s="62"/>
      <c r="WRL66" s="62"/>
      <c r="WRM66" s="62"/>
      <c r="WRN66" s="62"/>
      <c r="WRO66" s="62"/>
      <c r="WRP66" s="62"/>
      <c r="WRQ66" s="62"/>
      <c r="WRR66" s="62"/>
      <c r="WRS66" s="62"/>
      <c r="WRT66" s="62"/>
      <c r="WRU66" s="62"/>
      <c r="WRV66" s="62"/>
      <c r="WRW66" s="62"/>
      <c r="WRX66" s="62"/>
      <c r="WRY66" s="62"/>
      <c r="WRZ66" s="62"/>
      <c r="WSA66" s="62"/>
      <c r="WSB66" s="62"/>
      <c r="WSC66" s="62"/>
      <c r="WSD66" s="62"/>
      <c r="WSE66" s="62"/>
      <c r="WSF66" s="62"/>
      <c r="WSG66" s="62"/>
      <c r="WSH66" s="62"/>
      <c r="WSI66" s="62"/>
      <c r="WSJ66" s="62"/>
      <c r="WSK66" s="62"/>
      <c r="WSL66" s="62"/>
      <c r="WSM66" s="62"/>
      <c r="WSN66" s="62"/>
      <c r="WSO66" s="62"/>
      <c r="WSP66" s="62"/>
      <c r="WSQ66" s="62"/>
      <c r="WSR66" s="62"/>
      <c r="WSS66" s="62"/>
      <c r="WST66" s="62"/>
      <c r="WSU66" s="62"/>
      <c r="WSV66" s="62"/>
      <c r="WSW66" s="62"/>
      <c r="WSX66" s="62"/>
      <c r="WSY66" s="62"/>
      <c r="WSZ66" s="62"/>
      <c r="WTA66" s="62"/>
      <c r="WTB66" s="62"/>
      <c r="WTC66" s="62"/>
      <c r="WTD66" s="62"/>
      <c r="WTE66" s="62"/>
      <c r="WTF66" s="62"/>
      <c r="WTG66" s="62"/>
      <c r="WTH66" s="62"/>
      <c r="WTI66" s="62"/>
      <c r="WTJ66" s="62"/>
      <c r="WTK66" s="62"/>
      <c r="WTL66" s="62"/>
      <c r="WTM66" s="62"/>
      <c r="WTN66" s="62"/>
      <c r="WTO66" s="62"/>
      <c r="WTP66" s="62"/>
      <c r="WTQ66" s="62"/>
      <c r="WTR66" s="62"/>
      <c r="WTS66" s="62"/>
      <c r="WTT66" s="62"/>
      <c r="WTU66" s="62"/>
      <c r="WTV66" s="62"/>
      <c r="WTW66" s="62"/>
      <c r="WTX66" s="62"/>
      <c r="WTY66" s="62"/>
      <c r="WTZ66" s="62"/>
      <c r="WUA66" s="62"/>
      <c r="WUB66" s="62"/>
      <c r="WUC66" s="62"/>
      <c r="WUD66" s="62"/>
      <c r="WUE66" s="62"/>
      <c r="WUF66" s="62"/>
      <c r="WUG66" s="62"/>
      <c r="WUH66" s="62"/>
      <c r="WUI66" s="62"/>
      <c r="WUJ66" s="62"/>
      <c r="WUK66" s="62"/>
      <c r="WUL66" s="62"/>
      <c r="WUM66" s="62"/>
      <c r="WUN66" s="62"/>
      <c r="WUO66" s="62"/>
      <c r="WUP66" s="62"/>
      <c r="WUQ66" s="62"/>
      <c r="WUR66" s="62"/>
      <c r="WUS66" s="62"/>
      <c r="WUT66" s="62"/>
      <c r="WUU66" s="62"/>
      <c r="WUV66" s="62"/>
      <c r="WUW66" s="62"/>
      <c r="WUX66" s="62"/>
      <c r="WUY66" s="62"/>
      <c r="WUZ66" s="62"/>
      <c r="WVA66" s="62"/>
      <c r="WVB66" s="62"/>
      <c r="WVC66" s="62"/>
      <c r="WVD66" s="62"/>
      <c r="WVE66" s="62"/>
      <c r="WVF66" s="62"/>
      <c r="WVG66" s="62"/>
      <c r="WVH66" s="62"/>
      <c r="WVI66" s="62"/>
      <c r="WVJ66" s="62"/>
      <c r="WVK66" s="62"/>
      <c r="WVL66" s="62"/>
      <c r="WVM66" s="62"/>
      <c r="WVN66" s="62"/>
      <c r="WVO66" s="62"/>
      <c r="WVP66" s="62"/>
      <c r="WVQ66" s="62"/>
      <c r="WVR66" s="62"/>
      <c r="WVS66" s="62"/>
      <c r="WVT66" s="62"/>
      <c r="WVU66" s="62"/>
      <c r="WVV66" s="62"/>
      <c r="WVW66" s="62"/>
      <c r="WVX66" s="62"/>
      <c r="WVY66" s="62"/>
      <c r="WVZ66" s="62"/>
      <c r="WWA66" s="62"/>
      <c r="WWB66" s="62"/>
      <c r="WWC66" s="62"/>
      <c r="WWD66" s="62"/>
      <c r="WWE66" s="62"/>
      <c r="WWF66" s="62"/>
      <c r="WWG66" s="62"/>
      <c r="WWH66" s="62"/>
      <c r="WWI66" s="62"/>
      <c r="WWJ66" s="62"/>
      <c r="WWK66" s="62"/>
      <c r="WWL66" s="62"/>
      <c r="WWM66" s="62"/>
      <c r="WWN66" s="62"/>
      <c r="WWO66" s="62"/>
      <c r="WWP66" s="62"/>
      <c r="WWQ66" s="62"/>
      <c r="WWR66" s="62"/>
      <c r="WWS66" s="62"/>
      <c r="WWT66" s="62"/>
      <c r="WWU66" s="62"/>
      <c r="WWV66" s="62"/>
      <c r="WWW66" s="62"/>
      <c r="WWX66" s="62"/>
      <c r="WWY66" s="62"/>
      <c r="WWZ66" s="62"/>
      <c r="WXA66" s="62"/>
      <c r="WXB66" s="62"/>
      <c r="WXC66" s="62"/>
      <c r="WXD66" s="62"/>
      <c r="WXE66" s="62"/>
      <c r="WXF66" s="62"/>
      <c r="WXG66" s="62"/>
      <c r="WXH66" s="62"/>
      <c r="WXI66" s="62"/>
      <c r="WXJ66" s="62"/>
      <c r="WXK66" s="62"/>
      <c r="WXL66" s="62"/>
      <c r="WXM66" s="62"/>
      <c r="WXN66" s="62"/>
      <c r="WXO66" s="62"/>
      <c r="WXP66" s="62"/>
      <c r="WXQ66" s="62"/>
      <c r="WXR66" s="62"/>
      <c r="WXS66" s="62"/>
      <c r="WXT66" s="62"/>
      <c r="WXU66" s="62"/>
      <c r="WXV66" s="62"/>
      <c r="WXW66" s="62"/>
      <c r="WXX66" s="62"/>
      <c r="WXY66" s="62"/>
      <c r="WXZ66" s="62"/>
      <c r="WYA66" s="62"/>
      <c r="WYB66" s="62"/>
      <c r="WYC66" s="62"/>
      <c r="WYD66" s="62"/>
      <c r="WYE66" s="62"/>
      <c r="WYF66" s="62"/>
      <c r="WYG66" s="62"/>
      <c r="WYH66" s="62"/>
      <c r="WYI66" s="62"/>
      <c r="WYJ66" s="62"/>
      <c r="WYK66" s="62"/>
      <c r="WYL66" s="62"/>
      <c r="WYM66" s="62"/>
      <c r="WYN66" s="62"/>
      <c r="WYO66" s="62"/>
      <c r="WYP66" s="62"/>
      <c r="WYQ66" s="62"/>
      <c r="WYR66" s="62"/>
      <c r="WYS66" s="62"/>
      <c r="WYT66" s="62"/>
      <c r="WYU66" s="62"/>
      <c r="WYV66" s="62"/>
      <c r="WYW66" s="62"/>
      <c r="WYX66" s="62"/>
      <c r="WYY66" s="62"/>
      <c r="WYZ66" s="62"/>
      <c r="WZA66" s="62"/>
      <c r="WZB66" s="62"/>
      <c r="WZC66" s="62"/>
      <c r="WZD66" s="62"/>
      <c r="WZE66" s="62"/>
      <c r="WZF66" s="62"/>
      <c r="WZG66" s="62"/>
      <c r="WZH66" s="62"/>
      <c r="WZI66" s="62"/>
      <c r="WZJ66" s="62"/>
      <c r="WZK66" s="62"/>
      <c r="WZL66" s="62"/>
      <c r="WZM66" s="62"/>
      <c r="WZN66" s="62"/>
      <c r="WZO66" s="62"/>
      <c r="WZP66" s="62"/>
      <c r="WZQ66" s="62"/>
      <c r="WZR66" s="62"/>
      <c r="WZS66" s="62"/>
      <c r="WZT66" s="62"/>
      <c r="WZU66" s="62"/>
      <c r="WZV66" s="62"/>
      <c r="WZW66" s="62"/>
      <c r="WZX66" s="62"/>
      <c r="WZY66" s="62"/>
      <c r="WZZ66" s="62"/>
      <c r="XAA66" s="62"/>
      <c r="XAB66" s="62"/>
      <c r="XAC66" s="62"/>
      <c r="XAD66" s="62"/>
      <c r="XAE66" s="62"/>
      <c r="XAF66" s="62"/>
      <c r="XAG66" s="62"/>
      <c r="XAH66" s="62"/>
      <c r="XAI66" s="62"/>
      <c r="XAJ66" s="62"/>
      <c r="XAK66" s="62"/>
      <c r="XAL66" s="62"/>
      <c r="XAM66" s="62"/>
      <c r="XAN66" s="62"/>
      <c r="XAO66" s="62"/>
      <c r="XAP66" s="62"/>
      <c r="XAQ66" s="62"/>
      <c r="XAR66" s="62"/>
      <c r="XAS66" s="62"/>
      <c r="XAT66" s="62"/>
      <c r="XAU66" s="62"/>
      <c r="XAV66" s="62"/>
      <c r="XAW66" s="62"/>
      <c r="XAX66" s="62"/>
      <c r="XAY66" s="62"/>
      <c r="XAZ66" s="62"/>
      <c r="XBA66" s="62"/>
      <c r="XBB66" s="62"/>
      <c r="XBC66" s="62"/>
      <c r="XBD66" s="62"/>
      <c r="XBE66" s="62"/>
      <c r="XBF66" s="62"/>
      <c r="XBG66" s="62"/>
      <c r="XBH66" s="62"/>
      <c r="XBI66" s="62"/>
      <c r="XBJ66" s="62"/>
      <c r="XBK66" s="62"/>
      <c r="XBL66" s="62"/>
      <c r="XBM66" s="62"/>
      <c r="XBN66" s="62"/>
      <c r="XBO66" s="62"/>
      <c r="XBP66" s="62"/>
      <c r="XBQ66" s="62"/>
      <c r="XBR66" s="62"/>
      <c r="XBS66" s="62"/>
      <c r="XBT66" s="62"/>
      <c r="XBU66" s="62"/>
      <c r="XBV66" s="62"/>
      <c r="XBW66" s="62"/>
      <c r="XBX66" s="62"/>
      <c r="XBY66" s="62"/>
      <c r="XBZ66" s="62"/>
      <c r="XCA66" s="62"/>
      <c r="XCB66" s="62"/>
      <c r="XCC66" s="62"/>
      <c r="XCD66" s="62"/>
      <c r="XCE66" s="62"/>
      <c r="XCF66" s="62"/>
      <c r="XCG66" s="62"/>
      <c r="XCH66" s="62"/>
      <c r="XCI66" s="62"/>
      <c r="XCJ66" s="62"/>
      <c r="XCK66" s="62"/>
      <c r="XCL66" s="62"/>
      <c r="XCM66" s="62"/>
      <c r="XCN66" s="62"/>
      <c r="XCO66" s="62"/>
      <c r="XCP66" s="62"/>
      <c r="XCQ66" s="62"/>
      <c r="XCR66" s="62"/>
      <c r="XCS66" s="62"/>
      <c r="XCT66" s="62"/>
      <c r="XCU66" s="62"/>
      <c r="XCV66" s="62"/>
      <c r="XCW66" s="62"/>
      <c r="XCX66" s="62"/>
      <c r="XCY66" s="62"/>
      <c r="XCZ66" s="62"/>
      <c r="XDA66" s="62"/>
      <c r="XDB66" s="62"/>
      <c r="XDC66" s="62"/>
      <c r="XDD66" s="62"/>
      <c r="XDE66" s="62"/>
      <c r="XDF66" s="62"/>
      <c r="XDG66" s="62"/>
      <c r="XDH66" s="62"/>
      <c r="XDI66" s="62"/>
      <c r="XDJ66" s="62"/>
      <c r="XDK66" s="62"/>
      <c r="XDL66" s="62"/>
      <c r="XDM66" s="62"/>
      <c r="XDN66" s="62"/>
      <c r="XDO66" s="62"/>
      <c r="XDP66" s="62"/>
      <c r="XDQ66" s="62"/>
      <c r="XDR66" s="62"/>
      <c r="XDS66" s="62"/>
      <c r="XDT66" s="62"/>
      <c r="XDU66" s="62"/>
      <c r="XDV66" s="62"/>
      <c r="XDW66" s="62"/>
      <c r="XDX66" s="62"/>
      <c r="XDY66" s="62"/>
      <c r="XDZ66" s="62"/>
      <c r="XEA66" s="62"/>
      <c r="XEB66" s="62"/>
      <c r="XEC66" s="62"/>
      <c r="XED66" s="62"/>
      <c r="XEE66" s="62"/>
      <c r="XEF66" s="62"/>
      <c r="XEG66" s="62"/>
      <c r="XEH66" s="62"/>
      <c r="XEI66" s="62"/>
      <c r="XEJ66" s="62"/>
      <c r="XEK66" s="62"/>
      <c r="XEL66" s="62"/>
      <c r="XEM66" s="62"/>
      <c r="XEN66" s="62"/>
      <c r="XEO66" s="62"/>
      <c r="XEP66" s="62"/>
      <c r="XEQ66" s="62"/>
      <c r="XER66" s="62"/>
      <c r="XES66" s="62"/>
      <c r="XET66" s="62"/>
      <c r="XEU66" s="62"/>
      <c r="XEV66" s="62"/>
      <c r="XEW66" s="62"/>
      <c r="XEX66" s="62"/>
      <c r="XEY66" s="62"/>
      <c r="XEZ66" s="62"/>
      <c r="XFA66" s="62"/>
      <c r="XFB66" s="62"/>
      <c r="XFC66" s="62"/>
      <c r="XFD66" s="62"/>
    </row>
    <row r="67" spans="1:16384" ht="13.5" customHeight="1" thickBot="1" x14ac:dyDescent="0.3">
      <c r="B67" s="101"/>
      <c r="C67" s="605"/>
      <c r="D67" s="605"/>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3"/>
      <c r="AF67" s="104"/>
      <c r="AG67" s="105"/>
      <c r="AH67" s="95"/>
      <c r="MFU67" s="62"/>
      <c r="MFV67" s="62"/>
      <c r="MFW67" s="62"/>
      <c r="MFX67" s="62"/>
      <c r="MFY67" s="62"/>
      <c r="MFZ67" s="62"/>
      <c r="MGA67" s="62"/>
      <c r="MGB67" s="62"/>
      <c r="MGC67" s="62"/>
      <c r="MGD67" s="62"/>
      <c r="MGE67" s="62"/>
      <c r="MGF67" s="62"/>
      <c r="MGG67" s="62"/>
      <c r="MGH67" s="62"/>
      <c r="MGI67" s="62"/>
      <c r="MGJ67" s="62"/>
      <c r="MGK67" s="62"/>
      <c r="MGL67" s="62"/>
      <c r="MGM67" s="62"/>
      <c r="MGN67" s="62"/>
      <c r="MGO67" s="62"/>
      <c r="MGP67" s="62"/>
      <c r="MGQ67" s="62"/>
      <c r="MGR67" s="62"/>
      <c r="MGS67" s="62"/>
      <c r="MGT67" s="62"/>
      <c r="MGU67" s="62"/>
      <c r="MGV67" s="62"/>
      <c r="MGW67" s="62"/>
      <c r="MGX67" s="62"/>
      <c r="MGY67" s="62"/>
      <c r="MGZ67" s="62"/>
      <c r="MHA67" s="62"/>
      <c r="MHB67" s="62"/>
      <c r="MHC67" s="62"/>
      <c r="MHD67" s="62"/>
      <c r="MHE67" s="62"/>
      <c r="MHF67" s="62"/>
      <c r="MHG67" s="62"/>
      <c r="MHH67" s="62"/>
      <c r="MHI67" s="62"/>
      <c r="MHJ67" s="62"/>
      <c r="MHK67" s="62"/>
      <c r="MHL67" s="62"/>
      <c r="MHM67" s="62"/>
      <c r="MHN67" s="62"/>
      <c r="MHO67" s="62"/>
      <c r="MHP67" s="62"/>
      <c r="MHQ67" s="62"/>
      <c r="MHR67" s="62"/>
      <c r="MHS67" s="62"/>
      <c r="MHT67" s="62"/>
      <c r="MHU67" s="62"/>
      <c r="MHV67" s="62"/>
      <c r="MHW67" s="62"/>
      <c r="MHX67" s="62"/>
      <c r="MHY67" s="62"/>
      <c r="MHZ67" s="62"/>
      <c r="MIA67" s="62"/>
      <c r="MIB67" s="62"/>
      <c r="MIC67" s="62"/>
      <c r="MID67" s="62"/>
      <c r="MIE67" s="62"/>
      <c r="MIF67" s="62"/>
      <c r="MIG67" s="62"/>
      <c r="MIH67" s="62"/>
      <c r="MII67" s="62"/>
      <c r="MIJ67" s="62"/>
      <c r="MIK67" s="62"/>
      <c r="MIL67" s="62"/>
      <c r="MIM67" s="62"/>
      <c r="MIN67" s="62"/>
      <c r="MIO67" s="62"/>
      <c r="MIP67" s="62"/>
      <c r="MIQ67" s="62"/>
      <c r="MIR67" s="62"/>
      <c r="MIS67" s="62"/>
      <c r="MIT67" s="62"/>
      <c r="MIU67" s="62"/>
      <c r="MIV67" s="62"/>
      <c r="MIW67" s="62"/>
      <c r="MIX67" s="62"/>
      <c r="MIY67" s="62"/>
      <c r="MIZ67" s="62"/>
      <c r="MJA67" s="62"/>
      <c r="MJB67" s="62"/>
      <c r="MJC67" s="62"/>
      <c r="MJD67" s="62"/>
      <c r="MJE67" s="62"/>
      <c r="MJF67" s="62"/>
      <c r="MJG67" s="62"/>
      <c r="MJH67" s="62"/>
      <c r="MJI67" s="62"/>
      <c r="MJJ67" s="62"/>
      <c r="MJK67" s="62"/>
      <c r="MJL67" s="62"/>
      <c r="MJM67" s="62"/>
      <c r="MJN67" s="62"/>
      <c r="MJO67" s="62"/>
      <c r="MJP67" s="62"/>
      <c r="MJQ67" s="62"/>
      <c r="MJR67" s="62"/>
      <c r="MJS67" s="62"/>
      <c r="MJT67" s="62"/>
      <c r="MJU67" s="62"/>
      <c r="MJV67" s="62"/>
      <c r="MJW67" s="62"/>
      <c r="MJX67" s="62"/>
      <c r="MJY67" s="62"/>
      <c r="MJZ67" s="62"/>
      <c r="MKA67" s="62"/>
      <c r="MKB67" s="62"/>
      <c r="MKC67" s="62"/>
      <c r="MKD67" s="62"/>
      <c r="MKE67" s="62"/>
      <c r="MKF67" s="62"/>
      <c r="MKG67" s="62"/>
      <c r="MKH67" s="62"/>
      <c r="MKI67" s="62"/>
      <c r="MKJ67" s="62"/>
      <c r="MKK67" s="62"/>
      <c r="MKL67" s="62"/>
      <c r="MKM67" s="62"/>
      <c r="MKN67" s="62"/>
      <c r="MKO67" s="62"/>
      <c r="MKP67" s="62"/>
      <c r="MKQ67" s="62"/>
      <c r="MKR67" s="62"/>
      <c r="MKS67" s="62"/>
      <c r="MKT67" s="62"/>
      <c r="MKU67" s="62"/>
      <c r="MKV67" s="62"/>
      <c r="MKW67" s="62"/>
      <c r="MKX67" s="62"/>
      <c r="MKY67" s="62"/>
      <c r="MKZ67" s="62"/>
      <c r="MLA67" s="62"/>
      <c r="MLB67" s="62"/>
      <c r="MLC67" s="62"/>
      <c r="MLD67" s="62"/>
      <c r="MLE67" s="62"/>
      <c r="MLF67" s="62"/>
      <c r="MLG67" s="62"/>
      <c r="MLH67" s="62"/>
      <c r="MLI67" s="62"/>
      <c r="MLJ67" s="62"/>
      <c r="MLK67" s="62"/>
      <c r="MLL67" s="62"/>
      <c r="MLM67" s="62"/>
      <c r="MLN67" s="62"/>
      <c r="MLO67" s="62"/>
      <c r="MLP67" s="62"/>
      <c r="MLQ67" s="62"/>
      <c r="MLR67" s="62"/>
      <c r="MLS67" s="62"/>
      <c r="MLT67" s="62"/>
      <c r="MLU67" s="62"/>
      <c r="MLV67" s="62"/>
      <c r="MLW67" s="62"/>
      <c r="MLX67" s="62"/>
      <c r="MLY67" s="62"/>
      <c r="MLZ67" s="62"/>
      <c r="MMA67" s="62"/>
      <c r="MMB67" s="62"/>
      <c r="MMC67" s="62"/>
      <c r="MMD67" s="62"/>
      <c r="MME67" s="62"/>
      <c r="MMF67" s="62"/>
      <c r="MMG67" s="62"/>
      <c r="MMH67" s="62"/>
      <c r="MMI67" s="62"/>
      <c r="MMJ67" s="62"/>
      <c r="MMK67" s="62"/>
      <c r="MML67" s="62"/>
      <c r="MMM67" s="62"/>
      <c r="MMN67" s="62"/>
      <c r="MMO67" s="62"/>
      <c r="MMP67" s="62"/>
      <c r="MMQ67" s="62"/>
      <c r="MMR67" s="62"/>
      <c r="MMS67" s="62"/>
      <c r="MMT67" s="62"/>
      <c r="MMU67" s="62"/>
      <c r="MMV67" s="62"/>
      <c r="MMW67" s="62"/>
      <c r="MMX67" s="62"/>
      <c r="MMY67" s="62"/>
      <c r="MMZ67" s="62"/>
      <c r="MNA67" s="62"/>
      <c r="MNB67" s="62"/>
      <c r="MNC67" s="62"/>
      <c r="MND67" s="62"/>
      <c r="MNE67" s="62"/>
      <c r="MNF67" s="62"/>
      <c r="MNG67" s="62"/>
      <c r="MNH67" s="62"/>
      <c r="MNI67" s="62"/>
      <c r="MNJ67" s="62"/>
      <c r="MNK67" s="62"/>
      <c r="MNL67" s="62"/>
      <c r="MNM67" s="62"/>
      <c r="MNN67" s="62"/>
      <c r="MNO67" s="62"/>
      <c r="MNP67" s="62"/>
      <c r="MNQ67" s="62"/>
      <c r="MNR67" s="62"/>
      <c r="MNS67" s="62"/>
      <c r="MNT67" s="62"/>
      <c r="MNU67" s="62"/>
      <c r="MNV67" s="62"/>
      <c r="MNW67" s="62"/>
      <c r="MNX67" s="62"/>
      <c r="MNY67" s="62"/>
      <c r="MNZ67" s="62"/>
      <c r="MOA67" s="62"/>
      <c r="MOB67" s="62"/>
      <c r="MOC67" s="62"/>
      <c r="MOD67" s="62"/>
      <c r="MOE67" s="62"/>
      <c r="MOF67" s="62"/>
      <c r="MOG67" s="62"/>
      <c r="MOH67" s="62"/>
      <c r="MOI67" s="62"/>
      <c r="MOJ67" s="62"/>
      <c r="MOK67" s="62"/>
      <c r="MOL67" s="62"/>
      <c r="MOM67" s="62"/>
      <c r="MON67" s="62"/>
      <c r="MOO67" s="62"/>
      <c r="MOP67" s="62"/>
      <c r="MOQ67" s="62"/>
      <c r="MOR67" s="62"/>
      <c r="MOS67" s="62"/>
      <c r="MOT67" s="62"/>
      <c r="MOU67" s="62"/>
      <c r="MOV67" s="62"/>
      <c r="MOW67" s="62"/>
      <c r="MOX67" s="62"/>
      <c r="MOY67" s="62"/>
      <c r="MOZ67" s="62"/>
      <c r="MPA67" s="62"/>
      <c r="MPB67" s="62"/>
      <c r="MPC67" s="62"/>
      <c r="MPD67" s="62"/>
      <c r="MPE67" s="62"/>
      <c r="MPF67" s="62"/>
      <c r="MPG67" s="62"/>
      <c r="MPH67" s="62"/>
      <c r="MPI67" s="62"/>
      <c r="MPJ67" s="62"/>
      <c r="MPK67" s="62"/>
      <c r="MPL67" s="62"/>
      <c r="MPM67" s="62"/>
      <c r="MPN67" s="62"/>
      <c r="MPO67" s="62"/>
      <c r="MPP67" s="62"/>
      <c r="MPQ67" s="62"/>
      <c r="MPR67" s="62"/>
      <c r="MPS67" s="62"/>
      <c r="MPT67" s="62"/>
      <c r="MPU67" s="62"/>
      <c r="MPV67" s="62"/>
      <c r="MPW67" s="62"/>
      <c r="MPX67" s="62"/>
      <c r="MPY67" s="62"/>
      <c r="MPZ67" s="62"/>
      <c r="MQA67" s="62"/>
      <c r="MQB67" s="62"/>
      <c r="MQC67" s="62"/>
      <c r="MQD67" s="62"/>
      <c r="MQE67" s="62"/>
      <c r="MQF67" s="62"/>
      <c r="MQG67" s="62"/>
      <c r="MQH67" s="62"/>
      <c r="MQI67" s="62"/>
      <c r="MQJ67" s="62"/>
      <c r="MQK67" s="62"/>
      <c r="MQL67" s="62"/>
      <c r="MQM67" s="62"/>
      <c r="MQN67" s="62"/>
      <c r="MQO67" s="62"/>
      <c r="MQP67" s="62"/>
      <c r="MQQ67" s="62"/>
      <c r="MQR67" s="62"/>
      <c r="MQS67" s="62"/>
      <c r="MQT67" s="62"/>
      <c r="MQU67" s="62"/>
      <c r="MQV67" s="62"/>
      <c r="MQW67" s="62"/>
      <c r="MQX67" s="62"/>
      <c r="MQY67" s="62"/>
      <c r="MQZ67" s="62"/>
      <c r="MRA67" s="62"/>
      <c r="MRB67" s="62"/>
      <c r="MRC67" s="62"/>
      <c r="MRD67" s="62"/>
      <c r="MRE67" s="62"/>
      <c r="MRF67" s="62"/>
      <c r="MRG67" s="62"/>
      <c r="MRH67" s="62"/>
      <c r="MRI67" s="62"/>
      <c r="MRJ67" s="62"/>
      <c r="MRK67" s="62"/>
      <c r="MRL67" s="62"/>
      <c r="MRM67" s="62"/>
      <c r="MRN67" s="62"/>
      <c r="MRO67" s="62"/>
      <c r="MRP67" s="62"/>
      <c r="MRQ67" s="62"/>
      <c r="MRR67" s="62"/>
      <c r="MRS67" s="62"/>
      <c r="MRT67" s="62"/>
      <c r="MRU67" s="62"/>
      <c r="MRV67" s="62"/>
      <c r="MRW67" s="62"/>
      <c r="MRX67" s="62"/>
      <c r="MRY67" s="62"/>
      <c r="MRZ67" s="62"/>
      <c r="MSA67" s="62"/>
      <c r="MSB67" s="62"/>
      <c r="MSC67" s="62"/>
      <c r="MSD67" s="62"/>
      <c r="MSE67" s="62"/>
      <c r="MSF67" s="62"/>
      <c r="MSG67" s="62"/>
      <c r="MSH67" s="62"/>
      <c r="MSI67" s="62"/>
      <c r="MSJ67" s="62"/>
      <c r="MSK67" s="62"/>
      <c r="MSL67" s="62"/>
      <c r="MSM67" s="62"/>
      <c r="MSN67" s="62"/>
      <c r="MSO67" s="62"/>
      <c r="MSP67" s="62"/>
      <c r="MSQ67" s="62"/>
      <c r="MSR67" s="62"/>
      <c r="MSS67" s="62"/>
      <c r="MST67" s="62"/>
      <c r="MSU67" s="62"/>
      <c r="MSV67" s="62"/>
      <c r="MSW67" s="62"/>
      <c r="MSX67" s="62"/>
      <c r="MSY67" s="62"/>
      <c r="MSZ67" s="62"/>
      <c r="MTA67" s="62"/>
      <c r="MTB67" s="62"/>
      <c r="MTC67" s="62"/>
      <c r="MTD67" s="62"/>
      <c r="MTE67" s="62"/>
      <c r="MTF67" s="62"/>
      <c r="MTG67" s="62"/>
      <c r="MTH67" s="62"/>
      <c r="MTI67" s="62"/>
      <c r="MTJ67" s="62"/>
      <c r="MTK67" s="62"/>
      <c r="MTL67" s="62"/>
      <c r="MTM67" s="62"/>
      <c r="MTN67" s="62"/>
      <c r="MTO67" s="62"/>
      <c r="MTP67" s="62"/>
      <c r="MTQ67" s="62"/>
      <c r="MTR67" s="62"/>
      <c r="MTS67" s="62"/>
      <c r="MTT67" s="62"/>
      <c r="MTU67" s="62"/>
      <c r="MTV67" s="62"/>
      <c r="MTW67" s="62"/>
      <c r="MTX67" s="62"/>
      <c r="MTY67" s="62"/>
      <c r="MTZ67" s="62"/>
      <c r="MUA67" s="62"/>
      <c r="MUB67" s="62"/>
      <c r="MUC67" s="62"/>
      <c r="MUD67" s="62"/>
      <c r="MUE67" s="62"/>
      <c r="MUF67" s="62"/>
      <c r="MUG67" s="62"/>
      <c r="MUH67" s="62"/>
      <c r="MUI67" s="62"/>
      <c r="MUJ67" s="62"/>
      <c r="MUK67" s="62"/>
      <c r="MUL67" s="62"/>
      <c r="MUM67" s="62"/>
      <c r="MUN67" s="62"/>
      <c r="MUO67" s="62"/>
      <c r="MUP67" s="62"/>
      <c r="MUQ67" s="62"/>
      <c r="MUR67" s="62"/>
      <c r="MUS67" s="62"/>
      <c r="MUT67" s="62"/>
      <c r="MUU67" s="62"/>
      <c r="MUV67" s="62"/>
      <c r="MUW67" s="62"/>
      <c r="MUX67" s="62"/>
      <c r="MUY67" s="62"/>
      <c r="MUZ67" s="62"/>
      <c r="MVA67" s="62"/>
      <c r="MVB67" s="62"/>
      <c r="MVC67" s="62"/>
      <c r="MVD67" s="62"/>
      <c r="MVE67" s="62"/>
      <c r="MVF67" s="62"/>
      <c r="MVG67" s="62"/>
      <c r="MVH67" s="62"/>
      <c r="MVI67" s="62"/>
      <c r="MVJ67" s="62"/>
      <c r="MVK67" s="62"/>
      <c r="MVL67" s="62"/>
      <c r="MVM67" s="62"/>
      <c r="MVN67" s="62"/>
      <c r="MVO67" s="62"/>
      <c r="MVP67" s="62"/>
      <c r="MVQ67" s="62"/>
      <c r="MVR67" s="62"/>
      <c r="MVS67" s="62"/>
      <c r="MVT67" s="62"/>
      <c r="MVU67" s="62"/>
      <c r="MVV67" s="62"/>
      <c r="MVW67" s="62"/>
      <c r="MVX67" s="62"/>
      <c r="MVY67" s="62"/>
      <c r="MVZ67" s="62"/>
      <c r="MWA67" s="62"/>
      <c r="MWB67" s="62"/>
      <c r="MWC67" s="62"/>
      <c r="MWD67" s="62"/>
      <c r="MWE67" s="62"/>
      <c r="MWF67" s="62"/>
      <c r="MWG67" s="62"/>
      <c r="MWH67" s="62"/>
      <c r="MWI67" s="62"/>
      <c r="MWJ67" s="62"/>
      <c r="MWK67" s="62"/>
      <c r="MWL67" s="62"/>
      <c r="MWM67" s="62"/>
      <c r="MWN67" s="62"/>
      <c r="MWO67" s="62"/>
      <c r="MWP67" s="62"/>
      <c r="MWQ67" s="62"/>
      <c r="MWR67" s="62"/>
      <c r="MWS67" s="62"/>
      <c r="MWT67" s="62"/>
      <c r="MWU67" s="62"/>
      <c r="MWV67" s="62"/>
      <c r="MWW67" s="62"/>
      <c r="MWX67" s="62"/>
      <c r="MWY67" s="62"/>
      <c r="MWZ67" s="62"/>
      <c r="MXA67" s="62"/>
      <c r="MXB67" s="62"/>
      <c r="MXC67" s="62"/>
      <c r="MXD67" s="62"/>
      <c r="MXE67" s="62"/>
      <c r="MXF67" s="62"/>
      <c r="MXG67" s="62"/>
      <c r="MXH67" s="62"/>
      <c r="MXI67" s="62"/>
      <c r="MXJ67" s="62"/>
      <c r="MXK67" s="62"/>
      <c r="MXL67" s="62"/>
      <c r="MXM67" s="62"/>
      <c r="MXN67" s="62"/>
      <c r="MXO67" s="62"/>
      <c r="MXP67" s="62"/>
      <c r="MXQ67" s="62"/>
      <c r="MXR67" s="62"/>
      <c r="MXS67" s="62"/>
      <c r="MXT67" s="62"/>
      <c r="MXU67" s="62"/>
      <c r="MXV67" s="62"/>
      <c r="MXW67" s="62"/>
      <c r="MXX67" s="62"/>
      <c r="MXY67" s="62"/>
      <c r="MXZ67" s="62"/>
      <c r="MYA67" s="62"/>
      <c r="MYB67" s="62"/>
      <c r="MYC67" s="62"/>
      <c r="MYD67" s="62"/>
      <c r="MYE67" s="62"/>
      <c r="MYF67" s="62"/>
      <c r="MYG67" s="62"/>
      <c r="MYH67" s="62"/>
      <c r="MYI67" s="62"/>
      <c r="MYJ67" s="62"/>
      <c r="MYK67" s="62"/>
      <c r="MYL67" s="62"/>
      <c r="MYM67" s="62"/>
      <c r="MYN67" s="62"/>
      <c r="MYO67" s="62"/>
      <c r="MYP67" s="62"/>
      <c r="MYQ67" s="62"/>
      <c r="MYR67" s="62"/>
      <c r="MYS67" s="62"/>
      <c r="MYT67" s="62"/>
      <c r="MYU67" s="62"/>
      <c r="MYV67" s="62"/>
      <c r="MYW67" s="62"/>
      <c r="MYX67" s="62"/>
      <c r="MYY67" s="62"/>
      <c r="MYZ67" s="62"/>
      <c r="MZA67" s="62"/>
      <c r="MZB67" s="62"/>
      <c r="MZC67" s="62"/>
      <c r="MZD67" s="62"/>
      <c r="MZE67" s="62"/>
      <c r="MZF67" s="62"/>
      <c r="MZG67" s="62"/>
      <c r="MZH67" s="62"/>
      <c r="MZI67" s="62"/>
      <c r="MZJ67" s="62"/>
      <c r="MZK67" s="62"/>
      <c r="MZL67" s="62"/>
      <c r="MZM67" s="62"/>
      <c r="MZN67" s="62"/>
      <c r="MZO67" s="62"/>
      <c r="MZP67" s="62"/>
      <c r="MZQ67" s="62"/>
      <c r="MZR67" s="62"/>
      <c r="MZS67" s="62"/>
      <c r="MZT67" s="62"/>
      <c r="MZU67" s="62"/>
      <c r="MZV67" s="62"/>
      <c r="MZW67" s="62"/>
      <c r="MZX67" s="62"/>
      <c r="MZY67" s="62"/>
      <c r="MZZ67" s="62"/>
      <c r="NAA67" s="62"/>
      <c r="NAB67" s="62"/>
      <c r="NAC67" s="62"/>
      <c r="NAD67" s="62"/>
      <c r="NAE67" s="62"/>
      <c r="NAF67" s="62"/>
      <c r="NAG67" s="62"/>
      <c r="NAH67" s="62"/>
      <c r="NAI67" s="62"/>
      <c r="NAJ67" s="62"/>
      <c r="NAK67" s="62"/>
      <c r="NAL67" s="62"/>
      <c r="NAM67" s="62"/>
      <c r="NAN67" s="62"/>
      <c r="NAO67" s="62"/>
      <c r="NAP67" s="62"/>
      <c r="NAQ67" s="62"/>
      <c r="NAR67" s="62"/>
      <c r="NAS67" s="62"/>
      <c r="NAT67" s="62"/>
      <c r="NAU67" s="62"/>
      <c r="NAV67" s="62"/>
      <c r="NAW67" s="62"/>
      <c r="NAX67" s="62"/>
      <c r="NAY67" s="62"/>
      <c r="NAZ67" s="62"/>
      <c r="NBA67" s="62"/>
      <c r="NBB67" s="62"/>
      <c r="NBC67" s="62"/>
      <c r="NBD67" s="62"/>
      <c r="NBE67" s="62"/>
      <c r="NBF67" s="62"/>
      <c r="NBG67" s="62"/>
      <c r="NBH67" s="62"/>
      <c r="NBI67" s="62"/>
      <c r="NBJ67" s="62"/>
      <c r="NBK67" s="62"/>
      <c r="NBL67" s="62"/>
      <c r="NBM67" s="62"/>
      <c r="NBN67" s="62"/>
      <c r="NBO67" s="62"/>
      <c r="NBP67" s="62"/>
      <c r="NBQ67" s="62"/>
      <c r="NBR67" s="62"/>
      <c r="NBS67" s="62"/>
      <c r="NBT67" s="62"/>
      <c r="NBU67" s="62"/>
      <c r="NBV67" s="62"/>
      <c r="NBW67" s="62"/>
      <c r="NBX67" s="62"/>
      <c r="NBY67" s="62"/>
      <c r="NBZ67" s="62"/>
      <c r="NCA67" s="62"/>
      <c r="NCB67" s="62"/>
      <c r="NCC67" s="62"/>
      <c r="NCD67" s="62"/>
      <c r="NCE67" s="62"/>
      <c r="NCF67" s="62"/>
      <c r="NCG67" s="62"/>
      <c r="NCH67" s="62"/>
      <c r="NCI67" s="62"/>
      <c r="NCJ67" s="62"/>
      <c r="NCK67" s="62"/>
      <c r="NCL67" s="62"/>
      <c r="NCM67" s="62"/>
      <c r="NCN67" s="62"/>
      <c r="NCO67" s="62"/>
      <c r="NCP67" s="62"/>
      <c r="NCQ67" s="62"/>
      <c r="NCR67" s="62"/>
      <c r="NCS67" s="62"/>
      <c r="NCT67" s="62"/>
      <c r="NCU67" s="62"/>
      <c r="NCV67" s="62"/>
      <c r="NCW67" s="62"/>
      <c r="NCX67" s="62"/>
      <c r="NCY67" s="62"/>
      <c r="NCZ67" s="62"/>
      <c r="NDA67" s="62"/>
      <c r="NDB67" s="62"/>
      <c r="NDC67" s="62"/>
      <c r="NDD67" s="62"/>
      <c r="NDE67" s="62"/>
      <c r="NDF67" s="62"/>
      <c r="NDG67" s="62"/>
      <c r="NDH67" s="62"/>
      <c r="NDI67" s="62"/>
      <c r="NDJ67" s="62"/>
      <c r="NDK67" s="62"/>
      <c r="NDL67" s="62"/>
      <c r="NDM67" s="62"/>
      <c r="NDN67" s="62"/>
      <c r="NDO67" s="62"/>
      <c r="NDP67" s="62"/>
      <c r="NDQ67" s="62"/>
      <c r="NDR67" s="62"/>
      <c r="NDS67" s="62"/>
      <c r="NDT67" s="62"/>
      <c r="NDU67" s="62"/>
      <c r="NDV67" s="62"/>
      <c r="NDW67" s="62"/>
      <c r="NDX67" s="62"/>
      <c r="NDY67" s="62"/>
      <c r="NDZ67" s="62"/>
      <c r="NEA67" s="62"/>
      <c r="NEB67" s="62"/>
      <c r="NEC67" s="62"/>
      <c r="NED67" s="62"/>
      <c r="NEE67" s="62"/>
      <c r="NEF67" s="62"/>
      <c r="NEG67" s="62"/>
      <c r="NEH67" s="62"/>
      <c r="NEI67" s="62"/>
      <c r="NEJ67" s="62"/>
      <c r="NEK67" s="62"/>
      <c r="NEL67" s="62"/>
      <c r="NEM67" s="62"/>
      <c r="NEN67" s="62"/>
      <c r="NEO67" s="62"/>
      <c r="NEP67" s="62"/>
      <c r="NEQ67" s="62"/>
      <c r="NER67" s="62"/>
      <c r="NES67" s="62"/>
      <c r="NET67" s="62"/>
      <c r="NEU67" s="62"/>
      <c r="NEV67" s="62"/>
      <c r="NEW67" s="62"/>
      <c r="NEX67" s="62"/>
      <c r="NEY67" s="62"/>
      <c r="NEZ67" s="62"/>
      <c r="NFA67" s="62"/>
      <c r="NFB67" s="62"/>
      <c r="NFC67" s="62"/>
      <c r="NFD67" s="62"/>
      <c r="NFE67" s="62"/>
      <c r="NFF67" s="62"/>
      <c r="NFG67" s="62"/>
      <c r="NFH67" s="62"/>
      <c r="NFI67" s="62"/>
      <c r="NFJ67" s="62"/>
      <c r="NFK67" s="62"/>
      <c r="NFL67" s="62"/>
      <c r="NFM67" s="62"/>
      <c r="NFN67" s="62"/>
      <c r="NFO67" s="62"/>
      <c r="NFP67" s="62"/>
      <c r="NFQ67" s="62"/>
      <c r="NFR67" s="62"/>
      <c r="NFS67" s="62"/>
      <c r="NFT67" s="62"/>
      <c r="NFU67" s="62"/>
      <c r="NFV67" s="62"/>
      <c r="NFW67" s="62"/>
      <c r="NFX67" s="62"/>
      <c r="NFY67" s="62"/>
      <c r="NFZ67" s="62"/>
      <c r="NGA67" s="62"/>
      <c r="NGB67" s="62"/>
      <c r="NGC67" s="62"/>
      <c r="NGD67" s="62"/>
      <c r="NGE67" s="62"/>
      <c r="NGF67" s="62"/>
      <c r="NGG67" s="62"/>
      <c r="NGH67" s="62"/>
      <c r="NGI67" s="62"/>
      <c r="NGJ67" s="62"/>
      <c r="NGK67" s="62"/>
      <c r="NGL67" s="62"/>
      <c r="NGM67" s="62"/>
      <c r="NGN67" s="62"/>
      <c r="NGO67" s="62"/>
      <c r="NGP67" s="62"/>
      <c r="NGQ67" s="62"/>
      <c r="NGR67" s="62"/>
      <c r="NGS67" s="62"/>
      <c r="NGT67" s="62"/>
      <c r="NGU67" s="62"/>
      <c r="NGV67" s="62"/>
      <c r="NGW67" s="62"/>
      <c r="NGX67" s="62"/>
      <c r="NGY67" s="62"/>
      <c r="NGZ67" s="62"/>
      <c r="NHA67" s="62"/>
      <c r="NHB67" s="62"/>
      <c r="NHC67" s="62"/>
      <c r="NHD67" s="62"/>
      <c r="NHE67" s="62"/>
      <c r="NHF67" s="62"/>
      <c r="NHG67" s="62"/>
      <c r="NHH67" s="62"/>
      <c r="NHI67" s="62"/>
      <c r="NHJ67" s="62"/>
      <c r="NHK67" s="62"/>
      <c r="NHL67" s="62"/>
      <c r="NHM67" s="62"/>
      <c r="NHN67" s="62"/>
      <c r="NHO67" s="62"/>
      <c r="NHP67" s="62"/>
      <c r="NHQ67" s="62"/>
      <c r="NHR67" s="62"/>
      <c r="NHS67" s="62"/>
      <c r="NHT67" s="62"/>
      <c r="NHU67" s="62"/>
      <c r="NHV67" s="62"/>
      <c r="NHW67" s="62"/>
      <c r="NHX67" s="62"/>
      <c r="NHY67" s="62"/>
      <c r="NHZ67" s="62"/>
      <c r="NIA67" s="62"/>
      <c r="NIB67" s="62"/>
      <c r="NIC67" s="62"/>
      <c r="NID67" s="62"/>
      <c r="NIE67" s="62"/>
      <c r="NIF67" s="62"/>
      <c r="NIG67" s="62"/>
      <c r="NIH67" s="62"/>
      <c r="NII67" s="62"/>
      <c r="NIJ67" s="62"/>
      <c r="NIK67" s="62"/>
      <c r="NIL67" s="62"/>
      <c r="NIM67" s="62"/>
      <c r="NIN67" s="62"/>
      <c r="NIO67" s="62"/>
      <c r="NIP67" s="62"/>
      <c r="NIQ67" s="62"/>
      <c r="NIR67" s="62"/>
      <c r="NIS67" s="62"/>
      <c r="NIT67" s="62"/>
      <c r="NIU67" s="62"/>
      <c r="NIV67" s="62"/>
      <c r="NIW67" s="62"/>
      <c r="NIX67" s="62"/>
      <c r="NIY67" s="62"/>
      <c r="NIZ67" s="62"/>
      <c r="NJA67" s="62"/>
      <c r="NJB67" s="62"/>
      <c r="NJC67" s="62"/>
      <c r="NJD67" s="62"/>
      <c r="NJE67" s="62"/>
      <c r="NJF67" s="62"/>
      <c r="NJG67" s="62"/>
      <c r="NJH67" s="62"/>
      <c r="NJI67" s="62"/>
      <c r="NJJ67" s="62"/>
      <c r="NJK67" s="62"/>
      <c r="NJL67" s="62"/>
      <c r="NJM67" s="62"/>
      <c r="NJN67" s="62"/>
      <c r="NJO67" s="62"/>
      <c r="NJP67" s="62"/>
      <c r="NJQ67" s="62"/>
      <c r="NJR67" s="62"/>
      <c r="NJS67" s="62"/>
      <c r="NJT67" s="62"/>
      <c r="NJU67" s="62"/>
      <c r="NJV67" s="62"/>
      <c r="NJW67" s="62"/>
      <c r="NJX67" s="62"/>
      <c r="NJY67" s="62"/>
      <c r="NJZ67" s="62"/>
      <c r="NKA67" s="62"/>
      <c r="NKB67" s="62"/>
      <c r="NKC67" s="62"/>
      <c r="NKD67" s="62"/>
      <c r="NKE67" s="62"/>
      <c r="NKF67" s="62"/>
      <c r="NKG67" s="62"/>
      <c r="NKH67" s="62"/>
      <c r="NKI67" s="62"/>
      <c r="NKJ67" s="62"/>
      <c r="NKK67" s="62"/>
      <c r="NKL67" s="62"/>
      <c r="NKM67" s="62"/>
      <c r="NKN67" s="62"/>
      <c r="NKO67" s="62"/>
      <c r="NKP67" s="62"/>
      <c r="NKQ67" s="62"/>
      <c r="NKR67" s="62"/>
      <c r="NKS67" s="62"/>
      <c r="NKT67" s="62"/>
      <c r="NKU67" s="62"/>
      <c r="NKV67" s="62"/>
      <c r="NKW67" s="62"/>
      <c r="NKX67" s="62"/>
      <c r="NKY67" s="62"/>
      <c r="NKZ67" s="62"/>
      <c r="NLA67" s="62"/>
      <c r="NLB67" s="62"/>
      <c r="NLC67" s="62"/>
      <c r="NLD67" s="62"/>
      <c r="NLE67" s="62"/>
      <c r="NLF67" s="62"/>
      <c r="NLG67" s="62"/>
      <c r="NLH67" s="62"/>
      <c r="NLI67" s="62"/>
      <c r="NLJ67" s="62"/>
      <c r="NLK67" s="62"/>
      <c r="NLL67" s="62"/>
      <c r="NLM67" s="62"/>
      <c r="NLN67" s="62"/>
      <c r="NLO67" s="62"/>
      <c r="NLP67" s="62"/>
      <c r="NLQ67" s="62"/>
      <c r="NLR67" s="62"/>
      <c r="NLS67" s="62"/>
      <c r="NLT67" s="62"/>
      <c r="NLU67" s="62"/>
      <c r="NLV67" s="62"/>
      <c r="NLW67" s="62"/>
      <c r="NLX67" s="62"/>
      <c r="NLY67" s="62"/>
      <c r="NLZ67" s="62"/>
      <c r="NMA67" s="62"/>
      <c r="NMB67" s="62"/>
      <c r="NMC67" s="62"/>
      <c r="NMD67" s="62"/>
      <c r="NME67" s="62"/>
      <c r="NMF67" s="62"/>
      <c r="NMG67" s="62"/>
      <c r="NMH67" s="62"/>
      <c r="NMI67" s="62"/>
      <c r="NMJ67" s="62"/>
      <c r="NMK67" s="62"/>
      <c r="NML67" s="62"/>
      <c r="NMM67" s="62"/>
      <c r="NMN67" s="62"/>
      <c r="NMO67" s="62"/>
      <c r="NMP67" s="62"/>
      <c r="NMQ67" s="62"/>
      <c r="NMR67" s="62"/>
      <c r="NMS67" s="62"/>
      <c r="NMT67" s="62"/>
      <c r="NMU67" s="62"/>
      <c r="NMV67" s="62"/>
      <c r="NMW67" s="62"/>
      <c r="NMX67" s="62"/>
      <c r="NMY67" s="62"/>
      <c r="NMZ67" s="62"/>
      <c r="NNA67" s="62"/>
      <c r="NNB67" s="62"/>
      <c r="NNC67" s="62"/>
      <c r="NND67" s="62"/>
      <c r="NNE67" s="62"/>
      <c r="NNF67" s="62"/>
      <c r="NNG67" s="62"/>
      <c r="NNH67" s="62"/>
      <c r="NNI67" s="62"/>
      <c r="NNJ67" s="62"/>
      <c r="NNK67" s="62"/>
      <c r="NNL67" s="62"/>
      <c r="NNM67" s="62"/>
      <c r="NNN67" s="62"/>
      <c r="NNO67" s="62"/>
      <c r="NNP67" s="62"/>
      <c r="NNQ67" s="62"/>
      <c r="NNR67" s="62"/>
      <c r="NNS67" s="62"/>
      <c r="NNT67" s="62"/>
      <c r="NNU67" s="62"/>
      <c r="NNV67" s="62"/>
      <c r="NNW67" s="62"/>
      <c r="NNX67" s="62"/>
      <c r="NNY67" s="62"/>
      <c r="NNZ67" s="62"/>
      <c r="NOA67" s="62"/>
      <c r="NOB67" s="62"/>
      <c r="NOC67" s="62"/>
      <c r="NOD67" s="62"/>
      <c r="NOE67" s="62"/>
      <c r="NOF67" s="62"/>
      <c r="NOG67" s="62"/>
      <c r="NOH67" s="62"/>
      <c r="NOI67" s="62"/>
      <c r="NOJ67" s="62"/>
      <c r="NOK67" s="62"/>
      <c r="NOL67" s="62"/>
      <c r="NOM67" s="62"/>
      <c r="NON67" s="62"/>
      <c r="NOO67" s="62"/>
      <c r="NOP67" s="62"/>
      <c r="NOQ67" s="62"/>
      <c r="NOR67" s="62"/>
      <c r="NOS67" s="62"/>
      <c r="NOT67" s="62"/>
      <c r="NOU67" s="62"/>
      <c r="NOV67" s="62"/>
      <c r="NOW67" s="62"/>
      <c r="NOX67" s="62"/>
      <c r="NOY67" s="62"/>
      <c r="NOZ67" s="62"/>
      <c r="NPA67" s="62"/>
      <c r="NPB67" s="62"/>
      <c r="NPC67" s="62"/>
      <c r="NPD67" s="62"/>
      <c r="NPE67" s="62"/>
      <c r="NPF67" s="62"/>
      <c r="NPG67" s="62"/>
      <c r="NPH67" s="62"/>
      <c r="NPI67" s="62"/>
      <c r="NPJ67" s="62"/>
      <c r="NPK67" s="62"/>
      <c r="NPL67" s="62"/>
      <c r="NPM67" s="62"/>
      <c r="NPN67" s="62"/>
      <c r="NPO67" s="62"/>
      <c r="NPP67" s="62"/>
      <c r="NPQ67" s="62"/>
      <c r="NPR67" s="62"/>
      <c r="NPS67" s="62"/>
      <c r="NPT67" s="62"/>
      <c r="NPU67" s="62"/>
      <c r="NPV67" s="62"/>
      <c r="NPW67" s="62"/>
      <c r="NPX67" s="62"/>
      <c r="NPY67" s="62"/>
      <c r="NPZ67" s="62"/>
      <c r="NQA67" s="62"/>
      <c r="NQB67" s="62"/>
      <c r="NQC67" s="62"/>
      <c r="NQD67" s="62"/>
      <c r="NQE67" s="62"/>
      <c r="NQF67" s="62"/>
      <c r="NQG67" s="62"/>
      <c r="NQH67" s="62"/>
      <c r="NQI67" s="62"/>
      <c r="NQJ67" s="62"/>
      <c r="NQK67" s="62"/>
      <c r="NQL67" s="62"/>
      <c r="NQM67" s="62"/>
      <c r="NQN67" s="62"/>
      <c r="NQO67" s="62"/>
      <c r="NQP67" s="62"/>
      <c r="NQQ67" s="62"/>
      <c r="NQR67" s="62"/>
      <c r="NQS67" s="62"/>
      <c r="NQT67" s="62"/>
      <c r="NQU67" s="62"/>
      <c r="NQV67" s="62"/>
      <c r="NQW67" s="62"/>
      <c r="NQX67" s="62"/>
      <c r="NQY67" s="62"/>
      <c r="NQZ67" s="62"/>
      <c r="NRA67" s="62"/>
      <c r="NRB67" s="62"/>
      <c r="NRC67" s="62"/>
      <c r="NRD67" s="62"/>
      <c r="NRE67" s="62"/>
      <c r="NRF67" s="62"/>
      <c r="NRG67" s="62"/>
      <c r="NRH67" s="62"/>
      <c r="NRI67" s="62"/>
      <c r="NRJ67" s="62"/>
      <c r="NRK67" s="62"/>
      <c r="NRL67" s="62"/>
      <c r="NRM67" s="62"/>
      <c r="NRN67" s="62"/>
      <c r="NRO67" s="62"/>
      <c r="NRP67" s="62"/>
      <c r="NRQ67" s="62"/>
      <c r="NRR67" s="62"/>
      <c r="NRS67" s="62"/>
      <c r="NRT67" s="62"/>
      <c r="NRU67" s="62"/>
      <c r="NRV67" s="62"/>
      <c r="NRW67" s="62"/>
      <c r="NRX67" s="62"/>
      <c r="NRY67" s="62"/>
      <c r="NRZ67" s="62"/>
      <c r="NSA67" s="62"/>
      <c r="NSB67" s="62"/>
      <c r="NSC67" s="62"/>
      <c r="NSD67" s="62"/>
      <c r="NSE67" s="62"/>
      <c r="NSF67" s="62"/>
      <c r="NSG67" s="62"/>
      <c r="NSH67" s="62"/>
      <c r="NSI67" s="62"/>
      <c r="NSJ67" s="62"/>
      <c r="NSK67" s="62"/>
      <c r="NSL67" s="62"/>
      <c r="NSM67" s="62"/>
      <c r="NSN67" s="62"/>
      <c r="NSO67" s="62"/>
      <c r="NSP67" s="62"/>
      <c r="NSQ67" s="62"/>
      <c r="NSR67" s="62"/>
      <c r="NSS67" s="62"/>
      <c r="NST67" s="62"/>
      <c r="NSU67" s="62"/>
      <c r="NSV67" s="62"/>
      <c r="NSW67" s="62"/>
      <c r="NSX67" s="62"/>
      <c r="NSY67" s="62"/>
      <c r="NSZ67" s="62"/>
      <c r="NTA67" s="62"/>
      <c r="NTB67" s="62"/>
      <c r="NTC67" s="62"/>
      <c r="NTD67" s="62"/>
      <c r="NTE67" s="62"/>
      <c r="NTF67" s="62"/>
      <c r="NTG67" s="62"/>
      <c r="NTH67" s="62"/>
      <c r="NTI67" s="62"/>
      <c r="NTJ67" s="62"/>
      <c r="NTK67" s="62"/>
      <c r="NTL67" s="62"/>
      <c r="NTM67" s="62"/>
      <c r="NTN67" s="62"/>
      <c r="NTO67" s="62"/>
      <c r="NTP67" s="62"/>
      <c r="NTQ67" s="62"/>
      <c r="NTR67" s="62"/>
      <c r="NTS67" s="62"/>
      <c r="NTT67" s="62"/>
      <c r="NTU67" s="62"/>
      <c r="NTV67" s="62"/>
      <c r="NTW67" s="62"/>
      <c r="NTX67" s="62"/>
      <c r="NTY67" s="62"/>
      <c r="NTZ67" s="62"/>
      <c r="NUA67" s="62"/>
      <c r="NUB67" s="62"/>
      <c r="NUC67" s="62"/>
      <c r="NUD67" s="62"/>
      <c r="NUE67" s="62"/>
      <c r="NUF67" s="62"/>
      <c r="NUG67" s="62"/>
      <c r="NUH67" s="62"/>
      <c r="NUI67" s="62"/>
      <c r="NUJ67" s="62"/>
      <c r="NUK67" s="62"/>
      <c r="NUL67" s="62"/>
      <c r="NUM67" s="62"/>
      <c r="NUN67" s="62"/>
      <c r="NUO67" s="62"/>
      <c r="NUP67" s="62"/>
      <c r="NUQ67" s="62"/>
      <c r="NUR67" s="62"/>
      <c r="NUS67" s="62"/>
      <c r="NUT67" s="62"/>
      <c r="NUU67" s="62"/>
      <c r="NUV67" s="62"/>
      <c r="NUW67" s="62"/>
      <c r="NUX67" s="62"/>
      <c r="NUY67" s="62"/>
      <c r="NUZ67" s="62"/>
      <c r="NVA67" s="62"/>
      <c r="NVB67" s="62"/>
      <c r="NVC67" s="62"/>
      <c r="NVD67" s="62"/>
      <c r="NVE67" s="62"/>
      <c r="NVF67" s="62"/>
      <c r="NVG67" s="62"/>
      <c r="NVH67" s="62"/>
      <c r="NVI67" s="62"/>
      <c r="NVJ67" s="62"/>
      <c r="NVK67" s="62"/>
      <c r="NVL67" s="62"/>
      <c r="NVM67" s="62"/>
      <c r="NVN67" s="62"/>
      <c r="NVO67" s="62"/>
      <c r="NVP67" s="62"/>
      <c r="NVQ67" s="62"/>
      <c r="NVR67" s="62"/>
      <c r="NVS67" s="62"/>
      <c r="NVT67" s="62"/>
      <c r="NVU67" s="62"/>
      <c r="NVV67" s="62"/>
      <c r="NVW67" s="62"/>
      <c r="NVX67" s="62"/>
      <c r="NVY67" s="62"/>
      <c r="NVZ67" s="62"/>
      <c r="NWA67" s="62"/>
      <c r="NWB67" s="62"/>
      <c r="NWC67" s="62"/>
      <c r="NWD67" s="62"/>
      <c r="NWE67" s="62"/>
      <c r="NWF67" s="62"/>
      <c r="NWG67" s="62"/>
      <c r="NWH67" s="62"/>
      <c r="NWI67" s="62"/>
      <c r="NWJ67" s="62"/>
      <c r="NWK67" s="62"/>
      <c r="NWL67" s="62"/>
      <c r="NWM67" s="62"/>
      <c r="NWN67" s="62"/>
      <c r="NWO67" s="62"/>
      <c r="NWP67" s="62"/>
      <c r="NWQ67" s="62"/>
      <c r="NWR67" s="62"/>
      <c r="NWS67" s="62"/>
      <c r="NWT67" s="62"/>
      <c r="NWU67" s="62"/>
      <c r="NWV67" s="62"/>
      <c r="NWW67" s="62"/>
      <c r="NWX67" s="62"/>
      <c r="NWY67" s="62"/>
      <c r="NWZ67" s="62"/>
      <c r="NXA67" s="62"/>
      <c r="NXB67" s="62"/>
      <c r="NXC67" s="62"/>
      <c r="NXD67" s="62"/>
      <c r="NXE67" s="62"/>
      <c r="NXF67" s="62"/>
      <c r="NXG67" s="62"/>
      <c r="NXH67" s="62"/>
      <c r="NXI67" s="62"/>
      <c r="NXJ67" s="62"/>
      <c r="NXK67" s="62"/>
      <c r="NXL67" s="62"/>
      <c r="NXM67" s="62"/>
      <c r="NXN67" s="62"/>
      <c r="NXO67" s="62"/>
      <c r="NXP67" s="62"/>
      <c r="NXQ67" s="62"/>
      <c r="NXR67" s="62"/>
      <c r="NXS67" s="62"/>
      <c r="NXT67" s="62"/>
      <c r="NXU67" s="62"/>
      <c r="NXV67" s="62"/>
      <c r="NXW67" s="62"/>
      <c r="NXX67" s="62"/>
      <c r="NXY67" s="62"/>
      <c r="NXZ67" s="62"/>
      <c r="NYA67" s="62"/>
      <c r="NYB67" s="62"/>
      <c r="NYC67" s="62"/>
      <c r="NYD67" s="62"/>
      <c r="NYE67" s="62"/>
      <c r="NYF67" s="62"/>
      <c r="NYG67" s="62"/>
      <c r="NYH67" s="62"/>
      <c r="NYI67" s="62"/>
      <c r="NYJ67" s="62"/>
      <c r="NYK67" s="62"/>
      <c r="NYL67" s="62"/>
      <c r="NYM67" s="62"/>
      <c r="NYN67" s="62"/>
      <c r="NYO67" s="62"/>
      <c r="NYP67" s="62"/>
      <c r="NYQ67" s="62"/>
      <c r="NYR67" s="62"/>
      <c r="NYS67" s="62"/>
      <c r="NYT67" s="62"/>
      <c r="NYU67" s="62"/>
      <c r="NYV67" s="62"/>
      <c r="NYW67" s="62"/>
      <c r="NYX67" s="62"/>
      <c r="NYY67" s="62"/>
      <c r="NYZ67" s="62"/>
      <c r="NZA67" s="62"/>
      <c r="NZB67" s="62"/>
      <c r="NZC67" s="62"/>
      <c r="NZD67" s="62"/>
      <c r="NZE67" s="62"/>
      <c r="NZF67" s="62"/>
      <c r="NZG67" s="62"/>
      <c r="NZH67" s="62"/>
      <c r="NZI67" s="62"/>
      <c r="NZJ67" s="62"/>
      <c r="NZK67" s="62"/>
      <c r="NZL67" s="62"/>
      <c r="NZM67" s="62"/>
      <c r="NZN67" s="62"/>
      <c r="NZO67" s="62"/>
      <c r="NZP67" s="62"/>
      <c r="NZQ67" s="62"/>
      <c r="NZR67" s="62"/>
      <c r="NZS67" s="62"/>
      <c r="NZT67" s="62"/>
      <c r="NZU67" s="62"/>
      <c r="NZV67" s="62"/>
      <c r="NZW67" s="62"/>
      <c r="NZX67" s="62"/>
      <c r="NZY67" s="62"/>
      <c r="NZZ67" s="62"/>
      <c r="OAA67" s="62"/>
      <c r="OAB67" s="62"/>
      <c r="OAC67" s="62"/>
      <c r="OAD67" s="62"/>
      <c r="OAE67" s="62"/>
      <c r="OAF67" s="62"/>
      <c r="OAG67" s="62"/>
      <c r="OAH67" s="62"/>
      <c r="OAI67" s="62"/>
      <c r="OAJ67" s="62"/>
      <c r="OAK67" s="62"/>
      <c r="OAL67" s="62"/>
      <c r="OAM67" s="62"/>
      <c r="OAN67" s="62"/>
      <c r="OAO67" s="62"/>
      <c r="OAP67" s="62"/>
      <c r="OAQ67" s="62"/>
      <c r="OAR67" s="62"/>
      <c r="OAS67" s="62"/>
      <c r="OAT67" s="62"/>
      <c r="OAU67" s="62"/>
      <c r="OAV67" s="62"/>
      <c r="OAW67" s="62"/>
      <c r="OAX67" s="62"/>
      <c r="OAY67" s="62"/>
      <c r="OAZ67" s="62"/>
      <c r="OBA67" s="62"/>
      <c r="OBB67" s="62"/>
      <c r="OBC67" s="62"/>
      <c r="OBD67" s="62"/>
      <c r="OBE67" s="62"/>
      <c r="OBF67" s="62"/>
      <c r="OBG67" s="62"/>
      <c r="OBH67" s="62"/>
      <c r="OBI67" s="62"/>
      <c r="OBJ67" s="62"/>
      <c r="OBK67" s="62"/>
      <c r="OBL67" s="62"/>
      <c r="OBM67" s="62"/>
      <c r="OBN67" s="62"/>
      <c r="OBO67" s="62"/>
      <c r="OBP67" s="62"/>
      <c r="OBQ67" s="62"/>
      <c r="OBR67" s="62"/>
      <c r="OBS67" s="62"/>
      <c r="OBT67" s="62"/>
      <c r="OBU67" s="62"/>
      <c r="OBV67" s="62"/>
      <c r="OBW67" s="62"/>
      <c r="OBX67" s="62"/>
      <c r="OBY67" s="62"/>
      <c r="OBZ67" s="62"/>
      <c r="OCA67" s="62"/>
      <c r="OCB67" s="62"/>
      <c r="OCC67" s="62"/>
      <c r="OCD67" s="62"/>
      <c r="OCE67" s="62"/>
      <c r="OCF67" s="62"/>
      <c r="OCG67" s="62"/>
      <c r="OCH67" s="62"/>
      <c r="OCI67" s="62"/>
      <c r="OCJ67" s="62"/>
      <c r="OCK67" s="62"/>
      <c r="OCL67" s="62"/>
      <c r="OCM67" s="62"/>
      <c r="OCN67" s="62"/>
      <c r="OCO67" s="62"/>
      <c r="OCP67" s="62"/>
      <c r="OCQ67" s="62"/>
      <c r="OCR67" s="62"/>
      <c r="OCS67" s="62"/>
      <c r="OCT67" s="62"/>
      <c r="OCU67" s="62"/>
      <c r="OCV67" s="62"/>
      <c r="OCW67" s="62"/>
      <c r="OCX67" s="62"/>
      <c r="OCY67" s="62"/>
      <c r="OCZ67" s="62"/>
      <c r="ODA67" s="62"/>
      <c r="ODB67" s="62"/>
      <c r="ODC67" s="62"/>
      <c r="ODD67" s="62"/>
      <c r="ODE67" s="62"/>
      <c r="ODF67" s="62"/>
      <c r="ODG67" s="62"/>
      <c r="ODH67" s="62"/>
      <c r="ODI67" s="62"/>
      <c r="ODJ67" s="62"/>
      <c r="ODK67" s="62"/>
      <c r="ODL67" s="62"/>
      <c r="ODM67" s="62"/>
      <c r="ODN67" s="62"/>
      <c r="ODO67" s="62"/>
      <c r="ODP67" s="62"/>
      <c r="ODQ67" s="62"/>
      <c r="ODR67" s="62"/>
      <c r="ODS67" s="62"/>
      <c r="ODT67" s="62"/>
      <c r="ODU67" s="62"/>
      <c r="ODV67" s="62"/>
      <c r="ODW67" s="62"/>
      <c r="ODX67" s="62"/>
      <c r="ODY67" s="62"/>
      <c r="ODZ67" s="62"/>
      <c r="OEA67" s="62"/>
      <c r="OEB67" s="62"/>
      <c r="OEC67" s="62"/>
      <c r="OED67" s="62"/>
      <c r="OEE67" s="62"/>
      <c r="OEF67" s="62"/>
      <c r="OEG67" s="62"/>
      <c r="OEH67" s="62"/>
      <c r="OEI67" s="62"/>
      <c r="OEJ67" s="62"/>
      <c r="OEK67" s="62"/>
      <c r="OEL67" s="62"/>
      <c r="OEM67" s="62"/>
      <c r="OEN67" s="62"/>
      <c r="OEO67" s="62"/>
      <c r="OEP67" s="62"/>
      <c r="OEQ67" s="62"/>
      <c r="OER67" s="62"/>
      <c r="OES67" s="62"/>
      <c r="OET67" s="62"/>
      <c r="OEU67" s="62"/>
      <c r="OEV67" s="62"/>
      <c r="OEW67" s="62"/>
      <c r="OEX67" s="62"/>
      <c r="OEY67" s="62"/>
      <c r="OEZ67" s="62"/>
      <c r="OFA67" s="62"/>
      <c r="OFB67" s="62"/>
      <c r="OFC67" s="62"/>
      <c r="OFD67" s="62"/>
      <c r="OFE67" s="62"/>
      <c r="OFF67" s="62"/>
      <c r="OFG67" s="62"/>
      <c r="OFH67" s="62"/>
      <c r="OFI67" s="62"/>
      <c r="OFJ67" s="62"/>
      <c r="OFK67" s="62"/>
      <c r="OFL67" s="62"/>
      <c r="OFM67" s="62"/>
      <c r="OFN67" s="62"/>
      <c r="OFO67" s="62"/>
      <c r="OFP67" s="62"/>
      <c r="OFQ67" s="62"/>
      <c r="OFR67" s="62"/>
      <c r="OFS67" s="62"/>
      <c r="OFT67" s="62"/>
      <c r="OFU67" s="62"/>
      <c r="OFV67" s="62"/>
      <c r="OFW67" s="62"/>
      <c r="OFX67" s="62"/>
      <c r="OFY67" s="62"/>
      <c r="OFZ67" s="62"/>
      <c r="OGA67" s="62"/>
      <c r="OGB67" s="62"/>
      <c r="OGC67" s="62"/>
      <c r="OGD67" s="62"/>
      <c r="OGE67" s="62"/>
      <c r="OGF67" s="62"/>
      <c r="OGG67" s="62"/>
      <c r="OGH67" s="62"/>
      <c r="OGI67" s="62"/>
      <c r="OGJ67" s="62"/>
      <c r="OGK67" s="62"/>
      <c r="OGL67" s="62"/>
      <c r="OGM67" s="62"/>
      <c r="OGN67" s="62"/>
      <c r="OGO67" s="62"/>
      <c r="OGP67" s="62"/>
      <c r="OGQ67" s="62"/>
      <c r="OGR67" s="62"/>
      <c r="OGS67" s="62"/>
      <c r="OGT67" s="62"/>
      <c r="OGU67" s="62"/>
      <c r="OGV67" s="62"/>
      <c r="OGW67" s="62"/>
      <c r="OGX67" s="62"/>
      <c r="OGY67" s="62"/>
      <c r="OGZ67" s="62"/>
      <c r="OHA67" s="62"/>
      <c r="OHB67" s="62"/>
      <c r="OHC67" s="62"/>
      <c r="OHD67" s="62"/>
      <c r="OHE67" s="62"/>
      <c r="OHF67" s="62"/>
      <c r="OHG67" s="62"/>
      <c r="OHH67" s="62"/>
      <c r="OHI67" s="62"/>
      <c r="OHJ67" s="62"/>
      <c r="OHK67" s="62"/>
      <c r="OHL67" s="62"/>
      <c r="OHM67" s="62"/>
      <c r="OHN67" s="62"/>
      <c r="OHO67" s="62"/>
      <c r="OHP67" s="62"/>
      <c r="OHQ67" s="62"/>
      <c r="OHR67" s="62"/>
      <c r="OHS67" s="62"/>
      <c r="OHT67" s="62"/>
      <c r="OHU67" s="62"/>
      <c r="OHV67" s="62"/>
      <c r="OHW67" s="62"/>
      <c r="OHX67" s="62"/>
      <c r="OHY67" s="62"/>
      <c r="OHZ67" s="62"/>
      <c r="OIA67" s="62"/>
      <c r="OIB67" s="62"/>
      <c r="OIC67" s="62"/>
      <c r="OID67" s="62"/>
      <c r="OIE67" s="62"/>
      <c r="OIF67" s="62"/>
      <c r="OIG67" s="62"/>
      <c r="OIH67" s="62"/>
      <c r="OII67" s="62"/>
      <c r="OIJ67" s="62"/>
      <c r="OIK67" s="62"/>
      <c r="OIL67" s="62"/>
      <c r="OIM67" s="62"/>
      <c r="OIN67" s="62"/>
      <c r="OIO67" s="62"/>
      <c r="OIP67" s="62"/>
      <c r="OIQ67" s="62"/>
      <c r="OIR67" s="62"/>
      <c r="OIS67" s="62"/>
      <c r="OIT67" s="62"/>
      <c r="OIU67" s="62"/>
      <c r="OIV67" s="62"/>
      <c r="OIW67" s="62"/>
      <c r="OIX67" s="62"/>
      <c r="OIY67" s="62"/>
      <c r="OIZ67" s="62"/>
      <c r="OJA67" s="62"/>
      <c r="OJB67" s="62"/>
      <c r="OJC67" s="62"/>
      <c r="OJD67" s="62"/>
      <c r="OJE67" s="62"/>
      <c r="OJF67" s="62"/>
      <c r="OJG67" s="62"/>
      <c r="OJH67" s="62"/>
      <c r="OJI67" s="62"/>
      <c r="OJJ67" s="62"/>
      <c r="OJK67" s="62"/>
      <c r="OJL67" s="62"/>
      <c r="OJM67" s="62"/>
      <c r="OJN67" s="62"/>
      <c r="OJO67" s="62"/>
      <c r="OJP67" s="62"/>
      <c r="OJQ67" s="62"/>
      <c r="OJR67" s="62"/>
      <c r="OJS67" s="62"/>
      <c r="OJT67" s="62"/>
      <c r="OJU67" s="62"/>
      <c r="OJV67" s="62"/>
      <c r="OJW67" s="62"/>
      <c r="OJX67" s="62"/>
      <c r="OJY67" s="62"/>
      <c r="OJZ67" s="62"/>
      <c r="OKA67" s="62"/>
      <c r="OKB67" s="62"/>
      <c r="OKC67" s="62"/>
      <c r="OKD67" s="62"/>
      <c r="OKE67" s="62"/>
      <c r="OKF67" s="62"/>
      <c r="OKG67" s="62"/>
      <c r="OKH67" s="62"/>
      <c r="OKI67" s="62"/>
      <c r="OKJ67" s="62"/>
      <c r="OKK67" s="62"/>
      <c r="OKL67" s="62"/>
      <c r="OKM67" s="62"/>
      <c r="OKN67" s="62"/>
      <c r="OKO67" s="62"/>
      <c r="OKP67" s="62"/>
      <c r="OKQ67" s="62"/>
      <c r="OKR67" s="62"/>
      <c r="OKS67" s="62"/>
      <c r="OKT67" s="62"/>
      <c r="OKU67" s="62"/>
      <c r="OKV67" s="62"/>
      <c r="OKW67" s="62"/>
      <c r="OKX67" s="62"/>
      <c r="OKY67" s="62"/>
      <c r="OKZ67" s="62"/>
      <c r="OLA67" s="62"/>
      <c r="OLB67" s="62"/>
      <c r="OLC67" s="62"/>
      <c r="OLD67" s="62"/>
      <c r="OLE67" s="62"/>
      <c r="OLF67" s="62"/>
      <c r="OLG67" s="62"/>
      <c r="OLH67" s="62"/>
      <c r="OLI67" s="62"/>
      <c r="OLJ67" s="62"/>
      <c r="OLK67" s="62"/>
      <c r="OLL67" s="62"/>
      <c r="OLM67" s="62"/>
      <c r="OLN67" s="62"/>
      <c r="OLO67" s="62"/>
      <c r="OLP67" s="62"/>
      <c r="OLQ67" s="62"/>
      <c r="OLR67" s="62"/>
      <c r="OLS67" s="62"/>
      <c r="OLT67" s="62"/>
      <c r="OLU67" s="62"/>
      <c r="OLV67" s="62"/>
      <c r="OLW67" s="62"/>
      <c r="OLX67" s="62"/>
      <c r="OLY67" s="62"/>
      <c r="OLZ67" s="62"/>
      <c r="OMA67" s="62"/>
      <c r="OMB67" s="62"/>
      <c r="OMC67" s="62"/>
      <c r="OMD67" s="62"/>
      <c r="OME67" s="62"/>
      <c r="OMF67" s="62"/>
      <c r="OMG67" s="62"/>
      <c r="OMH67" s="62"/>
      <c r="OMI67" s="62"/>
      <c r="OMJ67" s="62"/>
      <c r="OMK67" s="62"/>
      <c r="OML67" s="62"/>
      <c r="OMM67" s="62"/>
      <c r="OMN67" s="62"/>
      <c r="OMO67" s="62"/>
      <c r="OMP67" s="62"/>
      <c r="OMQ67" s="62"/>
      <c r="OMR67" s="62"/>
      <c r="OMS67" s="62"/>
      <c r="OMT67" s="62"/>
      <c r="OMU67" s="62"/>
      <c r="OMV67" s="62"/>
      <c r="OMW67" s="62"/>
      <c r="OMX67" s="62"/>
      <c r="OMY67" s="62"/>
      <c r="OMZ67" s="62"/>
      <c r="ONA67" s="62"/>
      <c r="ONB67" s="62"/>
      <c r="ONC67" s="62"/>
      <c r="OND67" s="62"/>
      <c r="ONE67" s="62"/>
      <c r="ONF67" s="62"/>
      <c r="ONG67" s="62"/>
      <c r="ONH67" s="62"/>
      <c r="ONI67" s="62"/>
      <c r="ONJ67" s="62"/>
      <c r="ONK67" s="62"/>
      <c r="ONL67" s="62"/>
      <c r="ONM67" s="62"/>
      <c r="ONN67" s="62"/>
      <c r="ONO67" s="62"/>
      <c r="ONP67" s="62"/>
      <c r="ONQ67" s="62"/>
      <c r="ONR67" s="62"/>
      <c r="ONS67" s="62"/>
      <c r="ONT67" s="62"/>
      <c r="ONU67" s="62"/>
      <c r="ONV67" s="62"/>
      <c r="ONW67" s="62"/>
      <c r="ONX67" s="62"/>
      <c r="ONY67" s="62"/>
      <c r="ONZ67" s="62"/>
      <c r="OOA67" s="62"/>
      <c r="OOB67" s="62"/>
      <c r="OOC67" s="62"/>
      <c r="OOD67" s="62"/>
      <c r="OOE67" s="62"/>
      <c r="OOF67" s="62"/>
      <c r="OOG67" s="62"/>
      <c r="OOH67" s="62"/>
      <c r="OOI67" s="62"/>
      <c r="OOJ67" s="62"/>
      <c r="OOK67" s="62"/>
      <c r="OOL67" s="62"/>
      <c r="OOM67" s="62"/>
      <c r="OON67" s="62"/>
      <c r="OOO67" s="62"/>
      <c r="OOP67" s="62"/>
      <c r="OOQ67" s="62"/>
      <c r="OOR67" s="62"/>
      <c r="OOS67" s="62"/>
      <c r="OOT67" s="62"/>
      <c r="OOU67" s="62"/>
      <c r="OOV67" s="62"/>
      <c r="OOW67" s="62"/>
      <c r="OOX67" s="62"/>
      <c r="OOY67" s="62"/>
      <c r="OOZ67" s="62"/>
      <c r="OPA67" s="62"/>
      <c r="OPB67" s="62"/>
      <c r="OPC67" s="62"/>
      <c r="OPD67" s="62"/>
      <c r="OPE67" s="62"/>
      <c r="OPF67" s="62"/>
      <c r="OPG67" s="62"/>
      <c r="OPH67" s="62"/>
      <c r="OPI67" s="62"/>
      <c r="OPJ67" s="62"/>
      <c r="OPK67" s="62"/>
      <c r="OPL67" s="62"/>
      <c r="OPM67" s="62"/>
      <c r="OPN67" s="62"/>
      <c r="OPO67" s="62"/>
      <c r="OPP67" s="62"/>
      <c r="OPQ67" s="62"/>
      <c r="OPR67" s="62"/>
      <c r="OPS67" s="62"/>
      <c r="OPT67" s="62"/>
      <c r="OPU67" s="62"/>
      <c r="OPV67" s="62"/>
      <c r="OPW67" s="62"/>
      <c r="OPX67" s="62"/>
      <c r="OPY67" s="62"/>
      <c r="OPZ67" s="62"/>
      <c r="OQA67" s="62"/>
      <c r="OQB67" s="62"/>
      <c r="OQC67" s="62"/>
      <c r="OQD67" s="62"/>
      <c r="OQE67" s="62"/>
      <c r="OQF67" s="62"/>
      <c r="OQG67" s="62"/>
      <c r="OQH67" s="62"/>
      <c r="OQI67" s="62"/>
      <c r="OQJ67" s="62"/>
      <c r="OQK67" s="62"/>
      <c r="OQL67" s="62"/>
      <c r="OQM67" s="62"/>
      <c r="OQN67" s="62"/>
      <c r="OQO67" s="62"/>
      <c r="OQP67" s="62"/>
      <c r="OQQ67" s="62"/>
      <c r="OQR67" s="62"/>
      <c r="OQS67" s="62"/>
      <c r="OQT67" s="62"/>
      <c r="OQU67" s="62"/>
      <c r="OQV67" s="62"/>
      <c r="OQW67" s="62"/>
      <c r="OQX67" s="62"/>
      <c r="OQY67" s="62"/>
      <c r="OQZ67" s="62"/>
      <c r="ORA67" s="62"/>
      <c r="ORB67" s="62"/>
      <c r="ORC67" s="62"/>
      <c r="ORD67" s="62"/>
      <c r="ORE67" s="62"/>
      <c r="ORF67" s="62"/>
      <c r="ORG67" s="62"/>
      <c r="ORH67" s="62"/>
      <c r="ORI67" s="62"/>
      <c r="ORJ67" s="62"/>
      <c r="ORK67" s="62"/>
      <c r="ORL67" s="62"/>
      <c r="ORM67" s="62"/>
      <c r="ORN67" s="62"/>
      <c r="ORO67" s="62"/>
      <c r="ORP67" s="62"/>
      <c r="ORQ67" s="62"/>
      <c r="ORR67" s="62"/>
      <c r="ORS67" s="62"/>
      <c r="ORT67" s="62"/>
      <c r="ORU67" s="62"/>
      <c r="ORV67" s="62"/>
      <c r="ORW67" s="62"/>
      <c r="ORX67" s="62"/>
      <c r="ORY67" s="62"/>
      <c r="ORZ67" s="62"/>
      <c r="OSA67" s="62"/>
      <c r="OSB67" s="62"/>
      <c r="OSC67" s="62"/>
      <c r="OSD67" s="62"/>
      <c r="OSE67" s="62"/>
      <c r="OSF67" s="62"/>
      <c r="OSG67" s="62"/>
      <c r="OSH67" s="62"/>
      <c r="OSI67" s="62"/>
      <c r="OSJ67" s="62"/>
      <c r="OSK67" s="62"/>
      <c r="OSL67" s="62"/>
      <c r="OSM67" s="62"/>
      <c r="OSN67" s="62"/>
      <c r="OSO67" s="62"/>
      <c r="OSP67" s="62"/>
      <c r="OSQ67" s="62"/>
      <c r="OSR67" s="62"/>
      <c r="OSS67" s="62"/>
      <c r="OST67" s="62"/>
      <c r="OSU67" s="62"/>
      <c r="OSV67" s="62"/>
      <c r="OSW67" s="62"/>
      <c r="OSX67" s="62"/>
      <c r="OSY67" s="62"/>
      <c r="OSZ67" s="62"/>
      <c r="OTA67" s="62"/>
      <c r="OTB67" s="62"/>
      <c r="OTC67" s="62"/>
      <c r="OTD67" s="62"/>
      <c r="OTE67" s="62"/>
      <c r="OTF67" s="62"/>
      <c r="OTG67" s="62"/>
      <c r="OTH67" s="62"/>
      <c r="OTI67" s="62"/>
      <c r="OTJ67" s="62"/>
      <c r="OTK67" s="62"/>
      <c r="OTL67" s="62"/>
      <c r="OTM67" s="62"/>
      <c r="OTN67" s="62"/>
      <c r="OTO67" s="62"/>
      <c r="OTP67" s="62"/>
      <c r="OTQ67" s="62"/>
      <c r="OTR67" s="62"/>
      <c r="OTS67" s="62"/>
      <c r="OTT67" s="62"/>
      <c r="OTU67" s="62"/>
      <c r="OTV67" s="62"/>
      <c r="OTW67" s="62"/>
      <c r="OTX67" s="62"/>
      <c r="OTY67" s="62"/>
      <c r="OTZ67" s="62"/>
      <c r="OUA67" s="62"/>
      <c r="OUB67" s="62"/>
      <c r="OUC67" s="62"/>
      <c r="OUD67" s="62"/>
      <c r="OUE67" s="62"/>
      <c r="OUF67" s="62"/>
      <c r="OUG67" s="62"/>
      <c r="OUH67" s="62"/>
      <c r="OUI67" s="62"/>
      <c r="OUJ67" s="62"/>
      <c r="OUK67" s="62"/>
      <c r="OUL67" s="62"/>
      <c r="OUM67" s="62"/>
      <c r="OUN67" s="62"/>
      <c r="OUO67" s="62"/>
      <c r="OUP67" s="62"/>
      <c r="OUQ67" s="62"/>
      <c r="OUR67" s="62"/>
      <c r="OUS67" s="62"/>
      <c r="OUT67" s="62"/>
      <c r="OUU67" s="62"/>
      <c r="OUV67" s="62"/>
      <c r="OUW67" s="62"/>
      <c r="OUX67" s="62"/>
      <c r="OUY67" s="62"/>
      <c r="OUZ67" s="62"/>
      <c r="OVA67" s="62"/>
      <c r="OVB67" s="62"/>
      <c r="OVC67" s="62"/>
      <c r="OVD67" s="62"/>
      <c r="OVE67" s="62"/>
      <c r="OVF67" s="62"/>
      <c r="OVG67" s="62"/>
      <c r="OVH67" s="62"/>
      <c r="OVI67" s="62"/>
      <c r="OVJ67" s="62"/>
      <c r="OVK67" s="62"/>
      <c r="OVL67" s="62"/>
      <c r="OVM67" s="62"/>
      <c r="OVN67" s="62"/>
      <c r="OVO67" s="62"/>
      <c r="OVP67" s="62"/>
      <c r="OVQ67" s="62"/>
      <c r="OVR67" s="62"/>
      <c r="OVS67" s="62"/>
      <c r="OVT67" s="62"/>
      <c r="OVU67" s="62"/>
      <c r="OVV67" s="62"/>
      <c r="OVW67" s="62"/>
      <c r="OVX67" s="62"/>
      <c r="OVY67" s="62"/>
      <c r="OVZ67" s="62"/>
      <c r="OWA67" s="62"/>
      <c r="OWB67" s="62"/>
      <c r="OWC67" s="62"/>
      <c r="OWD67" s="62"/>
      <c r="OWE67" s="62"/>
      <c r="OWF67" s="62"/>
      <c r="OWG67" s="62"/>
      <c r="OWH67" s="62"/>
      <c r="OWI67" s="62"/>
      <c r="OWJ67" s="62"/>
      <c r="OWK67" s="62"/>
      <c r="OWL67" s="62"/>
      <c r="OWM67" s="62"/>
      <c r="OWN67" s="62"/>
      <c r="OWO67" s="62"/>
      <c r="OWP67" s="62"/>
      <c r="OWQ67" s="62"/>
      <c r="OWR67" s="62"/>
      <c r="OWS67" s="62"/>
      <c r="OWT67" s="62"/>
      <c r="OWU67" s="62"/>
      <c r="OWV67" s="62"/>
      <c r="OWW67" s="62"/>
      <c r="OWX67" s="62"/>
      <c r="OWY67" s="62"/>
      <c r="OWZ67" s="62"/>
      <c r="OXA67" s="62"/>
      <c r="OXB67" s="62"/>
      <c r="OXC67" s="62"/>
      <c r="OXD67" s="62"/>
      <c r="OXE67" s="62"/>
      <c r="OXF67" s="62"/>
      <c r="OXG67" s="62"/>
      <c r="OXH67" s="62"/>
      <c r="OXI67" s="62"/>
      <c r="OXJ67" s="62"/>
      <c r="OXK67" s="62"/>
      <c r="OXL67" s="62"/>
      <c r="OXM67" s="62"/>
      <c r="OXN67" s="62"/>
      <c r="OXO67" s="62"/>
      <c r="OXP67" s="62"/>
      <c r="OXQ67" s="62"/>
      <c r="OXR67" s="62"/>
      <c r="OXS67" s="62"/>
      <c r="OXT67" s="62"/>
      <c r="OXU67" s="62"/>
      <c r="OXV67" s="62"/>
      <c r="OXW67" s="62"/>
      <c r="OXX67" s="62"/>
      <c r="OXY67" s="62"/>
      <c r="OXZ67" s="62"/>
      <c r="OYA67" s="62"/>
      <c r="OYB67" s="62"/>
      <c r="OYC67" s="62"/>
      <c r="OYD67" s="62"/>
      <c r="OYE67" s="62"/>
      <c r="OYF67" s="62"/>
      <c r="OYG67" s="62"/>
      <c r="OYH67" s="62"/>
      <c r="OYI67" s="62"/>
      <c r="OYJ67" s="62"/>
      <c r="OYK67" s="62"/>
      <c r="OYL67" s="62"/>
      <c r="OYM67" s="62"/>
      <c r="OYN67" s="62"/>
      <c r="OYO67" s="62"/>
      <c r="OYP67" s="62"/>
      <c r="OYQ67" s="62"/>
      <c r="OYR67" s="62"/>
      <c r="OYS67" s="62"/>
      <c r="OYT67" s="62"/>
      <c r="OYU67" s="62"/>
      <c r="OYV67" s="62"/>
      <c r="OYW67" s="62"/>
      <c r="OYX67" s="62"/>
      <c r="OYY67" s="62"/>
      <c r="OYZ67" s="62"/>
      <c r="OZA67" s="62"/>
      <c r="OZB67" s="62"/>
      <c r="OZC67" s="62"/>
      <c r="OZD67" s="62"/>
      <c r="OZE67" s="62"/>
      <c r="OZF67" s="62"/>
      <c r="OZG67" s="62"/>
      <c r="OZH67" s="62"/>
      <c r="OZI67" s="62"/>
      <c r="OZJ67" s="62"/>
      <c r="OZK67" s="62"/>
      <c r="OZL67" s="62"/>
      <c r="OZM67" s="62"/>
      <c r="OZN67" s="62"/>
      <c r="OZO67" s="62"/>
      <c r="OZP67" s="62"/>
      <c r="OZQ67" s="62"/>
      <c r="OZR67" s="62"/>
      <c r="OZS67" s="62"/>
      <c r="OZT67" s="62"/>
      <c r="OZU67" s="62"/>
      <c r="OZV67" s="62"/>
      <c r="OZW67" s="62"/>
      <c r="OZX67" s="62"/>
      <c r="OZY67" s="62"/>
      <c r="OZZ67" s="62"/>
      <c r="PAA67" s="62"/>
      <c r="PAB67" s="62"/>
      <c r="PAC67" s="62"/>
      <c r="PAD67" s="62"/>
      <c r="PAE67" s="62"/>
      <c r="PAF67" s="62"/>
      <c r="PAG67" s="62"/>
      <c r="PAH67" s="62"/>
      <c r="PAI67" s="62"/>
      <c r="PAJ67" s="62"/>
      <c r="PAK67" s="62"/>
      <c r="PAL67" s="62"/>
      <c r="PAM67" s="62"/>
      <c r="PAN67" s="62"/>
      <c r="PAO67" s="62"/>
      <c r="PAP67" s="62"/>
      <c r="PAQ67" s="62"/>
      <c r="PAR67" s="62"/>
      <c r="PAS67" s="62"/>
      <c r="PAT67" s="62"/>
      <c r="PAU67" s="62"/>
      <c r="PAV67" s="62"/>
      <c r="PAW67" s="62"/>
      <c r="PAX67" s="62"/>
      <c r="PAY67" s="62"/>
      <c r="PAZ67" s="62"/>
      <c r="PBA67" s="62"/>
      <c r="PBB67" s="62"/>
      <c r="PBC67" s="62"/>
      <c r="PBD67" s="62"/>
      <c r="PBE67" s="62"/>
      <c r="PBF67" s="62"/>
      <c r="PBG67" s="62"/>
      <c r="PBH67" s="62"/>
      <c r="PBI67" s="62"/>
      <c r="PBJ67" s="62"/>
      <c r="PBK67" s="62"/>
      <c r="PBL67" s="62"/>
      <c r="PBM67" s="62"/>
      <c r="PBN67" s="62"/>
      <c r="PBO67" s="62"/>
      <c r="PBP67" s="62"/>
      <c r="PBQ67" s="62"/>
      <c r="PBR67" s="62"/>
      <c r="PBS67" s="62"/>
      <c r="PBT67" s="62"/>
      <c r="PBU67" s="62"/>
      <c r="PBV67" s="62"/>
      <c r="PBW67" s="62"/>
      <c r="PBX67" s="62"/>
      <c r="PBY67" s="62"/>
      <c r="PBZ67" s="62"/>
      <c r="PCA67" s="62"/>
      <c r="PCB67" s="62"/>
      <c r="PCC67" s="62"/>
      <c r="PCD67" s="62"/>
      <c r="PCE67" s="62"/>
      <c r="PCF67" s="62"/>
      <c r="PCG67" s="62"/>
      <c r="PCH67" s="62"/>
      <c r="PCI67" s="62"/>
      <c r="PCJ67" s="62"/>
      <c r="PCK67" s="62"/>
      <c r="PCL67" s="62"/>
      <c r="PCM67" s="62"/>
      <c r="PCN67" s="62"/>
      <c r="PCO67" s="62"/>
      <c r="PCP67" s="62"/>
      <c r="PCQ67" s="62"/>
      <c r="PCR67" s="62"/>
      <c r="PCS67" s="62"/>
      <c r="PCT67" s="62"/>
      <c r="PCU67" s="62"/>
      <c r="PCV67" s="62"/>
      <c r="PCW67" s="62"/>
      <c r="PCX67" s="62"/>
      <c r="PCY67" s="62"/>
      <c r="PCZ67" s="62"/>
      <c r="PDA67" s="62"/>
      <c r="PDB67" s="62"/>
      <c r="PDC67" s="62"/>
      <c r="PDD67" s="62"/>
      <c r="PDE67" s="62"/>
      <c r="PDF67" s="62"/>
      <c r="PDG67" s="62"/>
      <c r="PDH67" s="62"/>
      <c r="PDI67" s="62"/>
      <c r="PDJ67" s="62"/>
      <c r="PDK67" s="62"/>
      <c r="PDL67" s="62"/>
      <c r="PDM67" s="62"/>
      <c r="PDN67" s="62"/>
      <c r="PDO67" s="62"/>
      <c r="PDP67" s="62"/>
      <c r="PDQ67" s="62"/>
      <c r="PDR67" s="62"/>
      <c r="PDS67" s="62"/>
      <c r="PDT67" s="62"/>
      <c r="PDU67" s="62"/>
      <c r="PDV67" s="62"/>
      <c r="PDW67" s="62"/>
      <c r="PDX67" s="62"/>
      <c r="PDY67" s="62"/>
      <c r="PDZ67" s="62"/>
      <c r="PEA67" s="62"/>
      <c r="PEB67" s="62"/>
      <c r="PEC67" s="62"/>
      <c r="PED67" s="62"/>
      <c r="PEE67" s="62"/>
      <c r="PEF67" s="62"/>
      <c r="PEG67" s="62"/>
      <c r="PEH67" s="62"/>
      <c r="PEI67" s="62"/>
      <c r="PEJ67" s="62"/>
      <c r="PEK67" s="62"/>
      <c r="PEL67" s="62"/>
      <c r="PEM67" s="62"/>
      <c r="PEN67" s="62"/>
      <c r="PEO67" s="62"/>
      <c r="PEP67" s="62"/>
      <c r="PEQ67" s="62"/>
      <c r="PER67" s="62"/>
      <c r="PES67" s="62"/>
      <c r="PET67" s="62"/>
      <c r="PEU67" s="62"/>
      <c r="PEV67" s="62"/>
      <c r="PEW67" s="62"/>
      <c r="PEX67" s="62"/>
      <c r="PEY67" s="62"/>
      <c r="PEZ67" s="62"/>
      <c r="PFA67" s="62"/>
      <c r="PFB67" s="62"/>
      <c r="PFC67" s="62"/>
      <c r="PFD67" s="62"/>
      <c r="PFE67" s="62"/>
      <c r="PFF67" s="62"/>
      <c r="PFG67" s="62"/>
      <c r="PFH67" s="62"/>
      <c r="PFI67" s="62"/>
      <c r="PFJ67" s="62"/>
      <c r="PFK67" s="62"/>
      <c r="PFL67" s="62"/>
      <c r="PFM67" s="62"/>
      <c r="PFN67" s="62"/>
      <c r="PFO67" s="62"/>
      <c r="PFP67" s="62"/>
      <c r="PFQ67" s="62"/>
      <c r="PFR67" s="62"/>
      <c r="PFS67" s="62"/>
      <c r="PFT67" s="62"/>
      <c r="PFU67" s="62"/>
      <c r="PFV67" s="62"/>
      <c r="PFW67" s="62"/>
      <c r="PFX67" s="62"/>
      <c r="PFY67" s="62"/>
      <c r="PFZ67" s="62"/>
      <c r="PGA67" s="62"/>
      <c r="PGB67" s="62"/>
      <c r="PGC67" s="62"/>
      <c r="PGD67" s="62"/>
      <c r="PGE67" s="62"/>
      <c r="PGF67" s="62"/>
      <c r="PGG67" s="62"/>
      <c r="PGH67" s="62"/>
      <c r="PGI67" s="62"/>
      <c r="PGJ67" s="62"/>
      <c r="PGK67" s="62"/>
      <c r="PGL67" s="62"/>
      <c r="PGM67" s="62"/>
      <c r="PGN67" s="62"/>
      <c r="PGO67" s="62"/>
      <c r="PGP67" s="62"/>
      <c r="PGQ67" s="62"/>
      <c r="PGR67" s="62"/>
      <c r="PGS67" s="62"/>
      <c r="PGT67" s="62"/>
      <c r="PGU67" s="62"/>
      <c r="PGV67" s="62"/>
      <c r="PGW67" s="62"/>
      <c r="PGX67" s="62"/>
      <c r="PGY67" s="62"/>
      <c r="PGZ67" s="62"/>
      <c r="PHA67" s="62"/>
      <c r="PHB67" s="62"/>
      <c r="PHC67" s="62"/>
      <c r="PHD67" s="62"/>
      <c r="PHE67" s="62"/>
      <c r="PHF67" s="62"/>
      <c r="PHG67" s="62"/>
      <c r="PHH67" s="62"/>
      <c r="PHI67" s="62"/>
      <c r="PHJ67" s="62"/>
      <c r="PHK67" s="62"/>
      <c r="PHL67" s="62"/>
      <c r="PHM67" s="62"/>
      <c r="PHN67" s="62"/>
      <c r="PHO67" s="62"/>
      <c r="PHP67" s="62"/>
      <c r="PHQ67" s="62"/>
      <c r="PHR67" s="62"/>
      <c r="PHS67" s="62"/>
      <c r="PHT67" s="62"/>
      <c r="PHU67" s="62"/>
      <c r="PHV67" s="62"/>
      <c r="PHW67" s="62"/>
      <c r="PHX67" s="62"/>
      <c r="PHY67" s="62"/>
      <c r="PHZ67" s="62"/>
      <c r="PIA67" s="62"/>
      <c r="PIB67" s="62"/>
      <c r="PIC67" s="62"/>
      <c r="PID67" s="62"/>
      <c r="PIE67" s="62"/>
      <c r="PIF67" s="62"/>
      <c r="PIG67" s="62"/>
      <c r="PIH67" s="62"/>
      <c r="PII67" s="62"/>
      <c r="PIJ67" s="62"/>
      <c r="PIK67" s="62"/>
      <c r="PIL67" s="62"/>
      <c r="PIM67" s="62"/>
      <c r="PIN67" s="62"/>
      <c r="PIO67" s="62"/>
      <c r="PIP67" s="62"/>
      <c r="PIQ67" s="62"/>
      <c r="PIR67" s="62"/>
      <c r="PIS67" s="62"/>
      <c r="PIT67" s="62"/>
      <c r="PIU67" s="62"/>
      <c r="PIV67" s="62"/>
      <c r="PIW67" s="62"/>
      <c r="PIX67" s="62"/>
      <c r="PIY67" s="62"/>
      <c r="PIZ67" s="62"/>
      <c r="PJA67" s="62"/>
      <c r="PJB67" s="62"/>
      <c r="PJC67" s="62"/>
      <c r="PJD67" s="62"/>
      <c r="PJE67" s="62"/>
      <c r="PJF67" s="62"/>
      <c r="PJG67" s="62"/>
      <c r="PJH67" s="62"/>
      <c r="PJI67" s="62"/>
      <c r="PJJ67" s="62"/>
      <c r="PJK67" s="62"/>
      <c r="PJL67" s="62"/>
      <c r="PJM67" s="62"/>
      <c r="PJN67" s="62"/>
      <c r="PJO67" s="62"/>
      <c r="PJP67" s="62"/>
      <c r="PJQ67" s="62"/>
      <c r="PJR67" s="62"/>
      <c r="PJS67" s="62"/>
      <c r="PJT67" s="62"/>
      <c r="PJU67" s="62"/>
      <c r="PJV67" s="62"/>
      <c r="PJW67" s="62"/>
      <c r="PJX67" s="62"/>
      <c r="PJY67" s="62"/>
      <c r="PJZ67" s="62"/>
      <c r="PKA67" s="62"/>
      <c r="PKB67" s="62"/>
      <c r="PKC67" s="62"/>
      <c r="PKD67" s="62"/>
      <c r="PKE67" s="62"/>
      <c r="PKF67" s="62"/>
      <c r="PKG67" s="62"/>
      <c r="PKH67" s="62"/>
      <c r="PKI67" s="62"/>
      <c r="PKJ67" s="62"/>
      <c r="PKK67" s="62"/>
      <c r="PKL67" s="62"/>
      <c r="PKM67" s="62"/>
      <c r="PKN67" s="62"/>
      <c r="PKO67" s="62"/>
      <c r="PKP67" s="62"/>
      <c r="PKQ67" s="62"/>
      <c r="PKR67" s="62"/>
      <c r="PKS67" s="62"/>
      <c r="PKT67" s="62"/>
      <c r="PKU67" s="62"/>
      <c r="PKV67" s="62"/>
      <c r="PKW67" s="62"/>
      <c r="PKX67" s="62"/>
      <c r="PKY67" s="62"/>
      <c r="PKZ67" s="62"/>
      <c r="PLA67" s="62"/>
      <c r="PLB67" s="62"/>
      <c r="PLC67" s="62"/>
      <c r="PLD67" s="62"/>
      <c r="PLE67" s="62"/>
      <c r="PLF67" s="62"/>
      <c r="PLG67" s="62"/>
      <c r="PLH67" s="62"/>
      <c r="PLI67" s="62"/>
      <c r="PLJ67" s="62"/>
      <c r="PLK67" s="62"/>
      <c r="PLL67" s="62"/>
      <c r="PLM67" s="62"/>
      <c r="PLN67" s="62"/>
      <c r="PLO67" s="62"/>
      <c r="PLP67" s="62"/>
      <c r="PLQ67" s="62"/>
      <c r="PLR67" s="62"/>
      <c r="PLS67" s="62"/>
      <c r="PLT67" s="62"/>
      <c r="PLU67" s="62"/>
      <c r="PLV67" s="62"/>
      <c r="PLW67" s="62"/>
      <c r="PLX67" s="62"/>
      <c r="PLY67" s="62"/>
      <c r="PLZ67" s="62"/>
      <c r="PMA67" s="62"/>
      <c r="PMB67" s="62"/>
      <c r="PMC67" s="62"/>
      <c r="PMD67" s="62"/>
      <c r="PME67" s="62"/>
      <c r="PMF67" s="62"/>
      <c r="PMG67" s="62"/>
      <c r="PMH67" s="62"/>
      <c r="PMI67" s="62"/>
      <c r="PMJ67" s="62"/>
      <c r="PMK67" s="62"/>
      <c r="PML67" s="62"/>
      <c r="PMM67" s="62"/>
      <c r="PMN67" s="62"/>
      <c r="PMO67" s="62"/>
      <c r="PMP67" s="62"/>
      <c r="PMQ67" s="62"/>
      <c r="PMR67" s="62"/>
      <c r="PMS67" s="62"/>
      <c r="PMT67" s="62"/>
      <c r="PMU67" s="62"/>
      <c r="PMV67" s="62"/>
      <c r="PMW67" s="62"/>
      <c r="PMX67" s="62"/>
      <c r="PMY67" s="62"/>
      <c r="PMZ67" s="62"/>
      <c r="PNA67" s="62"/>
      <c r="PNB67" s="62"/>
      <c r="PNC67" s="62"/>
      <c r="PND67" s="62"/>
      <c r="PNE67" s="62"/>
      <c r="PNF67" s="62"/>
      <c r="PNG67" s="62"/>
      <c r="PNH67" s="62"/>
      <c r="PNI67" s="62"/>
      <c r="PNJ67" s="62"/>
      <c r="PNK67" s="62"/>
      <c r="PNL67" s="62"/>
      <c r="PNM67" s="62"/>
      <c r="PNN67" s="62"/>
      <c r="PNO67" s="62"/>
      <c r="PNP67" s="62"/>
      <c r="PNQ67" s="62"/>
      <c r="PNR67" s="62"/>
      <c r="PNS67" s="62"/>
      <c r="PNT67" s="62"/>
      <c r="PNU67" s="62"/>
      <c r="PNV67" s="62"/>
      <c r="PNW67" s="62"/>
      <c r="PNX67" s="62"/>
      <c r="PNY67" s="62"/>
      <c r="PNZ67" s="62"/>
      <c r="POA67" s="62"/>
      <c r="POB67" s="62"/>
      <c r="POC67" s="62"/>
      <c r="POD67" s="62"/>
      <c r="POE67" s="62"/>
      <c r="POF67" s="62"/>
      <c r="POG67" s="62"/>
      <c r="POH67" s="62"/>
      <c r="POI67" s="62"/>
      <c r="POJ67" s="62"/>
      <c r="POK67" s="62"/>
      <c r="POL67" s="62"/>
      <c r="POM67" s="62"/>
      <c r="PON67" s="62"/>
      <c r="POO67" s="62"/>
      <c r="POP67" s="62"/>
      <c r="POQ67" s="62"/>
      <c r="POR67" s="62"/>
      <c r="POS67" s="62"/>
      <c r="POT67" s="62"/>
      <c r="POU67" s="62"/>
      <c r="POV67" s="62"/>
      <c r="POW67" s="62"/>
      <c r="POX67" s="62"/>
      <c r="POY67" s="62"/>
      <c r="POZ67" s="62"/>
      <c r="PPA67" s="62"/>
      <c r="PPB67" s="62"/>
      <c r="PPC67" s="62"/>
      <c r="PPD67" s="62"/>
      <c r="PPE67" s="62"/>
      <c r="PPF67" s="62"/>
      <c r="PPG67" s="62"/>
      <c r="PPH67" s="62"/>
      <c r="PPI67" s="62"/>
      <c r="PPJ67" s="62"/>
      <c r="PPK67" s="62"/>
      <c r="PPL67" s="62"/>
      <c r="PPM67" s="62"/>
      <c r="PPN67" s="62"/>
      <c r="PPO67" s="62"/>
      <c r="PPP67" s="62"/>
      <c r="PPQ67" s="62"/>
      <c r="PPR67" s="62"/>
      <c r="PPS67" s="62"/>
      <c r="PPT67" s="62"/>
      <c r="PPU67" s="62"/>
      <c r="PPV67" s="62"/>
      <c r="PPW67" s="62"/>
      <c r="PPX67" s="62"/>
      <c r="PPY67" s="62"/>
      <c r="PPZ67" s="62"/>
      <c r="PQA67" s="62"/>
      <c r="PQB67" s="62"/>
      <c r="PQC67" s="62"/>
      <c r="PQD67" s="62"/>
      <c r="PQE67" s="62"/>
      <c r="PQF67" s="62"/>
      <c r="PQG67" s="62"/>
      <c r="PQH67" s="62"/>
      <c r="PQI67" s="62"/>
      <c r="PQJ67" s="62"/>
      <c r="PQK67" s="62"/>
      <c r="PQL67" s="62"/>
      <c r="PQM67" s="62"/>
      <c r="PQN67" s="62"/>
      <c r="PQO67" s="62"/>
      <c r="PQP67" s="62"/>
      <c r="PQQ67" s="62"/>
      <c r="PQR67" s="62"/>
      <c r="PQS67" s="62"/>
      <c r="PQT67" s="62"/>
      <c r="PQU67" s="62"/>
      <c r="PQV67" s="62"/>
      <c r="PQW67" s="62"/>
      <c r="PQX67" s="62"/>
      <c r="PQY67" s="62"/>
      <c r="PQZ67" s="62"/>
      <c r="PRA67" s="62"/>
      <c r="PRB67" s="62"/>
      <c r="PRC67" s="62"/>
      <c r="PRD67" s="62"/>
      <c r="PRE67" s="62"/>
      <c r="PRF67" s="62"/>
      <c r="PRG67" s="62"/>
      <c r="PRH67" s="62"/>
      <c r="PRI67" s="62"/>
      <c r="PRJ67" s="62"/>
      <c r="PRK67" s="62"/>
      <c r="PRL67" s="62"/>
      <c r="PRM67" s="62"/>
      <c r="PRN67" s="62"/>
      <c r="PRO67" s="62"/>
      <c r="PRP67" s="62"/>
      <c r="PRQ67" s="62"/>
      <c r="PRR67" s="62"/>
      <c r="PRS67" s="62"/>
      <c r="PRT67" s="62"/>
      <c r="PRU67" s="62"/>
      <c r="PRV67" s="62"/>
      <c r="PRW67" s="62"/>
      <c r="PRX67" s="62"/>
      <c r="PRY67" s="62"/>
      <c r="PRZ67" s="62"/>
      <c r="PSA67" s="62"/>
      <c r="PSB67" s="62"/>
      <c r="PSC67" s="62"/>
      <c r="PSD67" s="62"/>
      <c r="PSE67" s="62"/>
      <c r="PSF67" s="62"/>
      <c r="PSG67" s="62"/>
      <c r="PSH67" s="62"/>
      <c r="PSI67" s="62"/>
      <c r="PSJ67" s="62"/>
      <c r="PSK67" s="62"/>
      <c r="PSL67" s="62"/>
      <c r="PSM67" s="62"/>
      <c r="PSN67" s="62"/>
      <c r="PSO67" s="62"/>
      <c r="PSP67" s="62"/>
      <c r="PSQ67" s="62"/>
      <c r="PSR67" s="62"/>
      <c r="PSS67" s="62"/>
      <c r="PST67" s="62"/>
      <c r="PSU67" s="62"/>
      <c r="PSV67" s="62"/>
      <c r="PSW67" s="62"/>
      <c r="PSX67" s="62"/>
      <c r="PSY67" s="62"/>
      <c r="PSZ67" s="62"/>
      <c r="PTA67" s="62"/>
      <c r="PTB67" s="62"/>
      <c r="PTC67" s="62"/>
      <c r="PTD67" s="62"/>
      <c r="PTE67" s="62"/>
      <c r="PTF67" s="62"/>
      <c r="PTG67" s="62"/>
      <c r="PTH67" s="62"/>
      <c r="PTI67" s="62"/>
      <c r="PTJ67" s="62"/>
      <c r="PTK67" s="62"/>
      <c r="PTL67" s="62"/>
      <c r="PTM67" s="62"/>
      <c r="PTN67" s="62"/>
      <c r="PTO67" s="62"/>
      <c r="PTP67" s="62"/>
      <c r="PTQ67" s="62"/>
      <c r="PTR67" s="62"/>
      <c r="PTS67" s="62"/>
      <c r="PTT67" s="62"/>
      <c r="PTU67" s="62"/>
      <c r="PTV67" s="62"/>
      <c r="PTW67" s="62"/>
      <c r="PTX67" s="62"/>
      <c r="PTY67" s="62"/>
      <c r="PTZ67" s="62"/>
      <c r="PUA67" s="62"/>
      <c r="PUB67" s="62"/>
      <c r="PUC67" s="62"/>
      <c r="PUD67" s="62"/>
      <c r="PUE67" s="62"/>
      <c r="PUF67" s="62"/>
      <c r="PUG67" s="62"/>
      <c r="PUH67" s="62"/>
      <c r="PUI67" s="62"/>
      <c r="PUJ67" s="62"/>
      <c r="PUK67" s="62"/>
      <c r="PUL67" s="62"/>
      <c r="PUM67" s="62"/>
      <c r="PUN67" s="62"/>
      <c r="PUO67" s="62"/>
      <c r="PUP67" s="62"/>
      <c r="PUQ67" s="62"/>
      <c r="PUR67" s="62"/>
      <c r="PUS67" s="62"/>
      <c r="PUT67" s="62"/>
      <c r="PUU67" s="62"/>
      <c r="PUV67" s="62"/>
      <c r="PUW67" s="62"/>
      <c r="PUX67" s="62"/>
      <c r="PUY67" s="62"/>
      <c r="PUZ67" s="62"/>
      <c r="PVA67" s="62"/>
      <c r="PVB67" s="62"/>
      <c r="PVC67" s="62"/>
      <c r="PVD67" s="62"/>
      <c r="PVE67" s="62"/>
      <c r="PVF67" s="62"/>
      <c r="PVG67" s="62"/>
      <c r="PVH67" s="62"/>
      <c r="PVI67" s="62"/>
      <c r="PVJ67" s="62"/>
      <c r="PVK67" s="62"/>
      <c r="PVL67" s="62"/>
      <c r="PVM67" s="62"/>
      <c r="PVN67" s="62"/>
      <c r="PVO67" s="62"/>
      <c r="PVP67" s="62"/>
      <c r="PVQ67" s="62"/>
      <c r="PVR67" s="62"/>
      <c r="PVS67" s="62"/>
      <c r="PVT67" s="62"/>
      <c r="PVU67" s="62"/>
      <c r="PVV67" s="62"/>
      <c r="PVW67" s="62"/>
      <c r="PVX67" s="62"/>
      <c r="PVY67" s="62"/>
      <c r="PVZ67" s="62"/>
      <c r="PWA67" s="62"/>
      <c r="PWB67" s="62"/>
      <c r="PWC67" s="62"/>
      <c r="PWD67" s="62"/>
      <c r="PWE67" s="62"/>
      <c r="PWF67" s="62"/>
      <c r="PWG67" s="62"/>
      <c r="PWH67" s="62"/>
      <c r="PWI67" s="62"/>
      <c r="PWJ67" s="62"/>
      <c r="PWK67" s="62"/>
      <c r="PWL67" s="62"/>
      <c r="PWM67" s="62"/>
      <c r="PWN67" s="62"/>
      <c r="PWO67" s="62"/>
      <c r="PWP67" s="62"/>
      <c r="PWQ67" s="62"/>
      <c r="PWR67" s="62"/>
      <c r="PWS67" s="62"/>
      <c r="PWT67" s="62"/>
      <c r="PWU67" s="62"/>
      <c r="PWV67" s="62"/>
      <c r="PWW67" s="62"/>
      <c r="PWX67" s="62"/>
      <c r="PWY67" s="62"/>
      <c r="PWZ67" s="62"/>
      <c r="PXA67" s="62"/>
      <c r="PXB67" s="62"/>
      <c r="PXC67" s="62"/>
      <c r="PXD67" s="62"/>
      <c r="PXE67" s="62"/>
      <c r="PXF67" s="62"/>
      <c r="PXG67" s="62"/>
      <c r="PXH67" s="62"/>
      <c r="PXI67" s="62"/>
      <c r="PXJ67" s="62"/>
      <c r="PXK67" s="62"/>
      <c r="PXL67" s="62"/>
      <c r="PXM67" s="62"/>
      <c r="PXN67" s="62"/>
      <c r="PXO67" s="62"/>
      <c r="PXP67" s="62"/>
      <c r="PXQ67" s="62"/>
      <c r="PXR67" s="62"/>
      <c r="PXS67" s="62"/>
      <c r="PXT67" s="62"/>
      <c r="PXU67" s="62"/>
      <c r="PXV67" s="62"/>
      <c r="PXW67" s="62"/>
      <c r="PXX67" s="62"/>
      <c r="PXY67" s="62"/>
      <c r="PXZ67" s="62"/>
      <c r="PYA67" s="62"/>
      <c r="PYB67" s="62"/>
      <c r="PYC67" s="62"/>
      <c r="PYD67" s="62"/>
      <c r="PYE67" s="62"/>
      <c r="PYF67" s="62"/>
      <c r="PYG67" s="62"/>
      <c r="PYH67" s="62"/>
      <c r="PYI67" s="62"/>
      <c r="PYJ67" s="62"/>
      <c r="PYK67" s="62"/>
      <c r="PYL67" s="62"/>
      <c r="PYM67" s="62"/>
      <c r="PYN67" s="62"/>
      <c r="PYO67" s="62"/>
      <c r="PYP67" s="62"/>
      <c r="PYQ67" s="62"/>
      <c r="PYR67" s="62"/>
      <c r="PYS67" s="62"/>
      <c r="PYT67" s="62"/>
      <c r="PYU67" s="62"/>
      <c r="PYV67" s="62"/>
      <c r="PYW67" s="62"/>
      <c r="PYX67" s="62"/>
      <c r="PYY67" s="62"/>
      <c r="PYZ67" s="62"/>
      <c r="PZA67" s="62"/>
      <c r="PZB67" s="62"/>
      <c r="PZC67" s="62"/>
      <c r="PZD67" s="62"/>
      <c r="PZE67" s="62"/>
      <c r="PZF67" s="62"/>
      <c r="PZG67" s="62"/>
      <c r="PZH67" s="62"/>
      <c r="PZI67" s="62"/>
      <c r="PZJ67" s="62"/>
      <c r="PZK67" s="62"/>
      <c r="PZL67" s="62"/>
      <c r="PZM67" s="62"/>
      <c r="PZN67" s="62"/>
      <c r="PZO67" s="62"/>
      <c r="PZP67" s="62"/>
      <c r="PZQ67" s="62"/>
      <c r="PZR67" s="62"/>
      <c r="PZS67" s="62"/>
      <c r="PZT67" s="62"/>
      <c r="PZU67" s="62"/>
      <c r="PZV67" s="62"/>
      <c r="PZW67" s="62"/>
      <c r="PZX67" s="62"/>
      <c r="PZY67" s="62"/>
      <c r="PZZ67" s="62"/>
      <c r="QAA67" s="62"/>
      <c r="QAB67" s="62"/>
      <c r="QAC67" s="62"/>
      <c r="QAD67" s="62"/>
      <c r="QAE67" s="62"/>
      <c r="QAF67" s="62"/>
      <c r="QAG67" s="62"/>
      <c r="QAH67" s="62"/>
      <c r="QAI67" s="62"/>
      <c r="QAJ67" s="62"/>
      <c r="QAK67" s="62"/>
      <c r="QAL67" s="62"/>
      <c r="QAM67" s="62"/>
      <c r="QAN67" s="62"/>
      <c r="QAO67" s="62"/>
      <c r="QAP67" s="62"/>
      <c r="QAQ67" s="62"/>
      <c r="QAR67" s="62"/>
      <c r="QAS67" s="62"/>
      <c r="QAT67" s="62"/>
      <c r="QAU67" s="62"/>
      <c r="QAV67" s="62"/>
      <c r="QAW67" s="62"/>
      <c r="QAX67" s="62"/>
      <c r="QAY67" s="62"/>
      <c r="QAZ67" s="62"/>
      <c r="QBA67" s="62"/>
      <c r="QBB67" s="62"/>
      <c r="QBC67" s="62"/>
      <c r="QBD67" s="62"/>
      <c r="QBE67" s="62"/>
      <c r="QBF67" s="62"/>
      <c r="QBG67" s="62"/>
      <c r="QBH67" s="62"/>
      <c r="QBI67" s="62"/>
      <c r="QBJ67" s="62"/>
      <c r="QBK67" s="62"/>
      <c r="QBL67" s="62"/>
      <c r="QBM67" s="62"/>
      <c r="QBN67" s="62"/>
      <c r="QBO67" s="62"/>
      <c r="QBP67" s="62"/>
      <c r="QBQ67" s="62"/>
      <c r="QBR67" s="62"/>
      <c r="QBS67" s="62"/>
      <c r="QBT67" s="62"/>
      <c r="QBU67" s="62"/>
      <c r="QBV67" s="62"/>
      <c r="QBW67" s="62"/>
      <c r="QBX67" s="62"/>
      <c r="QBY67" s="62"/>
      <c r="QBZ67" s="62"/>
      <c r="QCA67" s="62"/>
      <c r="QCB67" s="62"/>
      <c r="QCC67" s="62"/>
      <c r="QCD67" s="62"/>
      <c r="QCE67" s="62"/>
      <c r="QCF67" s="62"/>
      <c r="QCG67" s="62"/>
      <c r="QCH67" s="62"/>
      <c r="QCI67" s="62"/>
      <c r="QCJ67" s="62"/>
      <c r="QCK67" s="62"/>
      <c r="QCL67" s="62"/>
      <c r="QCM67" s="62"/>
      <c r="QCN67" s="62"/>
      <c r="QCO67" s="62"/>
      <c r="QCP67" s="62"/>
      <c r="QCQ67" s="62"/>
      <c r="QCR67" s="62"/>
      <c r="QCS67" s="62"/>
      <c r="QCT67" s="62"/>
      <c r="QCU67" s="62"/>
      <c r="QCV67" s="62"/>
      <c r="QCW67" s="62"/>
      <c r="QCX67" s="62"/>
      <c r="QCY67" s="62"/>
      <c r="QCZ67" s="62"/>
      <c r="QDA67" s="62"/>
      <c r="QDB67" s="62"/>
      <c r="QDC67" s="62"/>
      <c r="QDD67" s="62"/>
      <c r="QDE67" s="62"/>
      <c r="QDF67" s="62"/>
      <c r="QDG67" s="62"/>
      <c r="QDH67" s="62"/>
      <c r="QDI67" s="62"/>
      <c r="QDJ67" s="62"/>
      <c r="QDK67" s="62"/>
      <c r="QDL67" s="62"/>
      <c r="QDM67" s="62"/>
      <c r="QDN67" s="62"/>
      <c r="QDO67" s="62"/>
      <c r="QDP67" s="62"/>
      <c r="QDQ67" s="62"/>
      <c r="QDR67" s="62"/>
      <c r="QDS67" s="62"/>
      <c r="QDT67" s="62"/>
      <c r="QDU67" s="62"/>
      <c r="QDV67" s="62"/>
      <c r="QDW67" s="62"/>
      <c r="QDX67" s="62"/>
      <c r="QDY67" s="62"/>
      <c r="QDZ67" s="62"/>
      <c r="QEA67" s="62"/>
      <c r="QEB67" s="62"/>
      <c r="QEC67" s="62"/>
      <c r="QED67" s="62"/>
      <c r="QEE67" s="62"/>
      <c r="QEF67" s="62"/>
      <c r="QEG67" s="62"/>
      <c r="QEH67" s="62"/>
      <c r="QEI67" s="62"/>
      <c r="QEJ67" s="62"/>
      <c r="QEK67" s="62"/>
      <c r="QEL67" s="62"/>
      <c r="QEM67" s="62"/>
      <c r="QEN67" s="62"/>
      <c r="QEO67" s="62"/>
      <c r="QEP67" s="62"/>
      <c r="QEQ67" s="62"/>
      <c r="QER67" s="62"/>
      <c r="QES67" s="62"/>
      <c r="QET67" s="62"/>
      <c r="QEU67" s="62"/>
      <c r="QEV67" s="62"/>
      <c r="QEW67" s="62"/>
      <c r="QEX67" s="62"/>
      <c r="QEY67" s="62"/>
      <c r="QEZ67" s="62"/>
      <c r="QFA67" s="62"/>
      <c r="QFB67" s="62"/>
      <c r="QFC67" s="62"/>
      <c r="QFD67" s="62"/>
      <c r="QFE67" s="62"/>
      <c r="QFF67" s="62"/>
      <c r="QFG67" s="62"/>
      <c r="QFH67" s="62"/>
      <c r="QFI67" s="62"/>
      <c r="QFJ67" s="62"/>
      <c r="QFK67" s="62"/>
      <c r="QFL67" s="62"/>
      <c r="QFM67" s="62"/>
      <c r="QFN67" s="62"/>
      <c r="QFO67" s="62"/>
      <c r="QFP67" s="62"/>
      <c r="QFQ67" s="62"/>
      <c r="QFR67" s="62"/>
      <c r="QFS67" s="62"/>
      <c r="QFT67" s="62"/>
      <c r="QFU67" s="62"/>
      <c r="QFV67" s="62"/>
      <c r="QFW67" s="62"/>
      <c r="QFX67" s="62"/>
      <c r="QFY67" s="62"/>
      <c r="QFZ67" s="62"/>
      <c r="QGA67" s="62"/>
      <c r="QGB67" s="62"/>
      <c r="QGC67" s="62"/>
      <c r="QGD67" s="62"/>
      <c r="QGE67" s="62"/>
      <c r="QGF67" s="62"/>
      <c r="QGG67" s="62"/>
      <c r="QGH67" s="62"/>
      <c r="QGI67" s="62"/>
      <c r="QGJ67" s="62"/>
      <c r="QGK67" s="62"/>
      <c r="QGL67" s="62"/>
      <c r="QGM67" s="62"/>
      <c r="QGN67" s="62"/>
      <c r="QGO67" s="62"/>
      <c r="QGP67" s="62"/>
      <c r="QGQ67" s="62"/>
      <c r="QGR67" s="62"/>
      <c r="QGS67" s="62"/>
      <c r="QGT67" s="62"/>
      <c r="QGU67" s="62"/>
      <c r="QGV67" s="62"/>
      <c r="QGW67" s="62"/>
      <c r="QGX67" s="62"/>
      <c r="QGY67" s="62"/>
      <c r="QGZ67" s="62"/>
      <c r="QHA67" s="62"/>
      <c r="QHB67" s="62"/>
      <c r="QHC67" s="62"/>
      <c r="QHD67" s="62"/>
      <c r="QHE67" s="62"/>
      <c r="QHF67" s="62"/>
      <c r="QHG67" s="62"/>
      <c r="QHH67" s="62"/>
      <c r="QHI67" s="62"/>
      <c r="QHJ67" s="62"/>
      <c r="QHK67" s="62"/>
      <c r="QHL67" s="62"/>
      <c r="QHM67" s="62"/>
      <c r="QHN67" s="62"/>
      <c r="QHO67" s="62"/>
      <c r="QHP67" s="62"/>
      <c r="QHQ67" s="62"/>
      <c r="QHR67" s="62"/>
      <c r="QHS67" s="62"/>
      <c r="QHT67" s="62"/>
      <c r="QHU67" s="62"/>
      <c r="QHV67" s="62"/>
      <c r="QHW67" s="62"/>
      <c r="QHX67" s="62"/>
      <c r="QHY67" s="62"/>
      <c r="QHZ67" s="62"/>
      <c r="QIA67" s="62"/>
      <c r="QIB67" s="62"/>
      <c r="QIC67" s="62"/>
      <c r="QID67" s="62"/>
      <c r="QIE67" s="62"/>
      <c r="QIF67" s="62"/>
      <c r="QIG67" s="62"/>
      <c r="QIH67" s="62"/>
      <c r="QII67" s="62"/>
      <c r="QIJ67" s="62"/>
      <c r="QIK67" s="62"/>
      <c r="QIL67" s="62"/>
      <c r="QIM67" s="62"/>
      <c r="QIN67" s="62"/>
      <c r="QIO67" s="62"/>
      <c r="QIP67" s="62"/>
      <c r="QIQ67" s="62"/>
      <c r="QIR67" s="62"/>
      <c r="QIS67" s="62"/>
      <c r="QIT67" s="62"/>
      <c r="QIU67" s="62"/>
      <c r="QIV67" s="62"/>
      <c r="QIW67" s="62"/>
      <c r="QIX67" s="62"/>
      <c r="QIY67" s="62"/>
      <c r="QIZ67" s="62"/>
      <c r="QJA67" s="62"/>
      <c r="QJB67" s="62"/>
      <c r="QJC67" s="62"/>
      <c r="QJD67" s="62"/>
      <c r="QJE67" s="62"/>
      <c r="QJF67" s="62"/>
      <c r="QJG67" s="62"/>
      <c r="QJH67" s="62"/>
      <c r="QJI67" s="62"/>
      <c r="QJJ67" s="62"/>
      <c r="QJK67" s="62"/>
      <c r="QJL67" s="62"/>
      <c r="QJM67" s="62"/>
      <c r="QJN67" s="62"/>
      <c r="QJO67" s="62"/>
      <c r="QJP67" s="62"/>
      <c r="QJQ67" s="62"/>
      <c r="QJR67" s="62"/>
      <c r="QJS67" s="62"/>
      <c r="QJT67" s="62"/>
      <c r="QJU67" s="62"/>
      <c r="QJV67" s="62"/>
      <c r="QJW67" s="62"/>
      <c r="QJX67" s="62"/>
      <c r="QJY67" s="62"/>
      <c r="QJZ67" s="62"/>
      <c r="QKA67" s="62"/>
      <c r="QKB67" s="62"/>
      <c r="QKC67" s="62"/>
      <c r="QKD67" s="62"/>
      <c r="QKE67" s="62"/>
      <c r="QKF67" s="62"/>
      <c r="QKG67" s="62"/>
      <c r="QKH67" s="62"/>
      <c r="QKI67" s="62"/>
      <c r="QKJ67" s="62"/>
      <c r="QKK67" s="62"/>
      <c r="QKL67" s="62"/>
      <c r="QKM67" s="62"/>
      <c r="QKN67" s="62"/>
      <c r="QKO67" s="62"/>
      <c r="QKP67" s="62"/>
      <c r="QKQ67" s="62"/>
      <c r="QKR67" s="62"/>
      <c r="QKS67" s="62"/>
      <c r="QKT67" s="62"/>
      <c r="QKU67" s="62"/>
      <c r="QKV67" s="62"/>
      <c r="QKW67" s="62"/>
      <c r="QKX67" s="62"/>
      <c r="QKY67" s="62"/>
      <c r="QKZ67" s="62"/>
      <c r="QLA67" s="62"/>
      <c r="QLB67" s="62"/>
      <c r="QLC67" s="62"/>
      <c r="QLD67" s="62"/>
      <c r="QLE67" s="62"/>
      <c r="QLF67" s="62"/>
      <c r="QLG67" s="62"/>
      <c r="QLH67" s="62"/>
      <c r="QLI67" s="62"/>
      <c r="QLJ67" s="62"/>
      <c r="QLK67" s="62"/>
      <c r="QLL67" s="62"/>
      <c r="QLM67" s="62"/>
      <c r="QLN67" s="62"/>
      <c r="QLO67" s="62"/>
      <c r="QLP67" s="62"/>
      <c r="QLQ67" s="62"/>
      <c r="QLR67" s="62"/>
      <c r="QLS67" s="62"/>
      <c r="QLT67" s="62"/>
      <c r="QLU67" s="62"/>
      <c r="QLV67" s="62"/>
      <c r="QLW67" s="62"/>
      <c r="QLX67" s="62"/>
      <c r="QLY67" s="62"/>
      <c r="QLZ67" s="62"/>
      <c r="QMA67" s="62"/>
      <c r="QMB67" s="62"/>
      <c r="QMC67" s="62"/>
      <c r="QMD67" s="62"/>
      <c r="QME67" s="62"/>
      <c r="QMF67" s="62"/>
      <c r="QMG67" s="62"/>
      <c r="QMH67" s="62"/>
      <c r="QMI67" s="62"/>
      <c r="QMJ67" s="62"/>
      <c r="QMK67" s="62"/>
      <c r="QML67" s="62"/>
      <c r="QMM67" s="62"/>
      <c r="QMN67" s="62"/>
      <c r="QMO67" s="62"/>
      <c r="QMP67" s="62"/>
      <c r="QMQ67" s="62"/>
      <c r="QMR67" s="62"/>
      <c r="QMS67" s="62"/>
      <c r="QMT67" s="62"/>
      <c r="QMU67" s="62"/>
      <c r="QMV67" s="62"/>
      <c r="QMW67" s="62"/>
      <c r="QMX67" s="62"/>
      <c r="QMY67" s="62"/>
      <c r="QMZ67" s="62"/>
      <c r="QNA67" s="62"/>
      <c r="QNB67" s="62"/>
      <c r="QNC67" s="62"/>
      <c r="QND67" s="62"/>
      <c r="QNE67" s="62"/>
      <c r="QNF67" s="62"/>
      <c r="QNG67" s="62"/>
      <c r="QNH67" s="62"/>
      <c r="QNI67" s="62"/>
      <c r="QNJ67" s="62"/>
      <c r="QNK67" s="62"/>
      <c r="QNL67" s="62"/>
      <c r="QNM67" s="62"/>
      <c r="QNN67" s="62"/>
      <c r="QNO67" s="62"/>
      <c r="QNP67" s="62"/>
      <c r="QNQ67" s="62"/>
      <c r="QNR67" s="62"/>
      <c r="QNS67" s="62"/>
      <c r="QNT67" s="62"/>
      <c r="QNU67" s="62"/>
      <c r="QNV67" s="62"/>
      <c r="QNW67" s="62"/>
      <c r="QNX67" s="62"/>
      <c r="QNY67" s="62"/>
      <c r="QNZ67" s="62"/>
      <c r="QOA67" s="62"/>
      <c r="QOB67" s="62"/>
      <c r="QOC67" s="62"/>
      <c r="QOD67" s="62"/>
      <c r="QOE67" s="62"/>
      <c r="QOF67" s="62"/>
      <c r="QOG67" s="62"/>
      <c r="QOH67" s="62"/>
      <c r="QOI67" s="62"/>
      <c r="QOJ67" s="62"/>
      <c r="QOK67" s="62"/>
      <c r="QOL67" s="62"/>
      <c r="QOM67" s="62"/>
      <c r="QON67" s="62"/>
      <c r="QOO67" s="62"/>
      <c r="QOP67" s="62"/>
      <c r="QOQ67" s="62"/>
      <c r="QOR67" s="62"/>
      <c r="QOS67" s="62"/>
      <c r="QOT67" s="62"/>
      <c r="QOU67" s="62"/>
      <c r="QOV67" s="62"/>
      <c r="QOW67" s="62"/>
      <c r="QOX67" s="62"/>
      <c r="QOY67" s="62"/>
      <c r="QOZ67" s="62"/>
      <c r="QPA67" s="62"/>
      <c r="QPB67" s="62"/>
      <c r="QPC67" s="62"/>
      <c r="QPD67" s="62"/>
      <c r="QPE67" s="62"/>
      <c r="QPF67" s="62"/>
      <c r="QPG67" s="62"/>
      <c r="QPH67" s="62"/>
      <c r="QPI67" s="62"/>
      <c r="QPJ67" s="62"/>
      <c r="QPK67" s="62"/>
      <c r="QPL67" s="62"/>
      <c r="QPM67" s="62"/>
      <c r="QPN67" s="62"/>
      <c r="QPO67" s="62"/>
      <c r="QPP67" s="62"/>
      <c r="QPQ67" s="62"/>
      <c r="QPR67" s="62"/>
      <c r="QPS67" s="62"/>
      <c r="QPT67" s="62"/>
      <c r="QPU67" s="62"/>
      <c r="QPV67" s="62"/>
      <c r="QPW67" s="62"/>
      <c r="QPX67" s="62"/>
      <c r="QPY67" s="62"/>
      <c r="QPZ67" s="62"/>
      <c r="QQA67" s="62"/>
      <c r="QQB67" s="62"/>
      <c r="QQC67" s="62"/>
      <c r="QQD67" s="62"/>
      <c r="QQE67" s="62"/>
      <c r="QQF67" s="62"/>
      <c r="QQG67" s="62"/>
      <c r="QQH67" s="62"/>
      <c r="QQI67" s="62"/>
      <c r="QQJ67" s="62"/>
      <c r="QQK67" s="62"/>
      <c r="QQL67" s="62"/>
      <c r="QQM67" s="62"/>
      <c r="QQN67" s="62"/>
      <c r="QQO67" s="62"/>
      <c r="QQP67" s="62"/>
      <c r="QQQ67" s="62"/>
      <c r="QQR67" s="62"/>
      <c r="QQS67" s="62"/>
      <c r="QQT67" s="62"/>
      <c r="QQU67" s="62"/>
      <c r="QQV67" s="62"/>
      <c r="QQW67" s="62"/>
      <c r="QQX67" s="62"/>
      <c r="QQY67" s="62"/>
      <c r="QQZ67" s="62"/>
      <c r="QRA67" s="62"/>
      <c r="QRB67" s="62"/>
      <c r="QRC67" s="62"/>
      <c r="QRD67" s="62"/>
      <c r="QRE67" s="62"/>
      <c r="QRF67" s="62"/>
      <c r="QRG67" s="62"/>
      <c r="QRH67" s="62"/>
      <c r="QRI67" s="62"/>
      <c r="QRJ67" s="62"/>
      <c r="QRK67" s="62"/>
      <c r="QRL67" s="62"/>
      <c r="QRM67" s="62"/>
      <c r="QRN67" s="62"/>
      <c r="QRO67" s="62"/>
      <c r="QRP67" s="62"/>
      <c r="QRQ67" s="62"/>
      <c r="QRR67" s="62"/>
      <c r="QRS67" s="62"/>
      <c r="QRT67" s="62"/>
      <c r="QRU67" s="62"/>
      <c r="QRV67" s="62"/>
      <c r="QRW67" s="62"/>
      <c r="QRX67" s="62"/>
      <c r="QRY67" s="62"/>
      <c r="QRZ67" s="62"/>
      <c r="QSA67" s="62"/>
      <c r="QSB67" s="62"/>
      <c r="QSC67" s="62"/>
      <c r="QSD67" s="62"/>
      <c r="QSE67" s="62"/>
      <c r="QSF67" s="62"/>
      <c r="QSG67" s="62"/>
      <c r="QSH67" s="62"/>
      <c r="QSI67" s="62"/>
      <c r="QSJ67" s="62"/>
      <c r="QSK67" s="62"/>
      <c r="QSL67" s="62"/>
      <c r="QSM67" s="62"/>
      <c r="QSN67" s="62"/>
      <c r="QSO67" s="62"/>
      <c r="QSP67" s="62"/>
      <c r="QSQ67" s="62"/>
      <c r="QSR67" s="62"/>
      <c r="QSS67" s="62"/>
      <c r="QST67" s="62"/>
      <c r="QSU67" s="62"/>
      <c r="QSV67" s="62"/>
      <c r="QSW67" s="62"/>
      <c r="QSX67" s="62"/>
      <c r="QSY67" s="62"/>
      <c r="QSZ67" s="62"/>
      <c r="QTA67" s="62"/>
      <c r="QTB67" s="62"/>
      <c r="QTC67" s="62"/>
      <c r="QTD67" s="62"/>
      <c r="QTE67" s="62"/>
      <c r="QTF67" s="62"/>
      <c r="QTG67" s="62"/>
      <c r="QTH67" s="62"/>
      <c r="QTI67" s="62"/>
      <c r="QTJ67" s="62"/>
      <c r="QTK67" s="62"/>
      <c r="QTL67" s="62"/>
      <c r="QTM67" s="62"/>
      <c r="QTN67" s="62"/>
      <c r="QTO67" s="62"/>
      <c r="QTP67" s="62"/>
      <c r="QTQ67" s="62"/>
      <c r="QTR67" s="62"/>
      <c r="QTS67" s="62"/>
      <c r="QTT67" s="62"/>
      <c r="QTU67" s="62"/>
      <c r="QTV67" s="62"/>
      <c r="QTW67" s="62"/>
      <c r="QTX67" s="62"/>
      <c r="QTY67" s="62"/>
      <c r="QTZ67" s="62"/>
      <c r="QUA67" s="62"/>
      <c r="QUB67" s="62"/>
      <c r="QUC67" s="62"/>
      <c r="QUD67" s="62"/>
      <c r="QUE67" s="62"/>
      <c r="QUF67" s="62"/>
      <c r="QUG67" s="62"/>
      <c r="QUH67" s="62"/>
      <c r="QUI67" s="62"/>
      <c r="QUJ67" s="62"/>
      <c r="QUK67" s="62"/>
      <c r="QUL67" s="62"/>
      <c r="QUM67" s="62"/>
      <c r="QUN67" s="62"/>
      <c r="QUO67" s="62"/>
      <c r="QUP67" s="62"/>
      <c r="QUQ67" s="62"/>
      <c r="QUR67" s="62"/>
      <c r="QUS67" s="62"/>
      <c r="QUT67" s="62"/>
      <c r="QUU67" s="62"/>
      <c r="QUV67" s="62"/>
      <c r="QUW67" s="62"/>
      <c r="QUX67" s="62"/>
      <c r="QUY67" s="62"/>
      <c r="QUZ67" s="62"/>
      <c r="QVA67" s="62"/>
      <c r="QVB67" s="62"/>
      <c r="QVC67" s="62"/>
      <c r="QVD67" s="62"/>
      <c r="QVE67" s="62"/>
      <c r="QVF67" s="62"/>
      <c r="QVG67" s="62"/>
      <c r="QVH67" s="62"/>
      <c r="QVI67" s="62"/>
      <c r="QVJ67" s="62"/>
      <c r="QVK67" s="62"/>
      <c r="QVL67" s="62"/>
      <c r="QVM67" s="62"/>
      <c r="QVN67" s="62"/>
      <c r="QVO67" s="62"/>
      <c r="QVP67" s="62"/>
      <c r="QVQ67" s="62"/>
      <c r="QVR67" s="62"/>
      <c r="QVS67" s="62"/>
      <c r="QVT67" s="62"/>
      <c r="QVU67" s="62"/>
      <c r="QVV67" s="62"/>
      <c r="QVW67" s="62"/>
      <c r="QVX67" s="62"/>
      <c r="QVY67" s="62"/>
      <c r="QVZ67" s="62"/>
      <c r="QWA67" s="62"/>
      <c r="QWB67" s="62"/>
      <c r="QWC67" s="62"/>
      <c r="QWD67" s="62"/>
      <c r="QWE67" s="62"/>
      <c r="QWF67" s="62"/>
      <c r="QWG67" s="62"/>
      <c r="QWH67" s="62"/>
      <c r="QWI67" s="62"/>
      <c r="QWJ67" s="62"/>
      <c r="QWK67" s="62"/>
      <c r="QWL67" s="62"/>
      <c r="QWM67" s="62"/>
      <c r="QWN67" s="62"/>
      <c r="QWO67" s="62"/>
      <c r="QWP67" s="62"/>
      <c r="QWQ67" s="62"/>
      <c r="QWR67" s="62"/>
      <c r="QWS67" s="62"/>
      <c r="QWT67" s="62"/>
      <c r="QWU67" s="62"/>
      <c r="QWV67" s="62"/>
      <c r="QWW67" s="62"/>
      <c r="QWX67" s="62"/>
      <c r="QWY67" s="62"/>
      <c r="QWZ67" s="62"/>
      <c r="QXA67" s="62"/>
      <c r="QXB67" s="62"/>
      <c r="QXC67" s="62"/>
      <c r="QXD67" s="62"/>
      <c r="QXE67" s="62"/>
      <c r="QXF67" s="62"/>
      <c r="QXG67" s="62"/>
      <c r="QXH67" s="62"/>
      <c r="QXI67" s="62"/>
      <c r="QXJ67" s="62"/>
      <c r="QXK67" s="62"/>
      <c r="QXL67" s="62"/>
      <c r="QXM67" s="62"/>
      <c r="QXN67" s="62"/>
      <c r="QXO67" s="62"/>
      <c r="QXP67" s="62"/>
      <c r="QXQ67" s="62"/>
      <c r="QXR67" s="62"/>
      <c r="QXS67" s="62"/>
      <c r="QXT67" s="62"/>
      <c r="QXU67" s="62"/>
      <c r="QXV67" s="62"/>
      <c r="QXW67" s="62"/>
      <c r="QXX67" s="62"/>
      <c r="QXY67" s="62"/>
      <c r="QXZ67" s="62"/>
      <c r="QYA67" s="62"/>
      <c r="QYB67" s="62"/>
      <c r="QYC67" s="62"/>
      <c r="QYD67" s="62"/>
      <c r="QYE67" s="62"/>
      <c r="QYF67" s="62"/>
      <c r="QYG67" s="62"/>
      <c r="QYH67" s="62"/>
      <c r="QYI67" s="62"/>
      <c r="QYJ67" s="62"/>
      <c r="QYK67" s="62"/>
      <c r="QYL67" s="62"/>
      <c r="QYM67" s="62"/>
      <c r="QYN67" s="62"/>
      <c r="QYO67" s="62"/>
      <c r="QYP67" s="62"/>
      <c r="QYQ67" s="62"/>
      <c r="QYR67" s="62"/>
      <c r="QYS67" s="62"/>
      <c r="QYT67" s="62"/>
      <c r="QYU67" s="62"/>
      <c r="QYV67" s="62"/>
      <c r="QYW67" s="62"/>
      <c r="QYX67" s="62"/>
      <c r="QYY67" s="62"/>
      <c r="QYZ67" s="62"/>
      <c r="QZA67" s="62"/>
      <c r="QZB67" s="62"/>
      <c r="QZC67" s="62"/>
      <c r="QZD67" s="62"/>
      <c r="QZE67" s="62"/>
      <c r="QZF67" s="62"/>
      <c r="QZG67" s="62"/>
      <c r="QZH67" s="62"/>
      <c r="QZI67" s="62"/>
      <c r="QZJ67" s="62"/>
      <c r="QZK67" s="62"/>
      <c r="QZL67" s="62"/>
      <c r="QZM67" s="62"/>
      <c r="QZN67" s="62"/>
      <c r="QZO67" s="62"/>
      <c r="QZP67" s="62"/>
      <c r="QZQ67" s="62"/>
      <c r="QZR67" s="62"/>
      <c r="QZS67" s="62"/>
      <c r="QZT67" s="62"/>
      <c r="QZU67" s="62"/>
      <c r="QZV67" s="62"/>
      <c r="QZW67" s="62"/>
      <c r="QZX67" s="62"/>
      <c r="QZY67" s="62"/>
      <c r="QZZ67" s="62"/>
      <c r="RAA67" s="62"/>
      <c r="RAB67" s="62"/>
      <c r="RAC67" s="62"/>
      <c r="RAD67" s="62"/>
      <c r="RAE67" s="62"/>
      <c r="RAF67" s="62"/>
      <c r="RAG67" s="62"/>
      <c r="RAH67" s="62"/>
      <c r="RAI67" s="62"/>
      <c r="RAJ67" s="62"/>
      <c r="RAK67" s="62"/>
      <c r="RAL67" s="62"/>
      <c r="RAM67" s="62"/>
      <c r="RAN67" s="62"/>
      <c r="RAO67" s="62"/>
      <c r="RAP67" s="62"/>
      <c r="RAQ67" s="62"/>
      <c r="RAR67" s="62"/>
      <c r="RAS67" s="62"/>
      <c r="RAT67" s="62"/>
      <c r="RAU67" s="62"/>
      <c r="RAV67" s="62"/>
      <c r="RAW67" s="62"/>
      <c r="RAX67" s="62"/>
      <c r="RAY67" s="62"/>
      <c r="RAZ67" s="62"/>
      <c r="RBA67" s="62"/>
      <c r="RBB67" s="62"/>
      <c r="RBC67" s="62"/>
      <c r="RBD67" s="62"/>
      <c r="RBE67" s="62"/>
      <c r="RBF67" s="62"/>
      <c r="RBG67" s="62"/>
      <c r="RBH67" s="62"/>
      <c r="RBI67" s="62"/>
      <c r="RBJ67" s="62"/>
      <c r="RBK67" s="62"/>
      <c r="RBL67" s="62"/>
      <c r="RBM67" s="62"/>
      <c r="RBN67" s="62"/>
      <c r="RBO67" s="62"/>
      <c r="RBP67" s="62"/>
      <c r="RBQ67" s="62"/>
      <c r="RBR67" s="62"/>
      <c r="RBS67" s="62"/>
      <c r="RBT67" s="62"/>
      <c r="RBU67" s="62"/>
      <c r="RBV67" s="62"/>
      <c r="RBW67" s="62"/>
      <c r="RBX67" s="62"/>
      <c r="RBY67" s="62"/>
      <c r="RBZ67" s="62"/>
      <c r="RCA67" s="62"/>
      <c r="RCB67" s="62"/>
      <c r="RCC67" s="62"/>
      <c r="RCD67" s="62"/>
      <c r="RCE67" s="62"/>
      <c r="RCF67" s="62"/>
      <c r="RCG67" s="62"/>
      <c r="RCH67" s="62"/>
      <c r="RCI67" s="62"/>
      <c r="RCJ67" s="62"/>
      <c r="RCK67" s="62"/>
      <c r="RCL67" s="62"/>
      <c r="RCM67" s="62"/>
      <c r="RCN67" s="62"/>
      <c r="RCO67" s="62"/>
      <c r="RCP67" s="62"/>
      <c r="RCQ67" s="62"/>
      <c r="RCR67" s="62"/>
      <c r="RCS67" s="62"/>
      <c r="RCT67" s="62"/>
      <c r="RCU67" s="62"/>
      <c r="RCV67" s="62"/>
      <c r="RCW67" s="62"/>
      <c r="RCX67" s="62"/>
      <c r="RCY67" s="62"/>
      <c r="RCZ67" s="62"/>
      <c r="RDA67" s="62"/>
      <c r="RDB67" s="62"/>
      <c r="RDC67" s="62"/>
      <c r="RDD67" s="62"/>
      <c r="RDE67" s="62"/>
      <c r="RDF67" s="62"/>
      <c r="RDG67" s="62"/>
      <c r="RDH67" s="62"/>
      <c r="RDI67" s="62"/>
      <c r="RDJ67" s="62"/>
      <c r="RDK67" s="62"/>
      <c r="RDL67" s="62"/>
      <c r="RDM67" s="62"/>
      <c r="RDN67" s="62"/>
      <c r="RDO67" s="62"/>
      <c r="RDP67" s="62"/>
      <c r="RDQ67" s="62"/>
      <c r="RDR67" s="62"/>
      <c r="RDS67" s="62"/>
      <c r="RDT67" s="62"/>
      <c r="RDU67" s="62"/>
      <c r="RDV67" s="62"/>
      <c r="RDW67" s="62"/>
      <c r="RDX67" s="62"/>
      <c r="RDY67" s="62"/>
      <c r="RDZ67" s="62"/>
      <c r="REA67" s="62"/>
      <c r="REB67" s="62"/>
      <c r="REC67" s="62"/>
      <c r="RED67" s="62"/>
      <c r="REE67" s="62"/>
      <c r="REF67" s="62"/>
      <c r="REG67" s="62"/>
      <c r="REH67" s="62"/>
      <c r="REI67" s="62"/>
      <c r="REJ67" s="62"/>
      <c r="REK67" s="62"/>
      <c r="REL67" s="62"/>
      <c r="REM67" s="62"/>
      <c r="REN67" s="62"/>
      <c r="REO67" s="62"/>
      <c r="REP67" s="62"/>
      <c r="REQ67" s="62"/>
      <c r="RER67" s="62"/>
      <c r="RES67" s="62"/>
      <c r="RET67" s="62"/>
      <c r="REU67" s="62"/>
      <c r="REV67" s="62"/>
      <c r="REW67" s="62"/>
      <c r="REX67" s="62"/>
      <c r="REY67" s="62"/>
      <c r="REZ67" s="62"/>
      <c r="RFA67" s="62"/>
      <c r="RFB67" s="62"/>
      <c r="RFC67" s="62"/>
      <c r="RFD67" s="62"/>
      <c r="RFE67" s="62"/>
      <c r="RFF67" s="62"/>
      <c r="RFG67" s="62"/>
      <c r="RFH67" s="62"/>
      <c r="RFI67" s="62"/>
      <c r="RFJ67" s="62"/>
      <c r="RFK67" s="62"/>
      <c r="RFL67" s="62"/>
      <c r="RFM67" s="62"/>
      <c r="RFN67" s="62"/>
      <c r="RFO67" s="62"/>
      <c r="RFP67" s="62"/>
      <c r="RFQ67" s="62"/>
      <c r="RFR67" s="62"/>
      <c r="RFS67" s="62"/>
      <c r="RFT67" s="62"/>
      <c r="RFU67" s="62"/>
      <c r="RFV67" s="62"/>
      <c r="RFW67" s="62"/>
      <c r="RFX67" s="62"/>
      <c r="RFY67" s="62"/>
      <c r="RFZ67" s="62"/>
      <c r="RGA67" s="62"/>
      <c r="RGB67" s="62"/>
      <c r="RGC67" s="62"/>
      <c r="RGD67" s="62"/>
      <c r="RGE67" s="62"/>
      <c r="RGF67" s="62"/>
      <c r="RGG67" s="62"/>
      <c r="RGH67" s="62"/>
      <c r="RGI67" s="62"/>
      <c r="RGJ67" s="62"/>
      <c r="RGK67" s="62"/>
      <c r="RGL67" s="62"/>
      <c r="RGM67" s="62"/>
      <c r="RGN67" s="62"/>
      <c r="RGO67" s="62"/>
      <c r="RGP67" s="62"/>
      <c r="RGQ67" s="62"/>
      <c r="RGR67" s="62"/>
      <c r="RGS67" s="62"/>
      <c r="RGT67" s="62"/>
      <c r="RGU67" s="62"/>
      <c r="RGV67" s="62"/>
      <c r="RGW67" s="62"/>
      <c r="RGX67" s="62"/>
      <c r="RGY67" s="62"/>
      <c r="RGZ67" s="62"/>
      <c r="RHA67" s="62"/>
      <c r="RHB67" s="62"/>
      <c r="RHC67" s="62"/>
      <c r="RHD67" s="62"/>
      <c r="RHE67" s="62"/>
      <c r="RHF67" s="62"/>
      <c r="RHG67" s="62"/>
      <c r="RHH67" s="62"/>
      <c r="RHI67" s="62"/>
      <c r="RHJ67" s="62"/>
      <c r="RHK67" s="62"/>
      <c r="RHL67" s="62"/>
      <c r="RHM67" s="62"/>
      <c r="RHN67" s="62"/>
      <c r="RHO67" s="62"/>
      <c r="RHP67" s="62"/>
      <c r="RHQ67" s="62"/>
      <c r="RHR67" s="62"/>
      <c r="RHS67" s="62"/>
      <c r="RHT67" s="62"/>
      <c r="RHU67" s="62"/>
      <c r="RHV67" s="62"/>
      <c r="RHW67" s="62"/>
      <c r="RHX67" s="62"/>
      <c r="RHY67" s="62"/>
      <c r="RHZ67" s="62"/>
      <c r="RIA67" s="62"/>
      <c r="RIB67" s="62"/>
      <c r="RIC67" s="62"/>
      <c r="RID67" s="62"/>
      <c r="RIE67" s="62"/>
      <c r="RIF67" s="62"/>
      <c r="RIG67" s="62"/>
      <c r="RIH67" s="62"/>
      <c r="RII67" s="62"/>
      <c r="RIJ67" s="62"/>
      <c r="RIK67" s="62"/>
      <c r="RIL67" s="62"/>
      <c r="RIM67" s="62"/>
      <c r="RIN67" s="62"/>
      <c r="RIO67" s="62"/>
      <c r="RIP67" s="62"/>
      <c r="RIQ67" s="62"/>
      <c r="RIR67" s="62"/>
      <c r="RIS67" s="62"/>
      <c r="RIT67" s="62"/>
      <c r="RIU67" s="62"/>
      <c r="RIV67" s="62"/>
      <c r="RIW67" s="62"/>
      <c r="RIX67" s="62"/>
      <c r="RIY67" s="62"/>
      <c r="RIZ67" s="62"/>
      <c r="RJA67" s="62"/>
      <c r="RJB67" s="62"/>
      <c r="RJC67" s="62"/>
      <c r="RJD67" s="62"/>
      <c r="RJE67" s="62"/>
      <c r="RJF67" s="62"/>
      <c r="RJG67" s="62"/>
      <c r="RJH67" s="62"/>
      <c r="RJI67" s="62"/>
      <c r="RJJ67" s="62"/>
      <c r="RJK67" s="62"/>
      <c r="RJL67" s="62"/>
      <c r="RJM67" s="62"/>
      <c r="RJN67" s="62"/>
      <c r="RJO67" s="62"/>
      <c r="RJP67" s="62"/>
      <c r="RJQ67" s="62"/>
      <c r="RJR67" s="62"/>
      <c r="RJS67" s="62"/>
      <c r="RJT67" s="62"/>
      <c r="RJU67" s="62"/>
      <c r="RJV67" s="62"/>
      <c r="RJW67" s="62"/>
      <c r="RJX67" s="62"/>
      <c r="RJY67" s="62"/>
      <c r="RJZ67" s="62"/>
      <c r="RKA67" s="62"/>
      <c r="RKB67" s="62"/>
      <c r="RKC67" s="62"/>
      <c r="RKD67" s="62"/>
      <c r="RKE67" s="62"/>
      <c r="RKF67" s="62"/>
      <c r="RKG67" s="62"/>
      <c r="RKH67" s="62"/>
      <c r="RKI67" s="62"/>
      <c r="RKJ67" s="62"/>
      <c r="RKK67" s="62"/>
      <c r="RKL67" s="62"/>
      <c r="RKM67" s="62"/>
      <c r="RKN67" s="62"/>
      <c r="RKO67" s="62"/>
      <c r="RKP67" s="62"/>
      <c r="RKQ67" s="62"/>
      <c r="RKR67" s="62"/>
      <c r="RKS67" s="62"/>
      <c r="RKT67" s="62"/>
      <c r="RKU67" s="62"/>
      <c r="RKV67" s="62"/>
      <c r="RKW67" s="62"/>
      <c r="RKX67" s="62"/>
      <c r="RKY67" s="62"/>
      <c r="RKZ67" s="62"/>
      <c r="RLA67" s="62"/>
      <c r="RLB67" s="62"/>
      <c r="RLC67" s="62"/>
      <c r="RLD67" s="62"/>
      <c r="RLE67" s="62"/>
      <c r="RLF67" s="62"/>
      <c r="RLG67" s="62"/>
      <c r="RLH67" s="62"/>
      <c r="RLI67" s="62"/>
      <c r="RLJ67" s="62"/>
      <c r="RLK67" s="62"/>
      <c r="RLL67" s="62"/>
      <c r="RLM67" s="62"/>
      <c r="RLN67" s="62"/>
      <c r="RLO67" s="62"/>
      <c r="RLP67" s="62"/>
      <c r="RLQ67" s="62"/>
      <c r="RLR67" s="62"/>
      <c r="RLS67" s="62"/>
      <c r="RLT67" s="62"/>
      <c r="RLU67" s="62"/>
      <c r="RLV67" s="62"/>
      <c r="RLW67" s="62"/>
      <c r="RLX67" s="62"/>
      <c r="RLY67" s="62"/>
      <c r="RLZ67" s="62"/>
      <c r="RMA67" s="62"/>
      <c r="RMB67" s="62"/>
      <c r="RMC67" s="62"/>
      <c r="RMD67" s="62"/>
      <c r="RME67" s="62"/>
      <c r="RMF67" s="62"/>
      <c r="RMG67" s="62"/>
      <c r="RMH67" s="62"/>
      <c r="RMI67" s="62"/>
      <c r="RMJ67" s="62"/>
      <c r="RMK67" s="62"/>
      <c r="RML67" s="62"/>
      <c r="RMM67" s="62"/>
      <c r="RMN67" s="62"/>
      <c r="RMO67" s="62"/>
      <c r="RMP67" s="62"/>
      <c r="RMQ67" s="62"/>
      <c r="RMR67" s="62"/>
      <c r="RMS67" s="62"/>
      <c r="RMT67" s="62"/>
      <c r="RMU67" s="62"/>
      <c r="RMV67" s="62"/>
      <c r="RMW67" s="62"/>
      <c r="RMX67" s="62"/>
      <c r="RMY67" s="62"/>
      <c r="RMZ67" s="62"/>
      <c r="RNA67" s="62"/>
      <c r="RNB67" s="62"/>
      <c r="RNC67" s="62"/>
      <c r="RND67" s="62"/>
      <c r="RNE67" s="62"/>
      <c r="RNF67" s="62"/>
      <c r="RNG67" s="62"/>
      <c r="RNH67" s="62"/>
      <c r="RNI67" s="62"/>
      <c r="RNJ67" s="62"/>
      <c r="RNK67" s="62"/>
      <c r="RNL67" s="62"/>
      <c r="RNM67" s="62"/>
      <c r="RNN67" s="62"/>
      <c r="RNO67" s="62"/>
      <c r="RNP67" s="62"/>
      <c r="RNQ67" s="62"/>
      <c r="RNR67" s="62"/>
      <c r="RNS67" s="62"/>
      <c r="RNT67" s="62"/>
      <c r="RNU67" s="62"/>
      <c r="RNV67" s="62"/>
      <c r="RNW67" s="62"/>
      <c r="RNX67" s="62"/>
      <c r="RNY67" s="62"/>
      <c r="RNZ67" s="62"/>
      <c r="ROA67" s="62"/>
      <c r="ROB67" s="62"/>
      <c r="ROC67" s="62"/>
      <c r="ROD67" s="62"/>
      <c r="ROE67" s="62"/>
      <c r="ROF67" s="62"/>
      <c r="ROG67" s="62"/>
      <c r="ROH67" s="62"/>
      <c r="ROI67" s="62"/>
      <c r="ROJ67" s="62"/>
      <c r="ROK67" s="62"/>
      <c r="ROL67" s="62"/>
      <c r="ROM67" s="62"/>
      <c r="RON67" s="62"/>
      <c r="ROO67" s="62"/>
      <c r="ROP67" s="62"/>
      <c r="ROQ67" s="62"/>
      <c r="ROR67" s="62"/>
      <c r="ROS67" s="62"/>
      <c r="ROT67" s="62"/>
      <c r="ROU67" s="62"/>
      <c r="ROV67" s="62"/>
      <c r="ROW67" s="62"/>
      <c r="ROX67" s="62"/>
      <c r="ROY67" s="62"/>
      <c r="ROZ67" s="62"/>
      <c r="RPA67" s="62"/>
      <c r="RPB67" s="62"/>
      <c r="RPC67" s="62"/>
      <c r="RPD67" s="62"/>
      <c r="RPE67" s="62"/>
      <c r="RPF67" s="62"/>
      <c r="RPG67" s="62"/>
      <c r="RPH67" s="62"/>
      <c r="RPI67" s="62"/>
      <c r="RPJ67" s="62"/>
      <c r="RPK67" s="62"/>
      <c r="RPL67" s="62"/>
      <c r="RPM67" s="62"/>
      <c r="RPN67" s="62"/>
      <c r="RPO67" s="62"/>
      <c r="RPP67" s="62"/>
      <c r="RPQ67" s="62"/>
      <c r="RPR67" s="62"/>
      <c r="RPS67" s="62"/>
      <c r="RPT67" s="62"/>
      <c r="RPU67" s="62"/>
      <c r="RPV67" s="62"/>
      <c r="RPW67" s="62"/>
      <c r="RPX67" s="62"/>
      <c r="RPY67" s="62"/>
      <c r="RPZ67" s="62"/>
      <c r="RQA67" s="62"/>
      <c r="RQB67" s="62"/>
      <c r="RQC67" s="62"/>
      <c r="RQD67" s="62"/>
      <c r="RQE67" s="62"/>
      <c r="RQF67" s="62"/>
      <c r="RQG67" s="62"/>
      <c r="RQH67" s="62"/>
      <c r="RQI67" s="62"/>
      <c r="RQJ67" s="62"/>
      <c r="RQK67" s="62"/>
      <c r="RQL67" s="62"/>
      <c r="RQM67" s="62"/>
      <c r="RQN67" s="62"/>
      <c r="RQO67" s="62"/>
      <c r="RQP67" s="62"/>
      <c r="RQQ67" s="62"/>
      <c r="RQR67" s="62"/>
      <c r="RQS67" s="62"/>
      <c r="RQT67" s="62"/>
      <c r="RQU67" s="62"/>
      <c r="RQV67" s="62"/>
      <c r="RQW67" s="62"/>
      <c r="RQX67" s="62"/>
      <c r="RQY67" s="62"/>
      <c r="RQZ67" s="62"/>
      <c r="RRA67" s="62"/>
      <c r="RRB67" s="62"/>
      <c r="RRC67" s="62"/>
      <c r="RRD67" s="62"/>
      <c r="RRE67" s="62"/>
      <c r="RRF67" s="62"/>
      <c r="RRG67" s="62"/>
      <c r="RRH67" s="62"/>
      <c r="RRI67" s="62"/>
      <c r="RRJ67" s="62"/>
      <c r="RRK67" s="62"/>
      <c r="RRL67" s="62"/>
      <c r="RRM67" s="62"/>
      <c r="RRN67" s="62"/>
      <c r="RRO67" s="62"/>
      <c r="RRP67" s="62"/>
      <c r="RRQ67" s="62"/>
      <c r="RRR67" s="62"/>
      <c r="RRS67" s="62"/>
      <c r="RRT67" s="62"/>
      <c r="RRU67" s="62"/>
      <c r="RRV67" s="62"/>
      <c r="RRW67" s="62"/>
      <c r="RRX67" s="62"/>
      <c r="RRY67" s="62"/>
      <c r="RRZ67" s="62"/>
      <c r="RSA67" s="62"/>
      <c r="RSB67" s="62"/>
      <c r="RSC67" s="62"/>
      <c r="RSD67" s="62"/>
      <c r="RSE67" s="62"/>
      <c r="RSF67" s="62"/>
      <c r="RSG67" s="62"/>
      <c r="RSH67" s="62"/>
      <c r="RSI67" s="62"/>
      <c r="RSJ67" s="62"/>
      <c r="RSK67" s="62"/>
      <c r="RSL67" s="62"/>
      <c r="RSM67" s="62"/>
      <c r="RSN67" s="62"/>
      <c r="RSO67" s="62"/>
      <c r="RSP67" s="62"/>
      <c r="RSQ67" s="62"/>
      <c r="RSR67" s="62"/>
      <c r="RSS67" s="62"/>
      <c r="RST67" s="62"/>
      <c r="RSU67" s="62"/>
      <c r="RSV67" s="62"/>
      <c r="RSW67" s="62"/>
      <c r="RSX67" s="62"/>
      <c r="RSY67" s="62"/>
      <c r="RSZ67" s="62"/>
      <c r="RTA67" s="62"/>
      <c r="RTB67" s="62"/>
      <c r="RTC67" s="62"/>
      <c r="RTD67" s="62"/>
      <c r="RTE67" s="62"/>
      <c r="RTF67" s="62"/>
      <c r="RTG67" s="62"/>
      <c r="RTH67" s="62"/>
      <c r="RTI67" s="62"/>
      <c r="RTJ67" s="62"/>
      <c r="RTK67" s="62"/>
      <c r="RTL67" s="62"/>
      <c r="RTM67" s="62"/>
      <c r="RTN67" s="62"/>
      <c r="RTO67" s="62"/>
      <c r="RTP67" s="62"/>
      <c r="RTQ67" s="62"/>
      <c r="RTR67" s="62"/>
      <c r="RTS67" s="62"/>
      <c r="RTT67" s="62"/>
      <c r="RTU67" s="62"/>
      <c r="RTV67" s="62"/>
      <c r="RTW67" s="62"/>
      <c r="RTX67" s="62"/>
      <c r="RTY67" s="62"/>
      <c r="RTZ67" s="62"/>
      <c r="RUA67" s="62"/>
      <c r="RUB67" s="62"/>
      <c r="RUC67" s="62"/>
      <c r="RUD67" s="62"/>
      <c r="RUE67" s="62"/>
      <c r="RUF67" s="62"/>
      <c r="RUG67" s="62"/>
      <c r="RUH67" s="62"/>
      <c r="RUI67" s="62"/>
      <c r="RUJ67" s="62"/>
      <c r="RUK67" s="62"/>
      <c r="RUL67" s="62"/>
      <c r="RUM67" s="62"/>
      <c r="RUN67" s="62"/>
      <c r="RUO67" s="62"/>
      <c r="RUP67" s="62"/>
      <c r="RUQ67" s="62"/>
      <c r="RUR67" s="62"/>
      <c r="RUS67" s="62"/>
      <c r="RUT67" s="62"/>
      <c r="RUU67" s="62"/>
      <c r="RUV67" s="62"/>
      <c r="RUW67" s="62"/>
      <c r="RUX67" s="62"/>
      <c r="RUY67" s="62"/>
      <c r="RUZ67" s="62"/>
      <c r="RVA67" s="62"/>
      <c r="RVB67" s="62"/>
      <c r="RVC67" s="62"/>
      <c r="RVD67" s="62"/>
      <c r="RVE67" s="62"/>
      <c r="RVF67" s="62"/>
      <c r="RVG67" s="62"/>
      <c r="RVH67" s="62"/>
      <c r="RVI67" s="62"/>
      <c r="RVJ67" s="62"/>
      <c r="RVK67" s="62"/>
      <c r="RVL67" s="62"/>
      <c r="RVM67" s="62"/>
      <c r="RVN67" s="62"/>
      <c r="RVO67" s="62"/>
      <c r="RVP67" s="62"/>
      <c r="RVQ67" s="62"/>
      <c r="RVR67" s="62"/>
      <c r="RVS67" s="62"/>
      <c r="RVT67" s="62"/>
      <c r="RVU67" s="62"/>
      <c r="RVV67" s="62"/>
      <c r="RVW67" s="62"/>
      <c r="RVX67" s="62"/>
      <c r="RVY67" s="62"/>
      <c r="RVZ67" s="62"/>
      <c r="RWA67" s="62"/>
      <c r="RWB67" s="62"/>
      <c r="RWC67" s="62"/>
      <c r="RWD67" s="62"/>
      <c r="RWE67" s="62"/>
      <c r="RWF67" s="62"/>
      <c r="RWG67" s="62"/>
      <c r="RWH67" s="62"/>
      <c r="RWI67" s="62"/>
      <c r="RWJ67" s="62"/>
      <c r="RWK67" s="62"/>
      <c r="RWL67" s="62"/>
      <c r="RWM67" s="62"/>
      <c r="RWN67" s="62"/>
      <c r="RWO67" s="62"/>
      <c r="RWP67" s="62"/>
      <c r="RWQ67" s="62"/>
      <c r="RWR67" s="62"/>
      <c r="RWS67" s="62"/>
      <c r="RWT67" s="62"/>
      <c r="RWU67" s="62"/>
      <c r="RWV67" s="62"/>
      <c r="RWW67" s="62"/>
      <c r="RWX67" s="62"/>
      <c r="RWY67" s="62"/>
      <c r="RWZ67" s="62"/>
      <c r="RXA67" s="62"/>
      <c r="RXB67" s="62"/>
      <c r="RXC67" s="62"/>
      <c r="RXD67" s="62"/>
      <c r="RXE67" s="62"/>
      <c r="RXF67" s="62"/>
      <c r="RXG67" s="62"/>
      <c r="RXH67" s="62"/>
      <c r="RXI67" s="62"/>
      <c r="RXJ67" s="62"/>
      <c r="RXK67" s="62"/>
      <c r="RXL67" s="62"/>
      <c r="RXM67" s="62"/>
      <c r="RXN67" s="62"/>
      <c r="RXO67" s="62"/>
      <c r="RXP67" s="62"/>
      <c r="RXQ67" s="62"/>
      <c r="RXR67" s="62"/>
      <c r="RXS67" s="62"/>
      <c r="RXT67" s="62"/>
      <c r="RXU67" s="62"/>
      <c r="RXV67" s="62"/>
      <c r="RXW67" s="62"/>
      <c r="RXX67" s="62"/>
      <c r="RXY67" s="62"/>
      <c r="RXZ67" s="62"/>
      <c r="RYA67" s="62"/>
      <c r="RYB67" s="62"/>
      <c r="RYC67" s="62"/>
      <c r="RYD67" s="62"/>
      <c r="RYE67" s="62"/>
      <c r="RYF67" s="62"/>
      <c r="RYG67" s="62"/>
      <c r="RYH67" s="62"/>
      <c r="RYI67" s="62"/>
      <c r="RYJ67" s="62"/>
      <c r="RYK67" s="62"/>
      <c r="RYL67" s="62"/>
      <c r="RYM67" s="62"/>
      <c r="RYN67" s="62"/>
      <c r="RYO67" s="62"/>
      <c r="RYP67" s="62"/>
      <c r="RYQ67" s="62"/>
      <c r="RYR67" s="62"/>
      <c r="RYS67" s="62"/>
      <c r="RYT67" s="62"/>
      <c r="RYU67" s="62"/>
      <c r="RYV67" s="62"/>
      <c r="RYW67" s="62"/>
      <c r="RYX67" s="62"/>
      <c r="RYY67" s="62"/>
      <c r="RYZ67" s="62"/>
      <c r="RZA67" s="62"/>
      <c r="RZB67" s="62"/>
      <c r="RZC67" s="62"/>
      <c r="RZD67" s="62"/>
      <c r="RZE67" s="62"/>
      <c r="RZF67" s="62"/>
      <c r="RZG67" s="62"/>
      <c r="RZH67" s="62"/>
      <c r="RZI67" s="62"/>
      <c r="RZJ67" s="62"/>
      <c r="RZK67" s="62"/>
      <c r="RZL67" s="62"/>
      <c r="RZM67" s="62"/>
      <c r="RZN67" s="62"/>
      <c r="RZO67" s="62"/>
      <c r="RZP67" s="62"/>
      <c r="RZQ67" s="62"/>
      <c r="RZR67" s="62"/>
      <c r="RZS67" s="62"/>
      <c r="RZT67" s="62"/>
      <c r="RZU67" s="62"/>
      <c r="RZV67" s="62"/>
      <c r="RZW67" s="62"/>
      <c r="RZX67" s="62"/>
      <c r="RZY67" s="62"/>
      <c r="RZZ67" s="62"/>
      <c r="SAA67" s="62"/>
      <c r="SAB67" s="62"/>
      <c r="SAC67" s="62"/>
      <c r="SAD67" s="62"/>
      <c r="SAE67" s="62"/>
      <c r="SAF67" s="62"/>
      <c r="SAG67" s="62"/>
      <c r="SAH67" s="62"/>
      <c r="SAI67" s="62"/>
      <c r="SAJ67" s="62"/>
      <c r="SAK67" s="62"/>
      <c r="SAL67" s="62"/>
      <c r="SAM67" s="62"/>
      <c r="SAN67" s="62"/>
      <c r="SAO67" s="62"/>
      <c r="SAP67" s="62"/>
      <c r="SAQ67" s="62"/>
      <c r="SAR67" s="62"/>
      <c r="SAS67" s="62"/>
      <c r="SAT67" s="62"/>
      <c r="SAU67" s="62"/>
      <c r="SAV67" s="62"/>
      <c r="SAW67" s="62"/>
      <c r="SAX67" s="62"/>
      <c r="SAY67" s="62"/>
      <c r="SAZ67" s="62"/>
      <c r="SBA67" s="62"/>
      <c r="SBB67" s="62"/>
      <c r="SBC67" s="62"/>
      <c r="SBD67" s="62"/>
      <c r="SBE67" s="62"/>
      <c r="SBF67" s="62"/>
      <c r="SBG67" s="62"/>
      <c r="SBH67" s="62"/>
      <c r="SBI67" s="62"/>
      <c r="SBJ67" s="62"/>
      <c r="SBK67" s="62"/>
      <c r="SBL67" s="62"/>
      <c r="SBM67" s="62"/>
      <c r="SBN67" s="62"/>
      <c r="SBO67" s="62"/>
      <c r="SBP67" s="62"/>
      <c r="SBQ67" s="62"/>
      <c r="SBR67" s="62"/>
      <c r="SBS67" s="62"/>
      <c r="SBT67" s="62"/>
      <c r="SBU67" s="62"/>
      <c r="SBV67" s="62"/>
      <c r="SBW67" s="62"/>
      <c r="SBX67" s="62"/>
      <c r="SBY67" s="62"/>
      <c r="SBZ67" s="62"/>
      <c r="SCA67" s="62"/>
      <c r="SCB67" s="62"/>
      <c r="SCC67" s="62"/>
      <c r="SCD67" s="62"/>
      <c r="SCE67" s="62"/>
      <c r="SCF67" s="62"/>
      <c r="SCG67" s="62"/>
      <c r="SCH67" s="62"/>
      <c r="SCI67" s="62"/>
      <c r="SCJ67" s="62"/>
      <c r="SCK67" s="62"/>
      <c r="SCL67" s="62"/>
      <c r="SCM67" s="62"/>
      <c r="SCN67" s="62"/>
      <c r="SCO67" s="62"/>
      <c r="SCP67" s="62"/>
      <c r="SCQ67" s="62"/>
      <c r="SCR67" s="62"/>
      <c r="SCS67" s="62"/>
      <c r="SCT67" s="62"/>
      <c r="SCU67" s="62"/>
      <c r="SCV67" s="62"/>
      <c r="SCW67" s="62"/>
      <c r="SCX67" s="62"/>
      <c r="SCY67" s="62"/>
      <c r="SCZ67" s="62"/>
      <c r="SDA67" s="62"/>
      <c r="SDB67" s="62"/>
      <c r="SDC67" s="62"/>
      <c r="SDD67" s="62"/>
      <c r="SDE67" s="62"/>
      <c r="SDF67" s="62"/>
      <c r="SDG67" s="62"/>
      <c r="SDH67" s="62"/>
      <c r="SDI67" s="62"/>
      <c r="SDJ67" s="62"/>
      <c r="SDK67" s="62"/>
      <c r="SDL67" s="62"/>
      <c r="SDM67" s="62"/>
      <c r="SDN67" s="62"/>
      <c r="SDO67" s="62"/>
      <c r="SDP67" s="62"/>
      <c r="SDQ67" s="62"/>
      <c r="SDR67" s="62"/>
      <c r="SDS67" s="62"/>
      <c r="SDT67" s="62"/>
      <c r="SDU67" s="62"/>
      <c r="SDV67" s="62"/>
      <c r="SDW67" s="62"/>
      <c r="SDX67" s="62"/>
      <c r="SDY67" s="62"/>
      <c r="SDZ67" s="62"/>
      <c r="SEA67" s="62"/>
      <c r="SEB67" s="62"/>
      <c r="SEC67" s="62"/>
      <c r="SED67" s="62"/>
      <c r="SEE67" s="62"/>
      <c r="SEF67" s="62"/>
      <c r="SEG67" s="62"/>
      <c r="SEH67" s="62"/>
      <c r="SEI67" s="62"/>
      <c r="SEJ67" s="62"/>
      <c r="SEK67" s="62"/>
      <c r="SEL67" s="62"/>
      <c r="SEM67" s="62"/>
      <c r="SEN67" s="62"/>
      <c r="SEO67" s="62"/>
      <c r="SEP67" s="62"/>
      <c r="SEQ67" s="62"/>
      <c r="SER67" s="62"/>
      <c r="SES67" s="62"/>
      <c r="SET67" s="62"/>
      <c r="SEU67" s="62"/>
      <c r="SEV67" s="62"/>
      <c r="SEW67" s="62"/>
      <c r="SEX67" s="62"/>
      <c r="SEY67" s="62"/>
      <c r="SEZ67" s="62"/>
      <c r="SFA67" s="62"/>
      <c r="SFB67" s="62"/>
      <c r="SFC67" s="62"/>
      <c r="SFD67" s="62"/>
      <c r="SFE67" s="62"/>
      <c r="SFF67" s="62"/>
      <c r="SFG67" s="62"/>
      <c r="SFH67" s="62"/>
      <c r="SFI67" s="62"/>
      <c r="SFJ67" s="62"/>
      <c r="SFK67" s="62"/>
      <c r="SFL67" s="62"/>
      <c r="SFM67" s="62"/>
      <c r="SFN67" s="62"/>
      <c r="SFO67" s="62"/>
      <c r="SFP67" s="62"/>
      <c r="SFQ67" s="62"/>
      <c r="SFR67" s="62"/>
      <c r="SFS67" s="62"/>
      <c r="SFT67" s="62"/>
      <c r="SFU67" s="62"/>
      <c r="SFV67" s="62"/>
      <c r="SFW67" s="62"/>
      <c r="SFX67" s="62"/>
      <c r="SFY67" s="62"/>
      <c r="SFZ67" s="62"/>
      <c r="SGA67" s="62"/>
      <c r="SGB67" s="62"/>
      <c r="SGC67" s="62"/>
      <c r="SGD67" s="62"/>
      <c r="SGE67" s="62"/>
      <c r="SGF67" s="62"/>
      <c r="SGG67" s="62"/>
      <c r="SGH67" s="62"/>
      <c r="SGI67" s="62"/>
      <c r="SGJ67" s="62"/>
      <c r="SGK67" s="62"/>
      <c r="SGL67" s="62"/>
      <c r="SGM67" s="62"/>
      <c r="SGN67" s="62"/>
      <c r="SGO67" s="62"/>
      <c r="SGP67" s="62"/>
      <c r="SGQ67" s="62"/>
      <c r="SGR67" s="62"/>
      <c r="SGS67" s="62"/>
      <c r="SGT67" s="62"/>
      <c r="SGU67" s="62"/>
      <c r="SGV67" s="62"/>
      <c r="SGW67" s="62"/>
      <c r="SGX67" s="62"/>
      <c r="SGY67" s="62"/>
      <c r="SGZ67" s="62"/>
      <c r="SHA67" s="62"/>
      <c r="SHB67" s="62"/>
      <c r="SHC67" s="62"/>
      <c r="SHD67" s="62"/>
      <c r="SHE67" s="62"/>
      <c r="SHF67" s="62"/>
      <c r="SHG67" s="62"/>
      <c r="SHH67" s="62"/>
      <c r="SHI67" s="62"/>
      <c r="SHJ67" s="62"/>
      <c r="SHK67" s="62"/>
      <c r="SHL67" s="62"/>
      <c r="SHM67" s="62"/>
      <c r="SHN67" s="62"/>
      <c r="SHO67" s="62"/>
      <c r="SHP67" s="62"/>
      <c r="SHQ67" s="62"/>
      <c r="SHR67" s="62"/>
      <c r="SHS67" s="62"/>
      <c r="SHT67" s="62"/>
      <c r="SHU67" s="62"/>
      <c r="SHV67" s="62"/>
      <c r="SHW67" s="62"/>
      <c r="SHX67" s="62"/>
      <c r="SHY67" s="62"/>
      <c r="SHZ67" s="62"/>
      <c r="SIA67" s="62"/>
      <c r="SIB67" s="62"/>
      <c r="SIC67" s="62"/>
      <c r="SID67" s="62"/>
      <c r="SIE67" s="62"/>
      <c r="SIF67" s="62"/>
      <c r="SIG67" s="62"/>
      <c r="SIH67" s="62"/>
      <c r="SII67" s="62"/>
      <c r="SIJ67" s="62"/>
      <c r="SIK67" s="62"/>
      <c r="SIL67" s="62"/>
      <c r="SIM67" s="62"/>
      <c r="SIN67" s="62"/>
      <c r="SIO67" s="62"/>
      <c r="SIP67" s="62"/>
      <c r="SIQ67" s="62"/>
      <c r="SIR67" s="62"/>
      <c r="SIS67" s="62"/>
      <c r="SIT67" s="62"/>
      <c r="SIU67" s="62"/>
      <c r="SIV67" s="62"/>
      <c r="SIW67" s="62"/>
      <c r="SIX67" s="62"/>
      <c r="SIY67" s="62"/>
      <c r="SIZ67" s="62"/>
      <c r="SJA67" s="62"/>
      <c r="SJB67" s="62"/>
      <c r="SJC67" s="62"/>
      <c r="SJD67" s="62"/>
      <c r="SJE67" s="62"/>
      <c r="SJF67" s="62"/>
      <c r="SJG67" s="62"/>
      <c r="SJH67" s="62"/>
      <c r="SJI67" s="62"/>
      <c r="SJJ67" s="62"/>
      <c r="SJK67" s="62"/>
      <c r="SJL67" s="62"/>
      <c r="SJM67" s="62"/>
      <c r="SJN67" s="62"/>
      <c r="SJO67" s="62"/>
      <c r="SJP67" s="62"/>
      <c r="SJQ67" s="62"/>
      <c r="SJR67" s="62"/>
      <c r="SJS67" s="62"/>
      <c r="SJT67" s="62"/>
      <c r="SJU67" s="62"/>
      <c r="SJV67" s="62"/>
      <c r="SJW67" s="62"/>
      <c r="SJX67" s="62"/>
      <c r="SJY67" s="62"/>
      <c r="SJZ67" s="62"/>
      <c r="SKA67" s="62"/>
      <c r="SKB67" s="62"/>
      <c r="SKC67" s="62"/>
      <c r="SKD67" s="62"/>
      <c r="SKE67" s="62"/>
      <c r="SKF67" s="62"/>
      <c r="SKG67" s="62"/>
      <c r="SKH67" s="62"/>
      <c r="SKI67" s="62"/>
      <c r="SKJ67" s="62"/>
      <c r="SKK67" s="62"/>
      <c r="SKL67" s="62"/>
      <c r="SKM67" s="62"/>
      <c r="SKN67" s="62"/>
      <c r="SKO67" s="62"/>
      <c r="SKP67" s="62"/>
      <c r="SKQ67" s="62"/>
      <c r="SKR67" s="62"/>
      <c r="SKS67" s="62"/>
      <c r="SKT67" s="62"/>
      <c r="SKU67" s="62"/>
      <c r="SKV67" s="62"/>
      <c r="SKW67" s="62"/>
      <c r="SKX67" s="62"/>
      <c r="SKY67" s="62"/>
      <c r="SKZ67" s="62"/>
      <c r="SLA67" s="62"/>
      <c r="SLB67" s="62"/>
      <c r="SLC67" s="62"/>
      <c r="SLD67" s="62"/>
      <c r="SLE67" s="62"/>
      <c r="SLF67" s="62"/>
      <c r="SLG67" s="62"/>
      <c r="SLH67" s="62"/>
      <c r="SLI67" s="62"/>
      <c r="SLJ67" s="62"/>
      <c r="SLK67" s="62"/>
      <c r="SLL67" s="62"/>
      <c r="SLM67" s="62"/>
      <c r="SLN67" s="62"/>
      <c r="SLO67" s="62"/>
      <c r="SLP67" s="62"/>
      <c r="SLQ67" s="62"/>
      <c r="SLR67" s="62"/>
      <c r="SLS67" s="62"/>
      <c r="SLT67" s="62"/>
      <c r="SLU67" s="62"/>
      <c r="SLV67" s="62"/>
      <c r="SLW67" s="62"/>
      <c r="SLX67" s="62"/>
      <c r="SLY67" s="62"/>
      <c r="SLZ67" s="62"/>
      <c r="SMA67" s="62"/>
      <c r="SMB67" s="62"/>
      <c r="SMC67" s="62"/>
      <c r="SMD67" s="62"/>
      <c r="SME67" s="62"/>
      <c r="SMF67" s="62"/>
      <c r="SMG67" s="62"/>
      <c r="SMH67" s="62"/>
      <c r="SMI67" s="62"/>
      <c r="SMJ67" s="62"/>
      <c r="SMK67" s="62"/>
      <c r="SML67" s="62"/>
      <c r="SMM67" s="62"/>
      <c r="SMN67" s="62"/>
      <c r="SMO67" s="62"/>
      <c r="SMP67" s="62"/>
      <c r="SMQ67" s="62"/>
      <c r="SMR67" s="62"/>
      <c r="SMS67" s="62"/>
      <c r="SMT67" s="62"/>
      <c r="SMU67" s="62"/>
      <c r="SMV67" s="62"/>
      <c r="SMW67" s="62"/>
      <c r="SMX67" s="62"/>
      <c r="SMY67" s="62"/>
      <c r="SMZ67" s="62"/>
      <c r="SNA67" s="62"/>
      <c r="SNB67" s="62"/>
      <c r="SNC67" s="62"/>
      <c r="SND67" s="62"/>
      <c r="SNE67" s="62"/>
      <c r="SNF67" s="62"/>
      <c r="SNG67" s="62"/>
      <c r="SNH67" s="62"/>
      <c r="SNI67" s="62"/>
      <c r="SNJ67" s="62"/>
      <c r="SNK67" s="62"/>
      <c r="SNL67" s="62"/>
      <c r="SNM67" s="62"/>
      <c r="SNN67" s="62"/>
      <c r="SNO67" s="62"/>
      <c r="SNP67" s="62"/>
      <c r="SNQ67" s="62"/>
      <c r="SNR67" s="62"/>
      <c r="SNS67" s="62"/>
      <c r="SNT67" s="62"/>
      <c r="SNU67" s="62"/>
      <c r="SNV67" s="62"/>
      <c r="SNW67" s="62"/>
      <c r="SNX67" s="62"/>
      <c r="SNY67" s="62"/>
      <c r="SNZ67" s="62"/>
      <c r="SOA67" s="62"/>
      <c r="SOB67" s="62"/>
      <c r="SOC67" s="62"/>
      <c r="SOD67" s="62"/>
      <c r="SOE67" s="62"/>
      <c r="SOF67" s="62"/>
      <c r="SOG67" s="62"/>
      <c r="SOH67" s="62"/>
      <c r="SOI67" s="62"/>
      <c r="SOJ67" s="62"/>
      <c r="SOK67" s="62"/>
      <c r="SOL67" s="62"/>
      <c r="SOM67" s="62"/>
      <c r="SON67" s="62"/>
      <c r="SOO67" s="62"/>
      <c r="SOP67" s="62"/>
      <c r="SOQ67" s="62"/>
      <c r="SOR67" s="62"/>
      <c r="SOS67" s="62"/>
      <c r="SOT67" s="62"/>
      <c r="SOU67" s="62"/>
      <c r="SOV67" s="62"/>
      <c r="SOW67" s="62"/>
      <c r="SOX67" s="62"/>
      <c r="SOY67" s="62"/>
      <c r="SOZ67" s="62"/>
      <c r="SPA67" s="62"/>
      <c r="SPB67" s="62"/>
      <c r="SPC67" s="62"/>
      <c r="SPD67" s="62"/>
      <c r="SPE67" s="62"/>
      <c r="SPF67" s="62"/>
      <c r="SPG67" s="62"/>
      <c r="SPH67" s="62"/>
      <c r="SPI67" s="62"/>
      <c r="SPJ67" s="62"/>
      <c r="SPK67" s="62"/>
      <c r="SPL67" s="62"/>
      <c r="SPM67" s="62"/>
      <c r="SPN67" s="62"/>
      <c r="SPO67" s="62"/>
      <c r="SPP67" s="62"/>
      <c r="SPQ67" s="62"/>
      <c r="SPR67" s="62"/>
      <c r="SPS67" s="62"/>
      <c r="SPT67" s="62"/>
      <c r="SPU67" s="62"/>
      <c r="SPV67" s="62"/>
      <c r="SPW67" s="62"/>
      <c r="SPX67" s="62"/>
      <c r="SPY67" s="62"/>
      <c r="SPZ67" s="62"/>
      <c r="SQA67" s="62"/>
      <c r="SQB67" s="62"/>
      <c r="SQC67" s="62"/>
      <c r="SQD67" s="62"/>
      <c r="SQE67" s="62"/>
      <c r="SQF67" s="62"/>
      <c r="SQG67" s="62"/>
      <c r="SQH67" s="62"/>
      <c r="SQI67" s="62"/>
      <c r="SQJ67" s="62"/>
      <c r="SQK67" s="62"/>
      <c r="SQL67" s="62"/>
      <c r="SQM67" s="62"/>
      <c r="SQN67" s="62"/>
      <c r="SQO67" s="62"/>
      <c r="SQP67" s="62"/>
      <c r="SQQ67" s="62"/>
      <c r="SQR67" s="62"/>
      <c r="SQS67" s="62"/>
      <c r="SQT67" s="62"/>
      <c r="SQU67" s="62"/>
      <c r="SQV67" s="62"/>
      <c r="SQW67" s="62"/>
      <c r="SQX67" s="62"/>
      <c r="SQY67" s="62"/>
      <c r="SQZ67" s="62"/>
      <c r="SRA67" s="62"/>
      <c r="SRB67" s="62"/>
      <c r="SRC67" s="62"/>
      <c r="SRD67" s="62"/>
      <c r="SRE67" s="62"/>
      <c r="SRF67" s="62"/>
      <c r="SRG67" s="62"/>
      <c r="SRH67" s="62"/>
      <c r="SRI67" s="62"/>
      <c r="SRJ67" s="62"/>
      <c r="SRK67" s="62"/>
      <c r="SRL67" s="62"/>
      <c r="SRM67" s="62"/>
      <c r="SRN67" s="62"/>
      <c r="SRO67" s="62"/>
      <c r="SRP67" s="62"/>
      <c r="SRQ67" s="62"/>
      <c r="SRR67" s="62"/>
      <c r="SRS67" s="62"/>
      <c r="SRT67" s="62"/>
      <c r="SRU67" s="62"/>
      <c r="SRV67" s="62"/>
      <c r="SRW67" s="62"/>
      <c r="SRX67" s="62"/>
      <c r="SRY67" s="62"/>
      <c r="SRZ67" s="62"/>
      <c r="SSA67" s="62"/>
      <c r="SSB67" s="62"/>
      <c r="SSC67" s="62"/>
      <c r="SSD67" s="62"/>
      <c r="SSE67" s="62"/>
      <c r="SSF67" s="62"/>
      <c r="SSG67" s="62"/>
      <c r="SSH67" s="62"/>
      <c r="SSI67" s="62"/>
      <c r="SSJ67" s="62"/>
      <c r="SSK67" s="62"/>
      <c r="SSL67" s="62"/>
      <c r="SSM67" s="62"/>
      <c r="SSN67" s="62"/>
      <c r="SSO67" s="62"/>
      <c r="SSP67" s="62"/>
      <c r="SSQ67" s="62"/>
      <c r="SSR67" s="62"/>
      <c r="SSS67" s="62"/>
      <c r="SST67" s="62"/>
      <c r="SSU67" s="62"/>
      <c r="SSV67" s="62"/>
      <c r="SSW67" s="62"/>
      <c r="SSX67" s="62"/>
      <c r="SSY67" s="62"/>
      <c r="SSZ67" s="62"/>
      <c r="STA67" s="62"/>
      <c r="STB67" s="62"/>
      <c r="STC67" s="62"/>
      <c r="STD67" s="62"/>
      <c r="STE67" s="62"/>
      <c r="STF67" s="62"/>
      <c r="STG67" s="62"/>
      <c r="STH67" s="62"/>
      <c r="STI67" s="62"/>
      <c r="STJ67" s="62"/>
      <c r="STK67" s="62"/>
      <c r="STL67" s="62"/>
      <c r="STM67" s="62"/>
      <c r="STN67" s="62"/>
      <c r="STO67" s="62"/>
      <c r="STP67" s="62"/>
      <c r="STQ67" s="62"/>
      <c r="STR67" s="62"/>
      <c r="STS67" s="62"/>
      <c r="STT67" s="62"/>
      <c r="STU67" s="62"/>
      <c r="STV67" s="62"/>
      <c r="STW67" s="62"/>
      <c r="STX67" s="62"/>
      <c r="STY67" s="62"/>
      <c r="STZ67" s="62"/>
      <c r="SUA67" s="62"/>
      <c r="SUB67" s="62"/>
      <c r="SUC67" s="62"/>
      <c r="SUD67" s="62"/>
      <c r="SUE67" s="62"/>
      <c r="SUF67" s="62"/>
      <c r="SUG67" s="62"/>
      <c r="SUH67" s="62"/>
      <c r="SUI67" s="62"/>
      <c r="SUJ67" s="62"/>
      <c r="SUK67" s="62"/>
      <c r="SUL67" s="62"/>
      <c r="SUM67" s="62"/>
      <c r="SUN67" s="62"/>
      <c r="SUO67" s="62"/>
      <c r="SUP67" s="62"/>
      <c r="SUQ67" s="62"/>
      <c r="SUR67" s="62"/>
      <c r="SUS67" s="62"/>
      <c r="SUT67" s="62"/>
      <c r="SUU67" s="62"/>
      <c r="SUV67" s="62"/>
      <c r="SUW67" s="62"/>
      <c r="SUX67" s="62"/>
      <c r="SUY67" s="62"/>
      <c r="SUZ67" s="62"/>
      <c r="SVA67" s="62"/>
      <c r="SVB67" s="62"/>
      <c r="SVC67" s="62"/>
      <c r="SVD67" s="62"/>
      <c r="SVE67" s="62"/>
      <c r="SVF67" s="62"/>
      <c r="SVG67" s="62"/>
      <c r="SVH67" s="62"/>
      <c r="SVI67" s="62"/>
      <c r="SVJ67" s="62"/>
      <c r="SVK67" s="62"/>
      <c r="SVL67" s="62"/>
      <c r="SVM67" s="62"/>
      <c r="SVN67" s="62"/>
      <c r="SVO67" s="62"/>
      <c r="SVP67" s="62"/>
      <c r="SVQ67" s="62"/>
      <c r="SVR67" s="62"/>
      <c r="SVS67" s="62"/>
      <c r="SVT67" s="62"/>
      <c r="SVU67" s="62"/>
      <c r="SVV67" s="62"/>
      <c r="SVW67" s="62"/>
      <c r="SVX67" s="62"/>
      <c r="SVY67" s="62"/>
      <c r="SVZ67" s="62"/>
      <c r="SWA67" s="62"/>
      <c r="SWB67" s="62"/>
      <c r="SWC67" s="62"/>
      <c r="SWD67" s="62"/>
      <c r="SWE67" s="62"/>
      <c r="SWF67" s="62"/>
      <c r="SWG67" s="62"/>
      <c r="SWH67" s="62"/>
      <c r="SWI67" s="62"/>
      <c r="SWJ67" s="62"/>
      <c r="SWK67" s="62"/>
      <c r="SWL67" s="62"/>
      <c r="SWM67" s="62"/>
      <c r="SWN67" s="62"/>
      <c r="SWO67" s="62"/>
      <c r="SWP67" s="62"/>
      <c r="SWQ67" s="62"/>
      <c r="SWR67" s="62"/>
      <c r="SWS67" s="62"/>
      <c r="SWT67" s="62"/>
      <c r="SWU67" s="62"/>
      <c r="SWV67" s="62"/>
      <c r="SWW67" s="62"/>
      <c r="SWX67" s="62"/>
      <c r="SWY67" s="62"/>
      <c r="SWZ67" s="62"/>
      <c r="SXA67" s="62"/>
      <c r="SXB67" s="62"/>
      <c r="SXC67" s="62"/>
      <c r="SXD67" s="62"/>
      <c r="SXE67" s="62"/>
      <c r="SXF67" s="62"/>
      <c r="SXG67" s="62"/>
      <c r="SXH67" s="62"/>
      <c r="SXI67" s="62"/>
      <c r="SXJ67" s="62"/>
      <c r="SXK67" s="62"/>
      <c r="SXL67" s="62"/>
      <c r="SXM67" s="62"/>
      <c r="SXN67" s="62"/>
      <c r="SXO67" s="62"/>
      <c r="SXP67" s="62"/>
      <c r="SXQ67" s="62"/>
      <c r="SXR67" s="62"/>
      <c r="SXS67" s="62"/>
      <c r="SXT67" s="62"/>
      <c r="SXU67" s="62"/>
      <c r="SXV67" s="62"/>
      <c r="SXW67" s="62"/>
      <c r="SXX67" s="62"/>
      <c r="SXY67" s="62"/>
      <c r="SXZ67" s="62"/>
      <c r="SYA67" s="62"/>
      <c r="SYB67" s="62"/>
      <c r="SYC67" s="62"/>
      <c r="SYD67" s="62"/>
      <c r="SYE67" s="62"/>
      <c r="SYF67" s="62"/>
      <c r="SYG67" s="62"/>
      <c r="SYH67" s="62"/>
      <c r="SYI67" s="62"/>
      <c r="SYJ67" s="62"/>
      <c r="SYK67" s="62"/>
      <c r="SYL67" s="62"/>
      <c r="SYM67" s="62"/>
      <c r="SYN67" s="62"/>
      <c r="SYO67" s="62"/>
      <c r="SYP67" s="62"/>
      <c r="SYQ67" s="62"/>
      <c r="SYR67" s="62"/>
      <c r="SYS67" s="62"/>
      <c r="SYT67" s="62"/>
      <c r="SYU67" s="62"/>
      <c r="SYV67" s="62"/>
      <c r="SYW67" s="62"/>
      <c r="SYX67" s="62"/>
      <c r="SYY67" s="62"/>
      <c r="SYZ67" s="62"/>
      <c r="SZA67" s="62"/>
      <c r="SZB67" s="62"/>
      <c r="SZC67" s="62"/>
      <c r="SZD67" s="62"/>
      <c r="SZE67" s="62"/>
      <c r="SZF67" s="62"/>
      <c r="SZG67" s="62"/>
      <c r="SZH67" s="62"/>
      <c r="SZI67" s="62"/>
      <c r="SZJ67" s="62"/>
      <c r="SZK67" s="62"/>
      <c r="SZL67" s="62"/>
      <c r="SZM67" s="62"/>
      <c r="SZN67" s="62"/>
      <c r="SZO67" s="62"/>
      <c r="SZP67" s="62"/>
      <c r="SZQ67" s="62"/>
      <c r="SZR67" s="62"/>
      <c r="SZS67" s="62"/>
      <c r="SZT67" s="62"/>
      <c r="SZU67" s="62"/>
      <c r="SZV67" s="62"/>
      <c r="SZW67" s="62"/>
      <c r="SZX67" s="62"/>
      <c r="SZY67" s="62"/>
      <c r="SZZ67" s="62"/>
      <c r="TAA67" s="62"/>
      <c r="TAB67" s="62"/>
      <c r="TAC67" s="62"/>
      <c r="TAD67" s="62"/>
      <c r="TAE67" s="62"/>
      <c r="TAF67" s="62"/>
      <c r="TAG67" s="62"/>
      <c r="TAH67" s="62"/>
      <c r="TAI67" s="62"/>
      <c r="TAJ67" s="62"/>
      <c r="TAK67" s="62"/>
      <c r="TAL67" s="62"/>
      <c r="TAM67" s="62"/>
      <c r="TAN67" s="62"/>
      <c r="TAO67" s="62"/>
      <c r="TAP67" s="62"/>
      <c r="TAQ67" s="62"/>
      <c r="TAR67" s="62"/>
      <c r="TAS67" s="62"/>
      <c r="TAT67" s="62"/>
      <c r="TAU67" s="62"/>
      <c r="TAV67" s="62"/>
      <c r="TAW67" s="62"/>
      <c r="TAX67" s="62"/>
      <c r="TAY67" s="62"/>
      <c r="TAZ67" s="62"/>
      <c r="TBA67" s="62"/>
      <c r="TBB67" s="62"/>
      <c r="TBC67" s="62"/>
      <c r="TBD67" s="62"/>
      <c r="TBE67" s="62"/>
      <c r="TBF67" s="62"/>
      <c r="TBG67" s="62"/>
      <c r="TBH67" s="62"/>
      <c r="TBI67" s="62"/>
      <c r="TBJ67" s="62"/>
      <c r="TBK67" s="62"/>
      <c r="TBL67" s="62"/>
      <c r="TBM67" s="62"/>
      <c r="TBN67" s="62"/>
      <c r="TBO67" s="62"/>
      <c r="TBP67" s="62"/>
      <c r="TBQ67" s="62"/>
      <c r="TBR67" s="62"/>
      <c r="TBS67" s="62"/>
      <c r="TBT67" s="62"/>
      <c r="TBU67" s="62"/>
      <c r="TBV67" s="62"/>
      <c r="TBW67" s="62"/>
      <c r="TBX67" s="62"/>
      <c r="TBY67" s="62"/>
      <c r="TBZ67" s="62"/>
      <c r="TCA67" s="62"/>
      <c r="TCB67" s="62"/>
      <c r="TCC67" s="62"/>
      <c r="TCD67" s="62"/>
      <c r="TCE67" s="62"/>
      <c r="TCF67" s="62"/>
      <c r="TCG67" s="62"/>
      <c r="TCH67" s="62"/>
      <c r="TCI67" s="62"/>
      <c r="TCJ67" s="62"/>
      <c r="TCK67" s="62"/>
      <c r="TCL67" s="62"/>
      <c r="TCM67" s="62"/>
      <c r="TCN67" s="62"/>
      <c r="TCO67" s="62"/>
      <c r="TCP67" s="62"/>
      <c r="TCQ67" s="62"/>
      <c r="TCR67" s="62"/>
      <c r="TCS67" s="62"/>
      <c r="TCT67" s="62"/>
      <c r="TCU67" s="62"/>
      <c r="TCV67" s="62"/>
      <c r="TCW67" s="62"/>
      <c r="TCX67" s="62"/>
      <c r="TCY67" s="62"/>
      <c r="TCZ67" s="62"/>
      <c r="TDA67" s="62"/>
      <c r="TDB67" s="62"/>
      <c r="TDC67" s="62"/>
      <c r="TDD67" s="62"/>
      <c r="TDE67" s="62"/>
      <c r="TDF67" s="62"/>
      <c r="TDG67" s="62"/>
      <c r="TDH67" s="62"/>
      <c r="TDI67" s="62"/>
      <c r="TDJ67" s="62"/>
      <c r="TDK67" s="62"/>
      <c r="TDL67" s="62"/>
      <c r="TDM67" s="62"/>
      <c r="TDN67" s="62"/>
      <c r="TDO67" s="62"/>
      <c r="TDP67" s="62"/>
      <c r="TDQ67" s="62"/>
      <c r="TDR67" s="62"/>
      <c r="TDS67" s="62"/>
      <c r="TDT67" s="62"/>
      <c r="TDU67" s="62"/>
      <c r="TDV67" s="62"/>
      <c r="TDW67" s="62"/>
      <c r="TDX67" s="62"/>
      <c r="TDY67" s="62"/>
      <c r="TDZ67" s="62"/>
      <c r="TEA67" s="62"/>
      <c r="TEB67" s="62"/>
      <c r="TEC67" s="62"/>
      <c r="TED67" s="62"/>
      <c r="TEE67" s="62"/>
      <c r="TEF67" s="62"/>
      <c r="TEG67" s="62"/>
      <c r="TEH67" s="62"/>
      <c r="TEI67" s="62"/>
      <c r="TEJ67" s="62"/>
      <c r="TEK67" s="62"/>
      <c r="TEL67" s="62"/>
      <c r="TEM67" s="62"/>
      <c r="TEN67" s="62"/>
      <c r="TEO67" s="62"/>
      <c r="TEP67" s="62"/>
      <c r="TEQ67" s="62"/>
      <c r="TER67" s="62"/>
      <c r="TES67" s="62"/>
      <c r="TET67" s="62"/>
      <c r="TEU67" s="62"/>
      <c r="TEV67" s="62"/>
      <c r="TEW67" s="62"/>
      <c r="TEX67" s="62"/>
      <c r="TEY67" s="62"/>
      <c r="TEZ67" s="62"/>
      <c r="TFA67" s="62"/>
      <c r="TFB67" s="62"/>
      <c r="TFC67" s="62"/>
      <c r="TFD67" s="62"/>
      <c r="TFE67" s="62"/>
      <c r="TFF67" s="62"/>
      <c r="TFG67" s="62"/>
      <c r="TFH67" s="62"/>
      <c r="TFI67" s="62"/>
      <c r="TFJ67" s="62"/>
      <c r="TFK67" s="62"/>
      <c r="TFL67" s="62"/>
      <c r="TFM67" s="62"/>
      <c r="TFN67" s="62"/>
      <c r="TFO67" s="62"/>
      <c r="TFP67" s="62"/>
      <c r="TFQ67" s="62"/>
      <c r="TFR67" s="62"/>
      <c r="TFS67" s="62"/>
      <c r="TFT67" s="62"/>
      <c r="TFU67" s="62"/>
      <c r="TFV67" s="62"/>
      <c r="TFW67" s="62"/>
      <c r="TFX67" s="62"/>
      <c r="TFY67" s="62"/>
      <c r="TFZ67" s="62"/>
      <c r="TGA67" s="62"/>
      <c r="TGB67" s="62"/>
      <c r="TGC67" s="62"/>
      <c r="TGD67" s="62"/>
      <c r="TGE67" s="62"/>
      <c r="TGF67" s="62"/>
      <c r="TGG67" s="62"/>
      <c r="TGH67" s="62"/>
      <c r="TGI67" s="62"/>
      <c r="TGJ67" s="62"/>
      <c r="TGK67" s="62"/>
      <c r="TGL67" s="62"/>
      <c r="TGM67" s="62"/>
      <c r="TGN67" s="62"/>
      <c r="TGO67" s="62"/>
      <c r="TGP67" s="62"/>
      <c r="TGQ67" s="62"/>
      <c r="TGR67" s="62"/>
      <c r="TGS67" s="62"/>
      <c r="TGT67" s="62"/>
      <c r="TGU67" s="62"/>
      <c r="TGV67" s="62"/>
      <c r="TGW67" s="62"/>
      <c r="TGX67" s="62"/>
      <c r="TGY67" s="62"/>
      <c r="TGZ67" s="62"/>
      <c r="THA67" s="62"/>
      <c r="THB67" s="62"/>
      <c r="THC67" s="62"/>
      <c r="THD67" s="62"/>
      <c r="THE67" s="62"/>
      <c r="THF67" s="62"/>
      <c r="THG67" s="62"/>
      <c r="THH67" s="62"/>
      <c r="THI67" s="62"/>
      <c r="THJ67" s="62"/>
      <c r="THK67" s="62"/>
      <c r="THL67" s="62"/>
      <c r="THM67" s="62"/>
      <c r="THN67" s="62"/>
      <c r="THO67" s="62"/>
      <c r="THP67" s="62"/>
      <c r="THQ67" s="62"/>
      <c r="THR67" s="62"/>
      <c r="THS67" s="62"/>
      <c r="THT67" s="62"/>
      <c r="THU67" s="62"/>
      <c r="THV67" s="62"/>
      <c r="THW67" s="62"/>
      <c r="THX67" s="62"/>
      <c r="THY67" s="62"/>
      <c r="THZ67" s="62"/>
      <c r="TIA67" s="62"/>
      <c r="TIB67" s="62"/>
      <c r="TIC67" s="62"/>
      <c r="TID67" s="62"/>
      <c r="TIE67" s="62"/>
      <c r="TIF67" s="62"/>
      <c r="TIG67" s="62"/>
      <c r="TIH67" s="62"/>
      <c r="TII67" s="62"/>
      <c r="TIJ67" s="62"/>
      <c r="TIK67" s="62"/>
      <c r="TIL67" s="62"/>
      <c r="TIM67" s="62"/>
      <c r="TIN67" s="62"/>
      <c r="TIO67" s="62"/>
      <c r="TIP67" s="62"/>
      <c r="TIQ67" s="62"/>
      <c r="TIR67" s="62"/>
      <c r="TIS67" s="62"/>
      <c r="TIT67" s="62"/>
      <c r="TIU67" s="62"/>
      <c r="TIV67" s="62"/>
      <c r="TIW67" s="62"/>
      <c r="TIX67" s="62"/>
      <c r="TIY67" s="62"/>
      <c r="TIZ67" s="62"/>
      <c r="TJA67" s="62"/>
      <c r="TJB67" s="62"/>
      <c r="TJC67" s="62"/>
      <c r="TJD67" s="62"/>
      <c r="TJE67" s="62"/>
      <c r="TJF67" s="62"/>
      <c r="TJG67" s="62"/>
      <c r="TJH67" s="62"/>
      <c r="TJI67" s="62"/>
      <c r="TJJ67" s="62"/>
      <c r="TJK67" s="62"/>
      <c r="TJL67" s="62"/>
      <c r="TJM67" s="62"/>
      <c r="TJN67" s="62"/>
      <c r="TJO67" s="62"/>
      <c r="TJP67" s="62"/>
      <c r="TJQ67" s="62"/>
      <c r="TJR67" s="62"/>
      <c r="TJS67" s="62"/>
      <c r="TJT67" s="62"/>
      <c r="TJU67" s="62"/>
      <c r="TJV67" s="62"/>
      <c r="TJW67" s="62"/>
      <c r="TJX67" s="62"/>
      <c r="TJY67" s="62"/>
      <c r="TJZ67" s="62"/>
      <c r="TKA67" s="62"/>
      <c r="TKB67" s="62"/>
      <c r="TKC67" s="62"/>
      <c r="TKD67" s="62"/>
      <c r="TKE67" s="62"/>
      <c r="TKF67" s="62"/>
      <c r="TKG67" s="62"/>
      <c r="TKH67" s="62"/>
      <c r="TKI67" s="62"/>
      <c r="TKJ67" s="62"/>
      <c r="TKK67" s="62"/>
      <c r="TKL67" s="62"/>
      <c r="TKM67" s="62"/>
      <c r="TKN67" s="62"/>
      <c r="TKO67" s="62"/>
      <c r="TKP67" s="62"/>
      <c r="TKQ67" s="62"/>
      <c r="TKR67" s="62"/>
      <c r="TKS67" s="62"/>
      <c r="TKT67" s="62"/>
      <c r="TKU67" s="62"/>
      <c r="TKV67" s="62"/>
      <c r="TKW67" s="62"/>
      <c r="TKX67" s="62"/>
      <c r="TKY67" s="62"/>
      <c r="TKZ67" s="62"/>
      <c r="TLA67" s="62"/>
      <c r="TLB67" s="62"/>
      <c r="TLC67" s="62"/>
      <c r="TLD67" s="62"/>
      <c r="TLE67" s="62"/>
      <c r="TLF67" s="62"/>
      <c r="TLG67" s="62"/>
      <c r="TLH67" s="62"/>
      <c r="TLI67" s="62"/>
      <c r="TLJ67" s="62"/>
      <c r="TLK67" s="62"/>
      <c r="TLL67" s="62"/>
      <c r="TLM67" s="62"/>
      <c r="TLN67" s="62"/>
      <c r="TLO67" s="62"/>
      <c r="TLP67" s="62"/>
      <c r="TLQ67" s="62"/>
      <c r="TLR67" s="62"/>
      <c r="TLS67" s="62"/>
      <c r="TLT67" s="62"/>
      <c r="TLU67" s="62"/>
      <c r="TLV67" s="62"/>
      <c r="TLW67" s="62"/>
      <c r="TLX67" s="62"/>
      <c r="TLY67" s="62"/>
      <c r="TLZ67" s="62"/>
      <c r="TMA67" s="62"/>
      <c r="TMB67" s="62"/>
      <c r="TMC67" s="62"/>
      <c r="TMD67" s="62"/>
      <c r="TME67" s="62"/>
      <c r="TMF67" s="62"/>
      <c r="TMG67" s="62"/>
      <c r="TMH67" s="62"/>
      <c r="TMI67" s="62"/>
      <c r="TMJ67" s="62"/>
      <c r="TMK67" s="62"/>
      <c r="TML67" s="62"/>
      <c r="TMM67" s="62"/>
      <c r="TMN67" s="62"/>
      <c r="TMO67" s="62"/>
      <c r="TMP67" s="62"/>
      <c r="TMQ67" s="62"/>
      <c r="TMR67" s="62"/>
      <c r="TMS67" s="62"/>
      <c r="TMT67" s="62"/>
      <c r="TMU67" s="62"/>
      <c r="TMV67" s="62"/>
      <c r="TMW67" s="62"/>
      <c r="TMX67" s="62"/>
      <c r="TMY67" s="62"/>
      <c r="TMZ67" s="62"/>
      <c r="TNA67" s="62"/>
      <c r="TNB67" s="62"/>
      <c r="TNC67" s="62"/>
      <c r="TND67" s="62"/>
      <c r="TNE67" s="62"/>
      <c r="TNF67" s="62"/>
      <c r="TNG67" s="62"/>
      <c r="TNH67" s="62"/>
      <c r="TNI67" s="62"/>
      <c r="TNJ67" s="62"/>
      <c r="TNK67" s="62"/>
      <c r="TNL67" s="62"/>
      <c r="TNM67" s="62"/>
      <c r="TNN67" s="62"/>
      <c r="TNO67" s="62"/>
      <c r="TNP67" s="62"/>
      <c r="TNQ67" s="62"/>
      <c r="TNR67" s="62"/>
      <c r="TNS67" s="62"/>
      <c r="TNT67" s="62"/>
      <c r="TNU67" s="62"/>
      <c r="TNV67" s="62"/>
      <c r="TNW67" s="62"/>
      <c r="TNX67" s="62"/>
      <c r="TNY67" s="62"/>
      <c r="TNZ67" s="62"/>
      <c r="TOA67" s="62"/>
      <c r="TOB67" s="62"/>
      <c r="TOC67" s="62"/>
      <c r="TOD67" s="62"/>
      <c r="TOE67" s="62"/>
      <c r="TOF67" s="62"/>
      <c r="TOG67" s="62"/>
      <c r="TOH67" s="62"/>
      <c r="TOI67" s="62"/>
      <c r="TOJ67" s="62"/>
      <c r="TOK67" s="62"/>
      <c r="TOL67" s="62"/>
      <c r="TOM67" s="62"/>
      <c r="TON67" s="62"/>
      <c r="TOO67" s="62"/>
      <c r="TOP67" s="62"/>
      <c r="TOQ67" s="62"/>
      <c r="TOR67" s="62"/>
      <c r="TOS67" s="62"/>
      <c r="TOT67" s="62"/>
      <c r="TOU67" s="62"/>
      <c r="TOV67" s="62"/>
      <c r="TOW67" s="62"/>
      <c r="TOX67" s="62"/>
      <c r="TOY67" s="62"/>
      <c r="TOZ67" s="62"/>
      <c r="TPA67" s="62"/>
      <c r="TPB67" s="62"/>
      <c r="TPC67" s="62"/>
      <c r="TPD67" s="62"/>
      <c r="TPE67" s="62"/>
      <c r="TPF67" s="62"/>
      <c r="TPG67" s="62"/>
      <c r="TPH67" s="62"/>
      <c r="TPI67" s="62"/>
      <c r="TPJ67" s="62"/>
      <c r="TPK67" s="62"/>
      <c r="TPL67" s="62"/>
      <c r="TPM67" s="62"/>
      <c r="TPN67" s="62"/>
      <c r="TPO67" s="62"/>
      <c r="TPP67" s="62"/>
      <c r="TPQ67" s="62"/>
      <c r="TPR67" s="62"/>
      <c r="TPS67" s="62"/>
      <c r="TPT67" s="62"/>
      <c r="TPU67" s="62"/>
      <c r="TPV67" s="62"/>
      <c r="TPW67" s="62"/>
      <c r="TPX67" s="62"/>
      <c r="TPY67" s="62"/>
      <c r="TPZ67" s="62"/>
      <c r="TQA67" s="62"/>
      <c r="TQB67" s="62"/>
      <c r="TQC67" s="62"/>
      <c r="TQD67" s="62"/>
      <c r="TQE67" s="62"/>
      <c r="TQF67" s="62"/>
      <c r="TQG67" s="62"/>
      <c r="TQH67" s="62"/>
      <c r="TQI67" s="62"/>
      <c r="TQJ67" s="62"/>
      <c r="TQK67" s="62"/>
      <c r="TQL67" s="62"/>
      <c r="TQM67" s="62"/>
      <c r="TQN67" s="62"/>
      <c r="TQO67" s="62"/>
      <c r="TQP67" s="62"/>
      <c r="TQQ67" s="62"/>
      <c r="TQR67" s="62"/>
      <c r="TQS67" s="62"/>
      <c r="TQT67" s="62"/>
      <c r="TQU67" s="62"/>
      <c r="TQV67" s="62"/>
      <c r="TQW67" s="62"/>
      <c r="TQX67" s="62"/>
      <c r="TQY67" s="62"/>
      <c r="TQZ67" s="62"/>
      <c r="TRA67" s="62"/>
      <c r="TRB67" s="62"/>
      <c r="TRC67" s="62"/>
      <c r="TRD67" s="62"/>
      <c r="TRE67" s="62"/>
      <c r="TRF67" s="62"/>
      <c r="TRG67" s="62"/>
      <c r="TRH67" s="62"/>
      <c r="TRI67" s="62"/>
      <c r="TRJ67" s="62"/>
      <c r="TRK67" s="62"/>
      <c r="TRL67" s="62"/>
      <c r="TRM67" s="62"/>
      <c r="TRN67" s="62"/>
      <c r="TRO67" s="62"/>
      <c r="TRP67" s="62"/>
      <c r="TRQ67" s="62"/>
      <c r="TRR67" s="62"/>
      <c r="TRS67" s="62"/>
      <c r="TRT67" s="62"/>
      <c r="TRU67" s="62"/>
      <c r="TRV67" s="62"/>
      <c r="TRW67" s="62"/>
      <c r="TRX67" s="62"/>
      <c r="TRY67" s="62"/>
      <c r="TRZ67" s="62"/>
      <c r="TSA67" s="62"/>
      <c r="TSB67" s="62"/>
      <c r="TSC67" s="62"/>
      <c r="TSD67" s="62"/>
      <c r="TSE67" s="62"/>
      <c r="TSF67" s="62"/>
      <c r="TSG67" s="62"/>
      <c r="TSH67" s="62"/>
      <c r="TSI67" s="62"/>
      <c r="TSJ67" s="62"/>
      <c r="TSK67" s="62"/>
      <c r="TSL67" s="62"/>
      <c r="TSM67" s="62"/>
      <c r="TSN67" s="62"/>
      <c r="TSO67" s="62"/>
      <c r="TSP67" s="62"/>
      <c r="TSQ67" s="62"/>
      <c r="TSR67" s="62"/>
      <c r="TSS67" s="62"/>
      <c r="TST67" s="62"/>
      <c r="TSU67" s="62"/>
      <c r="TSV67" s="62"/>
      <c r="TSW67" s="62"/>
      <c r="TSX67" s="62"/>
      <c r="TSY67" s="62"/>
      <c r="TSZ67" s="62"/>
      <c r="TTA67" s="62"/>
      <c r="TTB67" s="62"/>
      <c r="TTC67" s="62"/>
      <c r="TTD67" s="62"/>
      <c r="TTE67" s="62"/>
      <c r="TTF67" s="62"/>
      <c r="TTG67" s="62"/>
      <c r="TTH67" s="62"/>
      <c r="TTI67" s="62"/>
      <c r="TTJ67" s="62"/>
      <c r="TTK67" s="62"/>
      <c r="TTL67" s="62"/>
      <c r="TTM67" s="62"/>
      <c r="TTN67" s="62"/>
      <c r="TTO67" s="62"/>
      <c r="TTP67" s="62"/>
      <c r="TTQ67" s="62"/>
      <c r="TTR67" s="62"/>
      <c r="TTS67" s="62"/>
      <c r="TTT67" s="62"/>
      <c r="TTU67" s="62"/>
      <c r="TTV67" s="62"/>
      <c r="TTW67" s="62"/>
      <c r="TTX67" s="62"/>
      <c r="TTY67" s="62"/>
      <c r="TTZ67" s="62"/>
      <c r="TUA67" s="62"/>
      <c r="TUB67" s="62"/>
      <c r="TUC67" s="62"/>
      <c r="TUD67" s="62"/>
      <c r="TUE67" s="62"/>
      <c r="TUF67" s="62"/>
      <c r="TUG67" s="62"/>
      <c r="TUH67" s="62"/>
      <c r="TUI67" s="62"/>
      <c r="TUJ67" s="62"/>
      <c r="TUK67" s="62"/>
      <c r="TUL67" s="62"/>
      <c r="TUM67" s="62"/>
      <c r="TUN67" s="62"/>
      <c r="TUO67" s="62"/>
      <c r="TUP67" s="62"/>
      <c r="TUQ67" s="62"/>
      <c r="TUR67" s="62"/>
      <c r="TUS67" s="62"/>
      <c r="TUT67" s="62"/>
      <c r="TUU67" s="62"/>
      <c r="TUV67" s="62"/>
      <c r="TUW67" s="62"/>
      <c r="TUX67" s="62"/>
      <c r="TUY67" s="62"/>
      <c r="TUZ67" s="62"/>
      <c r="TVA67" s="62"/>
      <c r="TVB67" s="62"/>
      <c r="TVC67" s="62"/>
      <c r="TVD67" s="62"/>
      <c r="TVE67" s="62"/>
      <c r="TVF67" s="62"/>
      <c r="TVG67" s="62"/>
      <c r="TVH67" s="62"/>
      <c r="TVI67" s="62"/>
      <c r="TVJ67" s="62"/>
      <c r="TVK67" s="62"/>
      <c r="TVL67" s="62"/>
      <c r="TVM67" s="62"/>
      <c r="TVN67" s="62"/>
      <c r="TVO67" s="62"/>
      <c r="TVP67" s="62"/>
      <c r="TVQ67" s="62"/>
      <c r="TVR67" s="62"/>
      <c r="TVS67" s="62"/>
      <c r="TVT67" s="62"/>
      <c r="TVU67" s="62"/>
      <c r="TVV67" s="62"/>
      <c r="TVW67" s="62"/>
      <c r="TVX67" s="62"/>
      <c r="TVY67" s="62"/>
      <c r="TVZ67" s="62"/>
      <c r="TWA67" s="62"/>
      <c r="TWB67" s="62"/>
      <c r="TWC67" s="62"/>
      <c r="TWD67" s="62"/>
      <c r="TWE67" s="62"/>
      <c r="TWF67" s="62"/>
      <c r="TWG67" s="62"/>
      <c r="TWH67" s="62"/>
      <c r="TWI67" s="62"/>
      <c r="TWJ67" s="62"/>
      <c r="TWK67" s="62"/>
      <c r="TWL67" s="62"/>
      <c r="TWM67" s="62"/>
      <c r="TWN67" s="62"/>
      <c r="TWO67" s="62"/>
      <c r="TWP67" s="62"/>
      <c r="TWQ67" s="62"/>
      <c r="TWR67" s="62"/>
      <c r="TWS67" s="62"/>
      <c r="TWT67" s="62"/>
      <c r="TWU67" s="62"/>
      <c r="TWV67" s="62"/>
      <c r="TWW67" s="62"/>
      <c r="TWX67" s="62"/>
      <c r="TWY67" s="62"/>
      <c r="TWZ67" s="62"/>
      <c r="TXA67" s="62"/>
      <c r="TXB67" s="62"/>
      <c r="TXC67" s="62"/>
      <c r="TXD67" s="62"/>
      <c r="TXE67" s="62"/>
      <c r="TXF67" s="62"/>
      <c r="TXG67" s="62"/>
      <c r="TXH67" s="62"/>
      <c r="TXI67" s="62"/>
      <c r="TXJ67" s="62"/>
      <c r="TXK67" s="62"/>
      <c r="TXL67" s="62"/>
      <c r="TXM67" s="62"/>
      <c r="TXN67" s="62"/>
      <c r="TXO67" s="62"/>
      <c r="TXP67" s="62"/>
      <c r="TXQ67" s="62"/>
      <c r="TXR67" s="62"/>
      <c r="TXS67" s="62"/>
      <c r="TXT67" s="62"/>
      <c r="TXU67" s="62"/>
      <c r="TXV67" s="62"/>
      <c r="TXW67" s="62"/>
      <c r="TXX67" s="62"/>
      <c r="TXY67" s="62"/>
      <c r="TXZ67" s="62"/>
      <c r="TYA67" s="62"/>
      <c r="TYB67" s="62"/>
      <c r="TYC67" s="62"/>
      <c r="TYD67" s="62"/>
      <c r="TYE67" s="62"/>
      <c r="TYF67" s="62"/>
      <c r="TYG67" s="62"/>
      <c r="TYH67" s="62"/>
      <c r="TYI67" s="62"/>
      <c r="TYJ67" s="62"/>
      <c r="TYK67" s="62"/>
      <c r="TYL67" s="62"/>
      <c r="TYM67" s="62"/>
      <c r="TYN67" s="62"/>
      <c r="TYO67" s="62"/>
      <c r="TYP67" s="62"/>
      <c r="TYQ67" s="62"/>
      <c r="TYR67" s="62"/>
      <c r="TYS67" s="62"/>
      <c r="TYT67" s="62"/>
      <c r="TYU67" s="62"/>
      <c r="TYV67" s="62"/>
      <c r="TYW67" s="62"/>
      <c r="TYX67" s="62"/>
      <c r="TYY67" s="62"/>
      <c r="TYZ67" s="62"/>
      <c r="TZA67" s="62"/>
      <c r="TZB67" s="62"/>
      <c r="TZC67" s="62"/>
      <c r="TZD67" s="62"/>
      <c r="TZE67" s="62"/>
      <c r="TZF67" s="62"/>
      <c r="TZG67" s="62"/>
      <c r="TZH67" s="62"/>
      <c r="TZI67" s="62"/>
      <c r="TZJ67" s="62"/>
      <c r="TZK67" s="62"/>
      <c r="TZL67" s="62"/>
      <c r="TZM67" s="62"/>
      <c r="TZN67" s="62"/>
      <c r="TZO67" s="62"/>
      <c r="TZP67" s="62"/>
      <c r="TZQ67" s="62"/>
      <c r="TZR67" s="62"/>
      <c r="TZS67" s="62"/>
      <c r="TZT67" s="62"/>
      <c r="TZU67" s="62"/>
      <c r="TZV67" s="62"/>
      <c r="TZW67" s="62"/>
      <c r="TZX67" s="62"/>
      <c r="TZY67" s="62"/>
      <c r="TZZ67" s="62"/>
      <c r="UAA67" s="62"/>
      <c r="UAB67" s="62"/>
      <c r="UAC67" s="62"/>
      <c r="UAD67" s="62"/>
      <c r="UAE67" s="62"/>
      <c r="UAF67" s="62"/>
      <c r="UAG67" s="62"/>
      <c r="UAH67" s="62"/>
      <c r="UAI67" s="62"/>
      <c r="UAJ67" s="62"/>
      <c r="UAK67" s="62"/>
      <c r="UAL67" s="62"/>
      <c r="UAM67" s="62"/>
      <c r="UAN67" s="62"/>
      <c r="UAO67" s="62"/>
      <c r="UAP67" s="62"/>
      <c r="UAQ67" s="62"/>
      <c r="UAR67" s="62"/>
      <c r="UAS67" s="62"/>
      <c r="UAT67" s="62"/>
      <c r="UAU67" s="62"/>
      <c r="UAV67" s="62"/>
      <c r="UAW67" s="62"/>
      <c r="UAX67" s="62"/>
      <c r="UAY67" s="62"/>
      <c r="UAZ67" s="62"/>
      <c r="UBA67" s="62"/>
      <c r="UBB67" s="62"/>
      <c r="UBC67" s="62"/>
      <c r="UBD67" s="62"/>
      <c r="UBE67" s="62"/>
      <c r="UBF67" s="62"/>
      <c r="UBG67" s="62"/>
      <c r="UBH67" s="62"/>
      <c r="UBI67" s="62"/>
      <c r="UBJ67" s="62"/>
      <c r="UBK67" s="62"/>
      <c r="UBL67" s="62"/>
      <c r="UBM67" s="62"/>
      <c r="UBN67" s="62"/>
      <c r="UBO67" s="62"/>
      <c r="UBP67" s="62"/>
      <c r="UBQ67" s="62"/>
      <c r="UBR67" s="62"/>
      <c r="UBS67" s="62"/>
      <c r="UBT67" s="62"/>
      <c r="UBU67" s="62"/>
      <c r="UBV67" s="62"/>
      <c r="UBW67" s="62"/>
      <c r="UBX67" s="62"/>
      <c r="UBY67" s="62"/>
      <c r="UBZ67" s="62"/>
      <c r="UCA67" s="62"/>
      <c r="UCB67" s="62"/>
      <c r="UCC67" s="62"/>
      <c r="UCD67" s="62"/>
      <c r="UCE67" s="62"/>
      <c r="UCF67" s="62"/>
      <c r="UCG67" s="62"/>
      <c r="UCH67" s="62"/>
      <c r="UCI67" s="62"/>
      <c r="UCJ67" s="62"/>
      <c r="UCK67" s="62"/>
      <c r="UCL67" s="62"/>
      <c r="UCM67" s="62"/>
      <c r="UCN67" s="62"/>
      <c r="UCO67" s="62"/>
      <c r="UCP67" s="62"/>
      <c r="UCQ67" s="62"/>
      <c r="UCR67" s="62"/>
      <c r="UCS67" s="62"/>
      <c r="UCT67" s="62"/>
      <c r="UCU67" s="62"/>
      <c r="UCV67" s="62"/>
      <c r="UCW67" s="62"/>
      <c r="UCX67" s="62"/>
      <c r="UCY67" s="62"/>
      <c r="UCZ67" s="62"/>
      <c r="UDA67" s="62"/>
      <c r="UDB67" s="62"/>
      <c r="UDC67" s="62"/>
      <c r="UDD67" s="62"/>
      <c r="UDE67" s="62"/>
      <c r="UDF67" s="62"/>
      <c r="UDG67" s="62"/>
      <c r="UDH67" s="62"/>
      <c r="UDI67" s="62"/>
      <c r="UDJ67" s="62"/>
      <c r="UDK67" s="62"/>
      <c r="UDL67" s="62"/>
      <c r="UDM67" s="62"/>
      <c r="UDN67" s="62"/>
      <c r="UDO67" s="62"/>
      <c r="UDP67" s="62"/>
      <c r="UDQ67" s="62"/>
      <c r="UDR67" s="62"/>
      <c r="UDS67" s="62"/>
      <c r="UDT67" s="62"/>
      <c r="UDU67" s="62"/>
      <c r="UDV67" s="62"/>
      <c r="UDW67" s="62"/>
      <c r="UDX67" s="62"/>
      <c r="UDY67" s="62"/>
      <c r="UDZ67" s="62"/>
      <c r="UEA67" s="62"/>
      <c r="UEB67" s="62"/>
      <c r="UEC67" s="62"/>
      <c r="UED67" s="62"/>
      <c r="UEE67" s="62"/>
      <c r="UEF67" s="62"/>
      <c r="UEG67" s="62"/>
      <c r="UEH67" s="62"/>
      <c r="UEI67" s="62"/>
      <c r="UEJ67" s="62"/>
      <c r="UEK67" s="62"/>
      <c r="UEL67" s="62"/>
      <c r="UEM67" s="62"/>
      <c r="UEN67" s="62"/>
      <c r="UEO67" s="62"/>
      <c r="UEP67" s="62"/>
      <c r="UEQ67" s="62"/>
      <c r="UER67" s="62"/>
      <c r="UES67" s="62"/>
      <c r="UET67" s="62"/>
      <c r="UEU67" s="62"/>
      <c r="UEV67" s="62"/>
      <c r="UEW67" s="62"/>
      <c r="UEX67" s="62"/>
      <c r="UEY67" s="62"/>
      <c r="UEZ67" s="62"/>
      <c r="UFA67" s="62"/>
      <c r="UFB67" s="62"/>
      <c r="UFC67" s="62"/>
      <c r="UFD67" s="62"/>
      <c r="UFE67" s="62"/>
      <c r="UFF67" s="62"/>
      <c r="UFG67" s="62"/>
      <c r="UFH67" s="62"/>
      <c r="UFI67" s="62"/>
      <c r="UFJ67" s="62"/>
      <c r="UFK67" s="62"/>
      <c r="UFL67" s="62"/>
      <c r="UFM67" s="62"/>
      <c r="UFN67" s="62"/>
      <c r="UFO67" s="62"/>
      <c r="UFP67" s="62"/>
      <c r="UFQ67" s="62"/>
      <c r="UFR67" s="62"/>
      <c r="UFS67" s="62"/>
      <c r="UFT67" s="62"/>
      <c r="UFU67" s="62"/>
      <c r="UFV67" s="62"/>
      <c r="UFW67" s="62"/>
      <c r="UFX67" s="62"/>
      <c r="UFY67" s="62"/>
      <c r="UFZ67" s="62"/>
      <c r="UGA67" s="62"/>
      <c r="UGB67" s="62"/>
      <c r="UGC67" s="62"/>
      <c r="UGD67" s="62"/>
      <c r="UGE67" s="62"/>
      <c r="UGF67" s="62"/>
      <c r="UGG67" s="62"/>
      <c r="UGH67" s="62"/>
      <c r="UGI67" s="62"/>
      <c r="UGJ67" s="62"/>
      <c r="UGK67" s="62"/>
      <c r="UGL67" s="62"/>
      <c r="UGM67" s="62"/>
      <c r="UGN67" s="62"/>
      <c r="UGO67" s="62"/>
      <c r="UGP67" s="62"/>
      <c r="UGQ67" s="62"/>
      <c r="UGR67" s="62"/>
      <c r="UGS67" s="62"/>
      <c r="UGT67" s="62"/>
      <c r="UGU67" s="62"/>
      <c r="UGV67" s="62"/>
      <c r="UGW67" s="62"/>
      <c r="UGX67" s="62"/>
      <c r="UGY67" s="62"/>
      <c r="UGZ67" s="62"/>
      <c r="UHA67" s="62"/>
      <c r="UHB67" s="62"/>
      <c r="UHC67" s="62"/>
      <c r="UHD67" s="62"/>
      <c r="UHE67" s="62"/>
      <c r="UHF67" s="62"/>
      <c r="UHG67" s="62"/>
      <c r="UHH67" s="62"/>
      <c r="UHI67" s="62"/>
      <c r="UHJ67" s="62"/>
      <c r="UHK67" s="62"/>
      <c r="UHL67" s="62"/>
      <c r="UHM67" s="62"/>
      <c r="UHN67" s="62"/>
      <c r="UHO67" s="62"/>
      <c r="UHP67" s="62"/>
      <c r="UHQ67" s="62"/>
      <c r="UHR67" s="62"/>
      <c r="UHS67" s="62"/>
      <c r="UHT67" s="62"/>
      <c r="UHU67" s="62"/>
      <c r="UHV67" s="62"/>
      <c r="UHW67" s="62"/>
      <c r="UHX67" s="62"/>
      <c r="UHY67" s="62"/>
      <c r="UHZ67" s="62"/>
      <c r="UIA67" s="62"/>
      <c r="UIB67" s="62"/>
      <c r="UIC67" s="62"/>
      <c r="UID67" s="62"/>
      <c r="UIE67" s="62"/>
      <c r="UIF67" s="62"/>
      <c r="UIG67" s="62"/>
      <c r="UIH67" s="62"/>
      <c r="UII67" s="62"/>
      <c r="UIJ67" s="62"/>
      <c r="UIK67" s="62"/>
      <c r="UIL67" s="62"/>
      <c r="UIM67" s="62"/>
      <c r="UIN67" s="62"/>
      <c r="UIO67" s="62"/>
      <c r="UIP67" s="62"/>
      <c r="UIQ67" s="62"/>
      <c r="UIR67" s="62"/>
      <c r="UIS67" s="62"/>
      <c r="UIT67" s="62"/>
      <c r="UIU67" s="62"/>
      <c r="UIV67" s="62"/>
      <c r="UIW67" s="62"/>
      <c r="UIX67" s="62"/>
      <c r="UIY67" s="62"/>
      <c r="UIZ67" s="62"/>
      <c r="UJA67" s="62"/>
      <c r="UJB67" s="62"/>
      <c r="UJC67" s="62"/>
      <c r="UJD67" s="62"/>
      <c r="UJE67" s="62"/>
      <c r="UJF67" s="62"/>
      <c r="UJG67" s="62"/>
      <c r="UJH67" s="62"/>
      <c r="UJI67" s="62"/>
      <c r="UJJ67" s="62"/>
      <c r="UJK67" s="62"/>
      <c r="UJL67" s="62"/>
      <c r="UJM67" s="62"/>
      <c r="UJN67" s="62"/>
      <c r="UJO67" s="62"/>
      <c r="UJP67" s="62"/>
      <c r="UJQ67" s="62"/>
      <c r="UJR67" s="62"/>
      <c r="UJS67" s="62"/>
      <c r="UJT67" s="62"/>
      <c r="UJU67" s="62"/>
      <c r="UJV67" s="62"/>
      <c r="UJW67" s="62"/>
      <c r="UJX67" s="62"/>
      <c r="UJY67" s="62"/>
      <c r="UJZ67" s="62"/>
      <c r="UKA67" s="62"/>
      <c r="UKB67" s="62"/>
      <c r="UKC67" s="62"/>
      <c r="UKD67" s="62"/>
      <c r="UKE67" s="62"/>
      <c r="UKF67" s="62"/>
      <c r="UKG67" s="62"/>
      <c r="UKH67" s="62"/>
      <c r="UKI67" s="62"/>
      <c r="UKJ67" s="62"/>
      <c r="UKK67" s="62"/>
      <c r="UKL67" s="62"/>
      <c r="UKM67" s="62"/>
      <c r="UKN67" s="62"/>
      <c r="UKO67" s="62"/>
      <c r="UKP67" s="62"/>
      <c r="UKQ67" s="62"/>
      <c r="UKR67" s="62"/>
      <c r="UKS67" s="62"/>
      <c r="UKT67" s="62"/>
      <c r="UKU67" s="62"/>
      <c r="UKV67" s="62"/>
      <c r="UKW67" s="62"/>
      <c r="UKX67" s="62"/>
      <c r="UKY67" s="62"/>
      <c r="UKZ67" s="62"/>
      <c r="ULA67" s="62"/>
      <c r="ULB67" s="62"/>
      <c r="ULC67" s="62"/>
      <c r="ULD67" s="62"/>
      <c r="ULE67" s="62"/>
      <c r="ULF67" s="62"/>
      <c r="ULG67" s="62"/>
      <c r="ULH67" s="62"/>
      <c r="ULI67" s="62"/>
      <c r="ULJ67" s="62"/>
      <c r="ULK67" s="62"/>
      <c r="ULL67" s="62"/>
      <c r="ULM67" s="62"/>
      <c r="ULN67" s="62"/>
      <c r="ULO67" s="62"/>
      <c r="ULP67" s="62"/>
      <c r="ULQ67" s="62"/>
      <c r="ULR67" s="62"/>
      <c r="ULS67" s="62"/>
      <c r="ULT67" s="62"/>
      <c r="ULU67" s="62"/>
      <c r="ULV67" s="62"/>
      <c r="ULW67" s="62"/>
      <c r="ULX67" s="62"/>
      <c r="ULY67" s="62"/>
      <c r="ULZ67" s="62"/>
      <c r="UMA67" s="62"/>
      <c r="UMB67" s="62"/>
      <c r="UMC67" s="62"/>
      <c r="UMD67" s="62"/>
      <c r="UME67" s="62"/>
      <c r="UMF67" s="62"/>
      <c r="UMG67" s="62"/>
      <c r="UMH67" s="62"/>
      <c r="UMI67" s="62"/>
      <c r="UMJ67" s="62"/>
      <c r="UMK67" s="62"/>
      <c r="UML67" s="62"/>
      <c r="UMM67" s="62"/>
      <c r="UMN67" s="62"/>
      <c r="UMO67" s="62"/>
      <c r="UMP67" s="62"/>
      <c r="UMQ67" s="62"/>
      <c r="UMR67" s="62"/>
      <c r="UMS67" s="62"/>
      <c r="UMT67" s="62"/>
      <c r="UMU67" s="62"/>
      <c r="UMV67" s="62"/>
      <c r="UMW67" s="62"/>
      <c r="UMX67" s="62"/>
      <c r="UMY67" s="62"/>
      <c r="UMZ67" s="62"/>
      <c r="UNA67" s="62"/>
      <c r="UNB67" s="62"/>
      <c r="UNC67" s="62"/>
      <c r="UND67" s="62"/>
      <c r="UNE67" s="62"/>
      <c r="UNF67" s="62"/>
      <c r="UNG67" s="62"/>
      <c r="UNH67" s="62"/>
      <c r="UNI67" s="62"/>
      <c r="UNJ67" s="62"/>
      <c r="UNK67" s="62"/>
      <c r="UNL67" s="62"/>
      <c r="UNM67" s="62"/>
      <c r="UNN67" s="62"/>
      <c r="UNO67" s="62"/>
      <c r="UNP67" s="62"/>
      <c r="UNQ67" s="62"/>
      <c r="UNR67" s="62"/>
      <c r="UNS67" s="62"/>
      <c r="UNT67" s="62"/>
      <c r="UNU67" s="62"/>
      <c r="UNV67" s="62"/>
      <c r="UNW67" s="62"/>
      <c r="UNX67" s="62"/>
      <c r="UNY67" s="62"/>
      <c r="UNZ67" s="62"/>
      <c r="UOA67" s="62"/>
      <c r="UOB67" s="62"/>
      <c r="UOC67" s="62"/>
      <c r="UOD67" s="62"/>
      <c r="UOE67" s="62"/>
      <c r="UOF67" s="62"/>
      <c r="UOG67" s="62"/>
      <c r="UOH67" s="62"/>
      <c r="UOI67" s="62"/>
      <c r="UOJ67" s="62"/>
      <c r="UOK67" s="62"/>
      <c r="UOL67" s="62"/>
      <c r="UOM67" s="62"/>
      <c r="UON67" s="62"/>
      <c r="UOO67" s="62"/>
      <c r="UOP67" s="62"/>
      <c r="UOQ67" s="62"/>
      <c r="UOR67" s="62"/>
      <c r="UOS67" s="62"/>
      <c r="UOT67" s="62"/>
      <c r="UOU67" s="62"/>
      <c r="UOV67" s="62"/>
      <c r="UOW67" s="62"/>
      <c r="UOX67" s="62"/>
      <c r="UOY67" s="62"/>
      <c r="UOZ67" s="62"/>
      <c r="UPA67" s="62"/>
      <c r="UPB67" s="62"/>
      <c r="UPC67" s="62"/>
      <c r="UPD67" s="62"/>
      <c r="UPE67" s="62"/>
      <c r="UPF67" s="62"/>
      <c r="UPG67" s="62"/>
      <c r="UPH67" s="62"/>
      <c r="UPI67" s="62"/>
      <c r="UPJ67" s="62"/>
      <c r="UPK67" s="62"/>
      <c r="UPL67" s="62"/>
      <c r="UPM67" s="62"/>
      <c r="UPN67" s="62"/>
      <c r="UPO67" s="62"/>
      <c r="UPP67" s="62"/>
      <c r="UPQ67" s="62"/>
      <c r="UPR67" s="62"/>
      <c r="UPS67" s="62"/>
      <c r="UPT67" s="62"/>
      <c r="UPU67" s="62"/>
      <c r="UPV67" s="62"/>
      <c r="UPW67" s="62"/>
      <c r="UPX67" s="62"/>
      <c r="UPY67" s="62"/>
      <c r="UPZ67" s="62"/>
      <c r="UQA67" s="62"/>
      <c r="UQB67" s="62"/>
      <c r="UQC67" s="62"/>
      <c r="UQD67" s="62"/>
      <c r="UQE67" s="62"/>
      <c r="UQF67" s="62"/>
      <c r="UQG67" s="62"/>
      <c r="UQH67" s="62"/>
      <c r="UQI67" s="62"/>
      <c r="UQJ67" s="62"/>
      <c r="UQK67" s="62"/>
      <c r="UQL67" s="62"/>
      <c r="UQM67" s="62"/>
      <c r="UQN67" s="62"/>
      <c r="UQO67" s="62"/>
      <c r="UQP67" s="62"/>
      <c r="UQQ67" s="62"/>
      <c r="UQR67" s="62"/>
      <c r="UQS67" s="62"/>
      <c r="UQT67" s="62"/>
      <c r="UQU67" s="62"/>
      <c r="UQV67" s="62"/>
      <c r="UQW67" s="62"/>
      <c r="UQX67" s="62"/>
      <c r="UQY67" s="62"/>
      <c r="UQZ67" s="62"/>
      <c r="URA67" s="62"/>
      <c r="URB67" s="62"/>
      <c r="URC67" s="62"/>
      <c r="URD67" s="62"/>
      <c r="URE67" s="62"/>
      <c r="URF67" s="62"/>
      <c r="URG67" s="62"/>
      <c r="URH67" s="62"/>
      <c r="URI67" s="62"/>
      <c r="URJ67" s="62"/>
      <c r="URK67" s="62"/>
      <c r="URL67" s="62"/>
      <c r="URM67" s="62"/>
      <c r="URN67" s="62"/>
      <c r="URO67" s="62"/>
      <c r="URP67" s="62"/>
      <c r="URQ67" s="62"/>
      <c r="URR67" s="62"/>
      <c r="URS67" s="62"/>
      <c r="URT67" s="62"/>
      <c r="URU67" s="62"/>
      <c r="URV67" s="62"/>
      <c r="URW67" s="62"/>
      <c r="URX67" s="62"/>
      <c r="URY67" s="62"/>
      <c r="URZ67" s="62"/>
      <c r="USA67" s="62"/>
      <c r="USB67" s="62"/>
      <c r="USC67" s="62"/>
      <c r="USD67" s="62"/>
      <c r="USE67" s="62"/>
      <c r="USF67" s="62"/>
      <c r="USG67" s="62"/>
      <c r="USH67" s="62"/>
      <c r="USI67" s="62"/>
      <c r="USJ67" s="62"/>
      <c r="USK67" s="62"/>
      <c r="USL67" s="62"/>
      <c r="USM67" s="62"/>
      <c r="USN67" s="62"/>
      <c r="USO67" s="62"/>
      <c r="USP67" s="62"/>
      <c r="USQ67" s="62"/>
      <c r="USR67" s="62"/>
      <c r="USS67" s="62"/>
      <c r="UST67" s="62"/>
      <c r="USU67" s="62"/>
      <c r="USV67" s="62"/>
      <c r="USW67" s="62"/>
      <c r="USX67" s="62"/>
      <c r="USY67" s="62"/>
      <c r="USZ67" s="62"/>
      <c r="UTA67" s="62"/>
      <c r="UTB67" s="62"/>
      <c r="UTC67" s="62"/>
      <c r="UTD67" s="62"/>
      <c r="UTE67" s="62"/>
      <c r="UTF67" s="62"/>
      <c r="UTG67" s="62"/>
      <c r="UTH67" s="62"/>
      <c r="UTI67" s="62"/>
      <c r="UTJ67" s="62"/>
      <c r="UTK67" s="62"/>
      <c r="UTL67" s="62"/>
      <c r="UTM67" s="62"/>
      <c r="UTN67" s="62"/>
      <c r="UTO67" s="62"/>
      <c r="UTP67" s="62"/>
      <c r="UTQ67" s="62"/>
      <c r="UTR67" s="62"/>
      <c r="UTS67" s="62"/>
      <c r="UTT67" s="62"/>
      <c r="UTU67" s="62"/>
      <c r="UTV67" s="62"/>
      <c r="UTW67" s="62"/>
      <c r="UTX67" s="62"/>
      <c r="UTY67" s="62"/>
      <c r="UTZ67" s="62"/>
      <c r="UUA67" s="62"/>
      <c r="UUB67" s="62"/>
      <c r="UUC67" s="62"/>
      <c r="UUD67" s="62"/>
      <c r="UUE67" s="62"/>
      <c r="UUF67" s="62"/>
      <c r="UUG67" s="62"/>
      <c r="UUH67" s="62"/>
      <c r="UUI67" s="62"/>
      <c r="UUJ67" s="62"/>
      <c r="UUK67" s="62"/>
      <c r="UUL67" s="62"/>
      <c r="UUM67" s="62"/>
      <c r="UUN67" s="62"/>
      <c r="UUO67" s="62"/>
      <c r="UUP67" s="62"/>
      <c r="UUQ67" s="62"/>
      <c r="UUR67" s="62"/>
      <c r="UUS67" s="62"/>
      <c r="UUT67" s="62"/>
      <c r="UUU67" s="62"/>
      <c r="UUV67" s="62"/>
      <c r="UUW67" s="62"/>
      <c r="UUX67" s="62"/>
      <c r="UUY67" s="62"/>
      <c r="UUZ67" s="62"/>
      <c r="UVA67" s="62"/>
      <c r="UVB67" s="62"/>
      <c r="UVC67" s="62"/>
      <c r="UVD67" s="62"/>
      <c r="UVE67" s="62"/>
      <c r="UVF67" s="62"/>
      <c r="UVG67" s="62"/>
      <c r="UVH67" s="62"/>
      <c r="UVI67" s="62"/>
      <c r="UVJ67" s="62"/>
      <c r="UVK67" s="62"/>
      <c r="UVL67" s="62"/>
      <c r="UVM67" s="62"/>
      <c r="UVN67" s="62"/>
      <c r="UVO67" s="62"/>
      <c r="UVP67" s="62"/>
      <c r="UVQ67" s="62"/>
      <c r="UVR67" s="62"/>
      <c r="UVS67" s="62"/>
      <c r="UVT67" s="62"/>
      <c r="UVU67" s="62"/>
      <c r="UVV67" s="62"/>
      <c r="UVW67" s="62"/>
      <c r="UVX67" s="62"/>
      <c r="UVY67" s="62"/>
      <c r="UVZ67" s="62"/>
      <c r="UWA67" s="62"/>
      <c r="UWB67" s="62"/>
      <c r="UWC67" s="62"/>
      <c r="UWD67" s="62"/>
      <c r="UWE67" s="62"/>
      <c r="UWF67" s="62"/>
      <c r="UWG67" s="62"/>
      <c r="UWH67" s="62"/>
      <c r="UWI67" s="62"/>
      <c r="UWJ67" s="62"/>
      <c r="UWK67" s="62"/>
      <c r="UWL67" s="62"/>
      <c r="UWM67" s="62"/>
      <c r="UWN67" s="62"/>
      <c r="UWO67" s="62"/>
      <c r="UWP67" s="62"/>
      <c r="UWQ67" s="62"/>
      <c r="UWR67" s="62"/>
      <c r="UWS67" s="62"/>
      <c r="UWT67" s="62"/>
      <c r="UWU67" s="62"/>
      <c r="UWV67" s="62"/>
      <c r="UWW67" s="62"/>
      <c r="UWX67" s="62"/>
      <c r="UWY67" s="62"/>
      <c r="UWZ67" s="62"/>
      <c r="UXA67" s="62"/>
      <c r="UXB67" s="62"/>
      <c r="UXC67" s="62"/>
      <c r="UXD67" s="62"/>
      <c r="UXE67" s="62"/>
      <c r="UXF67" s="62"/>
      <c r="UXG67" s="62"/>
      <c r="UXH67" s="62"/>
      <c r="UXI67" s="62"/>
      <c r="UXJ67" s="62"/>
      <c r="UXK67" s="62"/>
      <c r="UXL67" s="62"/>
      <c r="UXM67" s="62"/>
      <c r="UXN67" s="62"/>
      <c r="UXO67" s="62"/>
      <c r="UXP67" s="62"/>
      <c r="UXQ67" s="62"/>
      <c r="UXR67" s="62"/>
      <c r="UXS67" s="62"/>
      <c r="UXT67" s="62"/>
      <c r="UXU67" s="62"/>
      <c r="UXV67" s="62"/>
      <c r="UXW67" s="62"/>
      <c r="UXX67" s="62"/>
      <c r="UXY67" s="62"/>
      <c r="UXZ67" s="62"/>
      <c r="UYA67" s="62"/>
      <c r="UYB67" s="62"/>
      <c r="UYC67" s="62"/>
      <c r="UYD67" s="62"/>
      <c r="UYE67" s="62"/>
      <c r="UYF67" s="62"/>
      <c r="UYG67" s="62"/>
      <c r="UYH67" s="62"/>
      <c r="UYI67" s="62"/>
      <c r="UYJ67" s="62"/>
      <c r="UYK67" s="62"/>
      <c r="UYL67" s="62"/>
      <c r="UYM67" s="62"/>
      <c r="UYN67" s="62"/>
      <c r="UYO67" s="62"/>
      <c r="UYP67" s="62"/>
      <c r="UYQ67" s="62"/>
      <c r="UYR67" s="62"/>
      <c r="UYS67" s="62"/>
      <c r="UYT67" s="62"/>
      <c r="UYU67" s="62"/>
      <c r="UYV67" s="62"/>
      <c r="UYW67" s="62"/>
      <c r="UYX67" s="62"/>
      <c r="UYY67" s="62"/>
      <c r="UYZ67" s="62"/>
      <c r="UZA67" s="62"/>
      <c r="UZB67" s="62"/>
      <c r="UZC67" s="62"/>
      <c r="UZD67" s="62"/>
      <c r="UZE67" s="62"/>
      <c r="UZF67" s="62"/>
      <c r="UZG67" s="62"/>
      <c r="UZH67" s="62"/>
      <c r="UZI67" s="62"/>
      <c r="UZJ67" s="62"/>
      <c r="UZK67" s="62"/>
      <c r="UZL67" s="62"/>
      <c r="UZM67" s="62"/>
      <c r="UZN67" s="62"/>
      <c r="UZO67" s="62"/>
      <c r="UZP67" s="62"/>
      <c r="UZQ67" s="62"/>
      <c r="UZR67" s="62"/>
      <c r="UZS67" s="62"/>
      <c r="UZT67" s="62"/>
      <c r="UZU67" s="62"/>
      <c r="UZV67" s="62"/>
      <c r="UZW67" s="62"/>
      <c r="UZX67" s="62"/>
      <c r="UZY67" s="62"/>
      <c r="UZZ67" s="62"/>
      <c r="VAA67" s="62"/>
      <c r="VAB67" s="62"/>
      <c r="VAC67" s="62"/>
      <c r="VAD67" s="62"/>
      <c r="VAE67" s="62"/>
      <c r="VAF67" s="62"/>
      <c r="VAG67" s="62"/>
      <c r="VAH67" s="62"/>
      <c r="VAI67" s="62"/>
      <c r="VAJ67" s="62"/>
      <c r="VAK67" s="62"/>
      <c r="VAL67" s="62"/>
      <c r="VAM67" s="62"/>
      <c r="VAN67" s="62"/>
      <c r="VAO67" s="62"/>
      <c r="VAP67" s="62"/>
      <c r="VAQ67" s="62"/>
      <c r="VAR67" s="62"/>
      <c r="VAS67" s="62"/>
      <c r="VAT67" s="62"/>
      <c r="VAU67" s="62"/>
      <c r="VAV67" s="62"/>
      <c r="VAW67" s="62"/>
      <c r="VAX67" s="62"/>
      <c r="VAY67" s="62"/>
      <c r="VAZ67" s="62"/>
      <c r="VBA67" s="62"/>
      <c r="VBB67" s="62"/>
      <c r="VBC67" s="62"/>
      <c r="VBD67" s="62"/>
      <c r="VBE67" s="62"/>
      <c r="VBF67" s="62"/>
      <c r="VBG67" s="62"/>
      <c r="VBH67" s="62"/>
      <c r="VBI67" s="62"/>
      <c r="VBJ67" s="62"/>
      <c r="VBK67" s="62"/>
      <c r="VBL67" s="62"/>
      <c r="VBM67" s="62"/>
      <c r="VBN67" s="62"/>
      <c r="VBO67" s="62"/>
      <c r="VBP67" s="62"/>
      <c r="VBQ67" s="62"/>
      <c r="VBR67" s="62"/>
      <c r="VBS67" s="62"/>
      <c r="VBT67" s="62"/>
      <c r="VBU67" s="62"/>
      <c r="VBV67" s="62"/>
      <c r="VBW67" s="62"/>
      <c r="VBX67" s="62"/>
      <c r="VBY67" s="62"/>
      <c r="VBZ67" s="62"/>
      <c r="VCA67" s="62"/>
      <c r="VCB67" s="62"/>
      <c r="VCC67" s="62"/>
      <c r="VCD67" s="62"/>
      <c r="VCE67" s="62"/>
      <c r="VCF67" s="62"/>
      <c r="VCG67" s="62"/>
      <c r="VCH67" s="62"/>
      <c r="VCI67" s="62"/>
      <c r="VCJ67" s="62"/>
      <c r="VCK67" s="62"/>
      <c r="VCL67" s="62"/>
      <c r="VCM67" s="62"/>
      <c r="VCN67" s="62"/>
      <c r="VCO67" s="62"/>
      <c r="VCP67" s="62"/>
      <c r="VCQ67" s="62"/>
      <c r="VCR67" s="62"/>
      <c r="VCS67" s="62"/>
      <c r="VCT67" s="62"/>
      <c r="VCU67" s="62"/>
      <c r="VCV67" s="62"/>
      <c r="VCW67" s="62"/>
      <c r="VCX67" s="62"/>
      <c r="VCY67" s="62"/>
      <c r="VCZ67" s="62"/>
      <c r="VDA67" s="62"/>
      <c r="VDB67" s="62"/>
      <c r="VDC67" s="62"/>
      <c r="VDD67" s="62"/>
      <c r="VDE67" s="62"/>
      <c r="VDF67" s="62"/>
      <c r="VDG67" s="62"/>
      <c r="VDH67" s="62"/>
      <c r="VDI67" s="62"/>
      <c r="VDJ67" s="62"/>
      <c r="VDK67" s="62"/>
      <c r="VDL67" s="62"/>
      <c r="VDM67" s="62"/>
      <c r="VDN67" s="62"/>
      <c r="VDO67" s="62"/>
      <c r="VDP67" s="62"/>
      <c r="VDQ67" s="62"/>
      <c r="VDR67" s="62"/>
      <c r="VDS67" s="62"/>
      <c r="VDT67" s="62"/>
      <c r="VDU67" s="62"/>
      <c r="VDV67" s="62"/>
      <c r="VDW67" s="62"/>
      <c r="VDX67" s="62"/>
      <c r="VDY67" s="62"/>
      <c r="VDZ67" s="62"/>
      <c r="VEA67" s="62"/>
      <c r="VEB67" s="62"/>
      <c r="VEC67" s="62"/>
      <c r="VED67" s="62"/>
      <c r="VEE67" s="62"/>
      <c r="VEF67" s="62"/>
      <c r="VEG67" s="62"/>
      <c r="VEH67" s="62"/>
      <c r="VEI67" s="62"/>
      <c r="VEJ67" s="62"/>
      <c r="VEK67" s="62"/>
      <c r="VEL67" s="62"/>
      <c r="VEM67" s="62"/>
      <c r="VEN67" s="62"/>
      <c r="VEO67" s="62"/>
      <c r="VEP67" s="62"/>
      <c r="VEQ67" s="62"/>
      <c r="VER67" s="62"/>
      <c r="VES67" s="62"/>
      <c r="VET67" s="62"/>
      <c r="VEU67" s="62"/>
      <c r="VEV67" s="62"/>
      <c r="VEW67" s="62"/>
      <c r="VEX67" s="62"/>
      <c r="VEY67" s="62"/>
      <c r="VEZ67" s="62"/>
      <c r="VFA67" s="62"/>
      <c r="VFB67" s="62"/>
      <c r="VFC67" s="62"/>
      <c r="VFD67" s="62"/>
      <c r="VFE67" s="62"/>
      <c r="VFF67" s="62"/>
      <c r="VFG67" s="62"/>
      <c r="VFH67" s="62"/>
      <c r="VFI67" s="62"/>
      <c r="VFJ67" s="62"/>
      <c r="VFK67" s="62"/>
      <c r="VFL67" s="62"/>
      <c r="VFM67" s="62"/>
      <c r="VFN67" s="62"/>
      <c r="VFO67" s="62"/>
      <c r="VFP67" s="62"/>
      <c r="VFQ67" s="62"/>
      <c r="VFR67" s="62"/>
      <c r="VFS67" s="62"/>
      <c r="VFT67" s="62"/>
      <c r="VFU67" s="62"/>
      <c r="VFV67" s="62"/>
      <c r="VFW67" s="62"/>
      <c r="VFX67" s="62"/>
      <c r="VFY67" s="62"/>
      <c r="VFZ67" s="62"/>
      <c r="VGA67" s="62"/>
      <c r="VGB67" s="62"/>
      <c r="VGC67" s="62"/>
      <c r="VGD67" s="62"/>
      <c r="VGE67" s="62"/>
      <c r="VGF67" s="62"/>
      <c r="VGG67" s="62"/>
      <c r="VGH67" s="62"/>
      <c r="VGI67" s="62"/>
      <c r="VGJ67" s="62"/>
      <c r="VGK67" s="62"/>
      <c r="VGL67" s="62"/>
      <c r="VGM67" s="62"/>
      <c r="VGN67" s="62"/>
      <c r="VGO67" s="62"/>
      <c r="VGP67" s="62"/>
      <c r="VGQ67" s="62"/>
      <c r="VGR67" s="62"/>
      <c r="VGS67" s="62"/>
      <c r="VGT67" s="62"/>
      <c r="VGU67" s="62"/>
      <c r="VGV67" s="62"/>
      <c r="VGW67" s="62"/>
      <c r="VGX67" s="62"/>
      <c r="VGY67" s="62"/>
      <c r="VGZ67" s="62"/>
      <c r="VHA67" s="62"/>
      <c r="VHB67" s="62"/>
      <c r="VHC67" s="62"/>
      <c r="VHD67" s="62"/>
      <c r="VHE67" s="62"/>
      <c r="VHF67" s="62"/>
      <c r="VHG67" s="62"/>
      <c r="VHH67" s="62"/>
      <c r="VHI67" s="62"/>
      <c r="VHJ67" s="62"/>
      <c r="VHK67" s="62"/>
      <c r="VHL67" s="62"/>
      <c r="VHM67" s="62"/>
      <c r="VHN67" s="62"/>
      <c r="VHO67" s="62"/>
      <c r="VHP67" s="62"/>
      <c r="VHQ67" s="62"/>
      <c r="VHR67" s="62"/>
      <c r="VHS67" s="62"/>
      <c r="VHT67" s="62"/>
      <c r="VHU67" s="62"/>
      <c r="VHV67" s="62"/>
      <c r="VHW67" s="62"/>
      <c r="VHX67" s="62"/>
      <c r="VHY67" s="62"/>
      <c r="VHZ67" s="62"/>
      <c r="VIA67" s="62"/>
      <c r="VIB67" s="62"/>
      <c r="VIC67" s="62"/>
      <c r="VID67" s="62"/>
      <c r="VIE67" s="62"/>
      <c r="VIF67" s="62"/>
      <c r="VIG67" s="62"/>
      <c r="VIH67" s="62"/>
      <c r="VII67" s="62"/>
      <c r="VIJ67" s="62"/>
      <c r="VIK67" s="62"/>
      <c r="VIL67" s="62"/>
      <c r="VIM67" s="62"/>
      <c r="VIN67" s="62"/>
      <c r="VIO67" s="62"/>
      <c r="VIP67" s="62"/>
      <c r="VIQ67" s="62"/>
      <c r="VIR67" s="62"/>
      <c r="VIS67" s="62"/>
      <c r="VIT67" s="62"/>
      <c r="VIU67" s="62"/>
      <c r="VIV67" s="62"/>
      <c r="VIW67" s="62"/>
      <c r="VIX67" s="62"/>
      <c r="VIY67" s="62"/>
      <c r="VIZ67" s="62"/>
      <c r="VJA67" s="62"/>
      <c r="VJB67" s="62"/>
      <c r="VJC67" s="62"/>
      <c r="VJD67" s="62"/>
      <c r="VJE67" s="62"/>
      <c r="VJF67" s="62"/>
      <c r="VJG67" s="62"/>
      <c r="VJH67" s="62"/>
      <c r="VJI67" s="62"/>
      <c r="VJJ67" s="62"/>
      <c r="VJK67" s="62"/>
      <c r="VJL67" s="62"/>
      <c r="VJM67" s="62"/>
      <c r="VJN67" s="62"/>
      <c r="VJO67" s="62"/>
      <c r="VJP67" s="62"/>
      <c r="VJQ67" s="62"/>
      <c r="VJR67" s="62"/>
      <c r="VJS67" s="62"/>
      <c r="VJT67" s="62"/>
      <c r="VJU67" s="62"/>
      <c r="VJV67" s="62"/>
      <c r="VJW67" s="62"/>
      <c r="VJX67" s="62"/>
      <c r="VJY67" s="62"/>
      <c r="VJZ67" s="62"/>
      <c r="VKA67" s="62"/>
      <c r="VKB67" s="62"/>
      <c r="VKC67" s="62"/>
      <c r="VKD67" s="62"/>
      <c r="VKE67" s="62"/>
      <c r="VKF67" s="62"/>
      <c r="VKG67" s="62"/>
      <c r="VKH67" s="62"/>
      <c r="VKI67" s="62"/>
      <c r="VKJ67" s="62"/>
      <c r="VKK67" s="62"/>
      <c r="VKL67" s="62"/>
      <c r="VKM67" s="62"/>
      <c r="VKN67" s="62"/>
      <c r="VKO67" s="62"/>
      <c r="VKP67" s="62"/>
      <c r="VKQ67" s="62"/>
      <c r="VKR67" s="62"/>
      <c r="VKS67" s="62"/>
      <c r="VKT67" s="62"/>
      <c r="VKU67" s="62"/>
      <c r="VKV67" s="62"/>
      <c r="VKW67" s="62"/>
      <c r="VKX67" s="62"/>
      <c r="VKY67" s="62"/>
      <c r="VKZ67" s="62"/>
      <c r="VLA67" s="62"/>
      <c r="VLB67" s="62"/>
      <c r="VLC67" s="62"/>
      <c r="VLD67" s="62"/>
      <c r="VLE67" s="62"/>
      <c r="VLF67" s="62"/>
      <c r="VLG67" s="62"/>
      <c r="VLH67" s="62"/>
      <c r="VLI67" s="62"/>
      <c r="VLJ67" s="62"/>
      <c r="VLK67" s="62"/>
      <c r="VLL67" s="62"/>
      <c r="VLM67" s="62"/>
      <c r="VLN67" s="62"/>
      <c r="VLO67" s="62"/>
      <c r="VLP67" s="62"/>
      <c r="VLQ67" s="62"/>
      <c r="VLR67" s="62"/>
      <c r="VLS67" s="62"/>
      <c r="VLT67" s="62"/>
      <c r="VLU67" s="62"/>
      <c r="VLV67" s="62"/>
      <c r="VLW67" s="62"/>
      <c r="VLX67" s="62"/>
      <c r="VLY67" s="62"/>
      <c r="VLZ67" s="62"/>
      <c r="VMA67" s="62"/>
      <c r="VMB67" s="62"/>
      <c r="VMC67" s="62"/>
      <c r="VMD67" s="62"/>
      <c r="VME67" s="62"/>
      <c r="VMF67" s="62"/>
      <c r="VMG67" s="62"/>
      <c r="VMH67" s="62"/>
      <c r="VMI67" s="62"/>
      <c r="VMJ67" s="62"/>
      <c r="VMK67" s="62"/>
      <c r="VML67" s="62"/>
      <c r="VMM67" s="62"/>
      <c r="VMN67" s="62"/>
      <c r="VMO67" s="62"/>
      <c r="VMP67" s="62"/>
      <c r="VMQ67" s="62"/>
      <c r="VMR67" s="62"/>
      <c r="VMS67" s="62"/>
      <c r="VMT67" s="62"/>
      <c r="VMU67" s="62"/>
      <c r="VMV67" s="62"/>
      <c r="VMW67" s="62"/>
      <c r="VMX67" s="62"/>
      <c r="VMY67" s="62"/>
      <c r="VMZ67" s="62"/>
      <c r="VNA67" s="62"/>
      <c r="VNB67" s="62"/>
      <c r="VNC67" s="62"/>
      <c r="VND67" s="62"/>
      <c r="VNE67" s="62"/>
      <c r="VNF67" s="62"/>
      <c r="VNG67" s="62"/>
      <c r="VNH67" s="62"/>
      <c r="VNI67" s="62"/>
      <c r="VNJ67" s="62"/>
      <c r="VNK67" s="62"/>
      <c r="VNL67" s="62"/>
      <c r="VNM67" s="62"/>
      <c r="VNN67" s="62"/>
      <c r="VNO67" s="62"/>
      <c r="VNP67" s="62"/>
      <c r="VNQ67" s="62"/>
      <c r="VNR67" s="62"/>
      <c r="VNS67" s="62"/>
      <c r="VNT67" s="62"/>
      <c r="VNU67" s="62"/>
      <c r="VNV67" s="62"/>
      <c r="VNW67" s="62"/>
      <c r="VNX67" s="62"/>
      <c r="VNY67" s="62"/>
      <c r="VNZ67" s="62"/>
      <c r="VOA67" s="62"/>
      <c r="VOB67" s="62"/>
      <c r="VOC67" s="62"/>
      <c r="VOD67" s="62"/>
      <c r="VOE67" s="62"/>
      <c r="VOF67" s="62"/>
      <c r="VOG67" s="62"/>
      <c r="VOH67" s="62"/>
      <c r="VOI67" s="62"/>
      <c r="VOJ67" s="62"/>
      <c r="VOK67" s="62"/>
      <c r="VOL67" s="62"/>
      <c r="VOM67" s="62"/>
      <c r="VON67" s="62"/>
      <c r="VOO67" s="62"/>
      <c r="VOP67" s="62"/>
      <c r="VOQ67" s="62"/>
      <c r="VOR67" s="62"/>
      <c r="VOS67" s="62"/>
      <c r="VOT67" s="62"/>
      <c r="VOU67" s="62"/>
      <c r="VOV67" s="62"/>
      <c r="VOW67" s="62"/>
      <c r="VOX67" s="62"/>
      <c r="VOY67" s="62"/>
      <c r="VOZ67" s="62"/>
      <c r="VPA67" s="62"/>
      <c r="VPB67" s="62"/>
      <c r="VPC67" s="62"/>
      <c r="VPD67" s="62"/>
      <c r="VPE67" s="62"/>
      <c r="VPF67" s="62"/>
      <c r="VPG67" s="62"/>
      <c r="VPH67" s="62"/>
      <c r="VPI67" s="62"/>
      <c r="VPJ67" s="62"/>
      <c r="VPK67" s="62"/>
      <c r="VPL67" s="62"/>
      <c r="VPM67" s="62"/>
      <c r="VPN67" s="62"/>
      <c r="VPO67" s="62"/>
      <c r="VPP67" s="62"/>
      <c r="VPQ67" s="62"/>
      <c r="VPR67" s="62"/>
      <c r="VPS67" s="62"/>
      <c r="VPT67" s="62"/>
      <c r="VPU67" s="62"/>
      <c r="VPV67" s="62"/>
      <c r="VPW67" s="62"/>
      <c r="VPX67" s="62"/>
      <c r="VPY67" s="62"/>
      <c r="VPZ67" s="62"/>
      <c r="VQA67" s="62"/>
      <c r="VQB67" s="62"/>
      <c r="VQC67" s="62"/>
      <c r="VQD67" s="62"/>
      <c r="VQE67" s="62"/>
      <c r="VQF67" s="62"/>
      <c r="VQG67" s="62"/>
      <c r="VQH67" s="62"/>
      <c r="VQI67" s="62"/>
      <c r="VQJ67" s="62"/>
      <c r="VQK67" s="62"/>
      <c r="VQL67" s="62"/>
      <c r="VQM67" s="62"/>
      <c r="VQN67" s="62"/>
      <c r="VQO67" s="62"/>
      <c r="VQP67" s="62"/>
      <c r="VQQ67" s="62"/>
      <c r="VQR67" s="62"/>
      <c r="VQS67" s="62"/>
      <c r="VQT67" s="62"/>
      <c r="VQU67" s="62"/>
      <c r="VQV67" s="62"/>
      <c r="VQW67" s="62"/>
      <c r="VQX67" s="62"/>
      <c r="VQY67" s="62"/>
      <c r="VQZ67" s="62"/>
      <c r="VRA67" s="62"/>
      <c r="VRB67" s="62"/>
      <c r="VRC67" s="62"/>
      <c r="VRD67" s="62"/>
      <c r="VRE67" s="62"/>
      <c r="VRF67" s="62"/>
      <c r="VRG67" s="62"/>
      <c r="VRH67" s="62"/>
      <c r="VRI67" s="62"/>
      <c r="VRJ67" s="62"/>
      <c r="VRK67" s="62"/>
      <c r="VRL67" s="62"/>
      <c r="VRM67" s="62"/>
      <c r="VRN67" s="62"/>
      <c r="VRO67" s="62"/>
      <c r="VRP67" s="62"/>
      <c r="VRQ67" s="62"/>
      <c r="VRR67" s="62"/>
      <c r="VRS67" s="62"/>
      <c r="VRT67" s="62"/>
      <c r="VRU67" s="62"/>
      <c r="VRV67" s="62"/>
      <c r="VRW67" s="62"/>
      <c r="VRX67" s="62"/>
      <c r="VRY67" s="62"/>
      <c r="VRZ67" s="62"/>
      <c r="VSA67" s="62"/>
      <c r="VSB67" s="62"/>
      <c r="VSC67" s="62"/>
      <c r="VSD67" s="62"/>
      <c r="VSE67" s="62"/>
      <c r="VSF67" s="62"/>
      <c r="VSG67" s="62"/>
      <c r="VSH67" s="62"/>
      <c r="VSI67" s="62"/>
      <c r="VSJ67" s="62"/>
      <c r="VSK67" s="62"/>
      <c r="VSL67" s="62"/>
      <c r="VSM67" s="62"/>
      <c r="VSN67" s="62"/>
      <c r="VSO67" s="62"/>
      <c r="VSP67" s="62"/>
      <c r="VSQ67" s="62"/>
      <c r="VSR67" s="62"/>
      <c r="VSS67" s="62"/>
      <c r="VST67" s="62"/>
      <c r="VSU67" s="62"/>
      <c r="VSV67" s="62"/>
      <c r="VSW67" s="62"/>
      <c r="VSX67" s="62"/>
      <c r="VSY67" s="62"/>
      <c r="VSZ67" s="62"/>
      <c r="VTA67" s="62"/>
      <c r="VTB67" s="62"/>
      <c r="VTC67" s="62"/>
      <c r="VTD67" s="62"/>
      <c r="VTE67" s="62"/>
      <c r="VTF67" s="62"/>
      <c r="VTG67" s="62"/>
      <c r="VTH67" s="62"/>
      <c r="VTI67" s="62"/>
      <c r="VTJ67" s="62"/>
      <c r="VTK67" s="62"/>
      <c r="VTL67" s="62"/>
      <c r="VTM67" s="62"/>
      <c r="VTN67" s="62"/>
      <c r="VTO67" s="62"/>
      <c r="VTP67" s="62"/>
      <c r="VTQ67" s="62"/>
      <c r="VTR67" s="62"/>
      <c r="VTS67" s="62"/>
      <c r="VTT67" s="62"/>
      <c r="VTU67" s="62"/>
      <c r="VTV67" s="62"/>
      <c r="VTW67" s="62"/>
      <c r="VTX67" s="62"/>
      <c r="VTY67" s="62"/>
      <c r="VTZ67" s="62"/>
      <c r="VUA67" s="62"/>
      <c r="VUB67" s="62"/>
      <c r="VUC67" s="62"/>
      <c r="VUD67" s="62"/>
      <c r="VUE67" s="62"/>
      <c r="VUF67" s="62"/>
      <c r="VUG67" s="62"/>
      <c r="VUH67" s="62"/>
      <c r="VUI67" s="62"/>
      <c r="VUJ67" s="62"/>
      <c r="VUK67" s="62"/>
      <c r="VUL67" s="62"/>
      <c r="VUM67" s="62"/>
      <c r="VUN67" s="62"/>
      <c r="VUO67" s="62"/>
      <c r="VUP67" s="62"/>
      <c r="VUQ67" s="62"/>
      <c r="VUR67" s="62"/>
      <c r="VUS67" s="62"/>
      <c r="VUT67" s="62"/>
      <c r="VUU67" s="62"/>
      <c r="VUV67" s="62"/>
      <c r="VUW67" s="62"/>
      <c r="VUX67" s="62"/>
      <c r="VUY67" s="62"/>
      <c r="VUZ67" s="62"/>
      <c r="VVA67" s="62"/>
      <c r="VVB67" s="62"/>
      <c r="VVC67" s="62"/>
      <c r="VVD67" s="62"/>
      <c r="VVE67" s="62"/>
      <c r="VVF67" s="62"/>
      <c r="VVG67" s="62"/>
      <c r="VVH67" s="62"/>
      <c r="VVI67" s="62"/>
      <c r="VVJ67" s="62"/>
      <c r="VVK67" s="62"/>
      <c r="VVL67" s="62"/>
      <c r="VVM67" s="62"/>
      <c r="VVN67" s="62"/>
      <c r="VVO67" s="62"/>
      <c r="VVP67" s="62"/>
      <c r="VVQ67" s="62"/>
      <c r="VVR67" s="62"/>
      <c r="VVS67" s="62"/>
      <c r="VVT67" s="62"/>
      <c r="VVU67" s="62"/>
      <c r="VVV67" s="62"/>
      <c r="VVW67" s="62"/>
      <c r="VVX67" s="62"/>
      <c r="VVY67" s="62"/>
      <c r="VVZ67" s="62"/>
      <c r="VWA67" s="62"/>
      <c r="VWB67" s="62"/>
      <c r="VWC67" s="62"/>
      <c r="VWD67" s="62"/>
      <c r="VWE67" s="62"/>
      <c r="VWF67" s="62"/>
      <c r="VWG67" s="62"/>
      <c r="VWH67" s="62"/>
      <c r="VWI67" s="62"/>
      <c r="VWJ67" s="62"/>
      <c r="VWK67" s="62"/>
      <c r="VWL67" s="62"/>
      <c r="VWM67" s="62"/>
      <c r="VWN67" s="62"/>
      <c r="VWO67" s="62"/>
      <c r="VWP67" s="62"/>
      <c r="VWQ67" s="62"/>
      <c r="VWR67" s="62"/>
      <c r="VWS67" s="62"/>
      <c r="VWT67" s="62"/>
      <c r="VWU67" s="62"/>
      <c r="VWV67" s="62"/>
      <c r="VWW67" s="62"/>
      <c r="VWX67" s="62"/>
      <c r="VWY67" s="62"/>
      <c r="VWZ67" s="62"/>
      <c r="VXA67" s="62"/>
      <c r="VXB67" s="62"/>
      <c r="VXC67" s="62"/>
      <c r="VXD67" s="62"/>
      <c r="VXE67" s="62"/>
      <c r="VXF67" s="62"/>
      <c r="VXG67" s="62"/>
      <c r="VXH67" s="62"/>
      <c r="VXI67" s="62"/>
      <c r="VXJ67" s="62"/>
      <c r="VXK67" s="62"/>
      <c r="VXL67" s="62"/>
      <c r="VXM67" s="62"/>
      <c r="VXN67" s="62"/>
      <c r="VXO67" s="62"/>
      <c r="VXP67" s="62"/>
      <c r="VXQ67" s="62"/>
      <c r="VXR67" s="62"/>
      <c r="VXS67" s="62"/>
      <c r="VXT67" s="62"/>
      <c r="VXU67" s="62"/>
      <c r="VXV67" s="62"/>
      <c r="VXW67" s="62"/>
      <c r="VXX67" s="62"/>
      <c r="VXY67" s="62"/>
      <c r="VXZ67" s="62"/>
      <c r="VYA67" s="62"/>
      <c r="VYB67" s="62"/>
      <c r="VYC67" s="62"/>
      <c r="VYD67" s="62"/>
      <c r="VYE67" s="62"/>
      <c r="VYF67" s="62"/>
      <c r="VYG67" s="62"/>
      <c r="VYH67" s="62"/>
      <c r="VYI67" s="62"/>
      <c r="VYJ67" s="62"/>
      <c r="VYK67" s="62"/>
      <c r="VYL67" s="62"/>
      <c r="VYM67" s="62"/>
      <c r="VYN67" s="62"/>
      <c r="VYO67" s="62"/>
      <c r="VYP67" s="62"/>
      <c r="VYQ67" s="62"/>
      <c r="VYR67" s="62"/>
      <c r="VYS67" s="62"/>
      <c r="VYT67" s="62"/>
      <c r="VYU67" s="62"/>
      <c r="VYV67" s="62"/>
      <c r="VYW67" s="62"/>
      <c r="VYX67" s="62"/>
      <c r="VYY67" s="62"/>
      <c r="VYZ67" s="62"/>
      <c r="VZA67" s="62"/>
      <c r="VZB67" s="62"/>
      <c r="VZC67" s="62"/>
      <c r="VZD67" s="62"/>
      <c r="VZE67" s="62"/>
      <c r="VZF67" s="62"/>
      <c r="VZG67" s="62"/>
      <c r="VZH67" s="62"/>
      <c r="VZI67" s="62"/>
      <c r="VZJ67" s="62"/>
      <c r="VZK67" s="62"/>
      <c r="VZL67" s="62"/>
      <c r="VZM67" s="62"/>
      <c r="VZN67" s="62"/>
      <c r="VZO67" s="62"/>
      <c r="VZP67" s="62"/>
      <c r="VZQ67" s="62"/>
      <c r="VZR67" s="62"/>
      <c r="VZS67" s="62"/>
      <c r="VZT67" s="62"/>
      <c r="VZU67" s="62"/>
      <c r="VZV67" s="62"/>
      <c r="VZW67" s="62"/>
      <c r="VZX67" s="62"/>
      <c r="VZY67" s="62"/>
      <c r="VZZ67" s="62"/>
      <c r="WAA67" s="62"/>
      <c r="WAB67" s="62"/>
      <c r="WAC67" s="62"/>
      <c r="WAD67" s="62"/>
      <c r="WAE67" s="62"/>
      <c r="WAF67" s="62"/>
      <c r="WAG67" s="62"/>
      <c r="WAH67" s="62"/>
      <c r="WAI67" s="62"/>
      <c r="WAJ67" s="62"/>
      <c r="WAK67" s="62"/>
      <c r="WAL67" s="62"/>
      <c r="WAM67" s="62"/>
      <c r="WAN67" s="62"/>
      <c r="WAO67" s="62"/>
      <c r="WAP67" s="62"/>
      <c r="WAQ67" s="62"/>
      <c r="WAR67" s="62"/>
      <c r="WAS67" s="62"/>
      <c r="WAT67" s="62"/>
      <c r="WAU67" s="62"/>
      <c r="WAV67" s="62"/>
      <c r="WAW67" s="62"/>
      <c r="WAX67" s="62"/>
      <c r="WAY67" s="62"/>
      <c r="WAZ67" s="62"/>
      <c r="WBA67" s="62"/>
      <c r="WBB67" s="62"/>
      <c r="WBC67" s="62"/>
      <c r="WBD67" s="62"/>
      <c r="WBE67" s="62"/>
      <c r="WBF67" s="62"/>
      <c r="WBG67" s="62"/>
      <c r="WBH67" s="62"/>
      <c r="WBI67" s="62"/>
      <c r="WBJ67" s="62"/>
      <c r="WBK67" s="62"/>
      <c r="WBL67" s="62"/>
      <c r="WBM67" s="62"/>
      <c r="WBN67" s="62"/>
      <c r="WBO67" s="62"/>
      <c r="WBP67" s="62"/>
      <c r="WBQ67" s="62"/>
      <c r="WBR67" s="62"/>
      <c r="WBS67" s="62"/>
      <c r="WBT67" s="62"/>
      <c r="WBU67" s="62"/>
      <c r="WBV67" s="62"/>
      <c r="WBW67" s="62"/>
      <c r="WBX67" s="62"/>
      <c r="WBY67" s="62"/>
      <c r="WBZ67" s="62"/>
      <c r="WCA67" s="62"/>
      <c r="WCB67" s="62"/>
      <c r="WCC67" s="62"/>
      <c r="WCD67" s="62"/>
      <c r="WCE67" s="62"/>
      <c r="WCF67" s="62"/>
      <c r="WCG67" s="62"/>
      <c r="WCH67" s="62"/>
      <c r="WCI67" s="62"/>
      <c r="WCJ67" s="62"/>
      <c r="WCK67" s="62"/>
      <c r="WCL67" s="62"/>
      <c r="WCM67" s="62"/>
      <c r="WCN67" s="62"/>
      <c r="WCO67" s="62"/>
      <c r="WCP67" s="62"/>
      <c r="WCQ67" s="62"/>
      <c r="WCR67" s="62"/>
      <c r="WCS67" s="62"/>
      <c r="WCT67" s="62"/>
      <c r="WCU67" s="62"/>
      <c r="WCV67" s="62"/>
      <c r="WCW67" s="62"/>
      <c r="WCX67" s="62"/>
      <c r="WCY67" s="62"/>
      <c r="WCZ67" s="62"/>
      <c r="WDA67" s="62"/>
      <c r="WDB67" s="62"/>
      <c r="WDC67" s="62"/>
      <c r="WDD67" s="62"/>
      <c r="WDE67" s="62"/>
      <c r="WDF67" s="62"/>
      <c r="WDG67" s="62"/>
      <c r="WDH67" s="62"/>
      <c r="WDI67" s="62"/>
      <c r="WDJ67" s="62"/>
      <c r="WDK67" s="62"/>
      <c r="WDL67" s="62"/>
      <c r="WDM67" s="62"/>
      <c r="WDN67" s="62"/>
      <c r="WDO67" s="62"/>
      <c r="WDP67" s="62"/>
      <c r="WDQ67" s="62"/>
      <c r="WDR67" s="62"/>
      <c r="WDS67" s="62"/>
      <c r="WDT67" s="62"/>
      <c r="WDU67" s="62"/>
      <c r="WDV67" s="62"/>
      <c r="WDW67" s="62"/>
      <c r="WDX67" s="62"/>
      <c r="WDY67" s="62"/>
      <c r="WDZ67" s="62"/>
      <c r="WEA67" s="62"/>
      <c r="WEB67" s="62"/>
      <c r="WEC67" s="62"/>
      <c r="WED67" s="62"/>
      <c r="WEE67" s="62"/>
      <c r="WEF67" s="62"/>
      <c r="WEG67" s="62"/>
      <c r="WEH67" s="62"/>
      <c r="WEI67" s="62"/>
      <c r="WEJ67" s="62"/>
      <c r="WEK67" s="62"/>
      <c r="WEL67" s="62"/>
      <c r="WEM67" s="62"/>
      <c r="WEN67" s="62"/>
      <c r="WEO67" s="62"/>
      <c r="WEP67" s="62"/>
      <c r="WEQ67" s="62"/>
      <c r="WER67" s="62"/>
      <c r="WES67" s="62"/>
      <c r="WET67" s="62"/>
      <c r="WEU67" s="62"/>
      <c r="WEV67" s="62"/>
      <c r="WEW67" s="62"/>
      <c r="WEX67" s="62"/>
      <c r="WEY67" s="62"/>
      <c r="WEZ67" s="62"/>
      <c r="WFA67" s="62"/>
      <c r="WFB67" s="62"/>
      <c r="WFC67" s="62"/>
      <c r="WFD67" s="62"/>
      <c r="WFE67" s="62"/>
      <c r="WFF67" s="62"/>
      <c r="WFG67" s="62"/>
      <c r="WFH67" s="62"/>
      <c r="WFI67" s="62"/>
      <c r="WFJ67" s="62"/>
      <c r="WFK67" s="62"/>
      <c r="WFL67" s="62"/>
      <c r="WFM67" s="62"/>
      <c r="WFN67" s="62"/>
      <c r="WFO67" s="62"/>
      <c r="WFP67" s="62"/>
      <c r="WFQ67" s="62"/>
      <c r="WFR67" s="62"/>
      <c r="WFS67" s="62"/>
      <c r="WFT67" s="62"/>
      <c r="WFU67" s="62"/>
      <c r="WFV67" s="62"/>
      <c r="WFW67" s="62"/>
      <c r="WFX67" s="62"/>
      <c r="WFY67" s="62"/>
      <c r="WFZ67" s="62"/>
      <c r="WGA67" s="62"/>
      <c r="WGB67" s="62"/>
      <c r="WGC67" s="62"/>
      <c r="WGD67" s="62"/>
      <c r="WGE67" s="62"/>
      <c r="WGF67" s="62"/>
      <c r="WGG67" s="62"/>
      <c r="WGH67" s="62"/>
      <c r="WGI67" s="62"/>
      <c r="WGJ67" s="62"/>
      <c r="WGK67" s="62"/>
      <c r="WGL67" s="62"/>
      <c r="WGM67" s="62"/>
      <c r="WGN67" s="62"/>
      <c r="WGO67" s="62"/>
      <c r="WGP67" s="62"/>
      <c r="WGQ67" s="62"/>
      <c r="WGR67" s="62"/>
      <c r="WGS67" s="62"/>
      <c r="WGT67" s="62"/>
      <c r="WGU67" s="62"/>
      <c r="WGV67" s="62"/>
      <c r="WGW67" s="62"/>
      <c r="WGX67" s="62"/>
      <c r="WGY67" s="62"/>
      <c r="WGZ67" s="62"/>
      <c r="WHA67" s="62"/>
      <c r="WHB67" s="62"/>
      <c r="WHC67" s="62"/>
      <c r="WHD67" s="62"/>
      <c r="WHE67" s="62"/>
      <c r="WHF67" s="62"/>
      <c r="WHG67" s="62"/>
      <c r="WHH67" s="62"/>
      <c r="WHI67" s="62"/>
      <c r="WHJ67" s="62"/>
      <c r="WHK67" s="62"/>
      <c r="WHL67" s="62"/>
      <c r="WHM67" s="62"/>
      <c r="WHN67" s="62"/>
      <c r="WHO67" s="62"/>
      <c r="WHP67" s="62"/>
      <c r="WHQ67" s="62"/>
      <c r="WHR67" s="62"/>
      <c r="WHS67" s="62"/>
      <c r="WHT67" s="62"/>
      <c r="WHU67" s="62"/>
      <c r="WHV67" s="62"/>
      <c r="WHW67" s="62"/>
      <c r="WHX67" s="62"/>
      <c r="WHY67" s="62"/>
      <c r="WHZ67" s="62"/>
      <c r="WIA67" s="62"/>
      <c r="WIB67" s="62"/>
      <c r="WIC67" s="62"/>
      <c r="WID67" s="62"/>
      <c r="WIE67" s="62"/>
      <c r="WIF67" s="62"/>
      <c r="WIG67" s="62"/>
      <c r="WIH67" s="62"/>
      <c r="WII67" s="62"/>
      <c r="WIJ67" s="62"/>
      <c r="WIK67" s="62"/>
      <c r="WIL67" s="62"/>
      <c r="WIM67" s="62"/>
      <c r="WIN67" s="62"/>
      <c r="WIO67" s="62"/>
      <c r="WIP67" s="62"/>
      <c r="WIQ67" s="62"/>
      <c r="WIR67" s="62"/>
      <c r="WIS67" s="62"/>
      <c r="WIT67" s="62"/>
      <c r="WIU67" s="62"/>
      <c r="WIV67" s="62"/>
      <c r="WIW67" s="62"/>
      <c r="WIX67" s="62"/>
      <c r="WIY67" s="62"/>
      <c r="WIZ67" s="62"/>
      <c r="WJA67" s="62"/>
      <c r="WJB67" s="62"/>
      <c r="WJC67" s="62"/>
      <c r="WJD67" s="62"/>
      <c r="WJE67" s="62"/>
      <c r="WJF67" s="62"/>
      <c r="WJG67" s="62"/>
      <c r="WJH67" s="62"/>
      <c r="WJI67" s="62"/>
      <c r="WJJ67" s="62"/>
      <c r="WJK67" s="62"/>
      <c r="WJL67" s="62"/>
      <c r="WJM67" s="62"/>
      <c r="WJN67" s="62"/>
      <c r="WJO67" s="62"/>
      <c r="WJP67" s="62"/>
      <c r="WJQ67" s="62"/>
      <c r="WJR67" s="62"/>
      <c r="WJS67" s="62"/>
      <c r="WJT67" s="62"/>
      <c r="WJU67" s="62"/>
      <c r="WJV67" s="62"/>
      <c r="WJW67" s="62"/>
      <c r="WJX67" s="62"/>
      <c r="WJY67" s="62"/>
      <c r="WJZ67" s="62"/>
      <c r="WKA67" s="62"/>
      <c r="WKB67" s="62"/>
      <c r="WKC67" s="62"/>
      <c r="WKD67" s="62"/>
      <c r="WKE67" s="62"/>
      <c r="WKF67" s="62"/>
      <c r="WKG67" s="62"/>
      <c r="WKH67" s="62"/>
      <c r="WKI67" s="62"/>
      <c r="WKJ67" s="62"/>
      <c r="WKK67" s="62"/>
      <c r="WKL67" s="62"/>
      <c r="WKM67" s="62"/>
      <c r="WKN67" s="62"/>
      <c r="WKO67" s="62"/>
      <c r="WKP67" s="62"/>
      <c r="WKQ67" s="62"/>
      <c r="WKR67" s="62"/>
      <c r="WKS67" s="62"/>
      <c r="WKT67" s="62"/>
      <c r="WKU67" s="62"/>
      <c r="WKV67" s="62"/>
      <c r="WKW67" s="62"/>
      <c r="WKX67" s="62"/>
      <c r="WKY67" s="62"/>
      <c r="WKZ67" s="62"/>
      <c r="WLA67" s="62"/>
      <c r="WLB67" s="62"/>
      <c r="WLC67" s="62"/>
      <c r="WLD67" s="62"/>
      <c r="WLE67" s="62"/>
      <c r="WLF67" s="62"/>
      <c r="WLG67" s="62"/>
      <c r="WLH67" s="62"/>
      <c r="WLI67" s="62"/>
      <c r="WLJ67" s="62"/>
      <c r="WLK67" s="62"/>
      <c r="WLL67" s="62"/>
      <c r="WLM67" s="62"/>
      <c r="WLN67" s="62"/>
      <c r="WLO67" s="62"/>
      <c r="WLP67" s="62"/>
      <c r="WLQ67" s="62"/>
      <c r="WLR67" s="62"/>
      <c r="WLS67" s="62"/>
      <c r="WLT67" s="62"/>
      <c r="WLU67" s="62"/>
      <c r="WLV67" s="62"/>
      <c r="WLW67" s="62"/>
      <c r="WLX67" s="62"/>
      <c r="WLY67" s="62"/>
      <c r="WLZ67" s="62"/>
      <c r="WMA67" s="62"/>
      <c r="WMB67" s="62"/>
      <c r="WMC67" s="62"/>
      <c r="WMD67" s="62"/>
      <c r="WME67" s="62"/>
      <c r="WMF67" s="62"/>
      <c r="WMG67" s="62"/>
      <c r="WMH67" s="62"/>
      <c r="WMI67" s="62"/>
      <c r="WMJ67" s="62"/>
      <c r="WMK67" s="62"/>
      <c r="WML67" s="62"/>
      <c r="WMM67" s="62"/>
      <c r="WMN67" s="62"/>
      <c r="WMO67" s="62"/>
      <c r="WMP67" s="62"/>
      <c r="WMQ67" s="62"/>
      <c r="WMR67" s="62"/>
      <c r="WMS67" s="62"/>
      <c r="WMT67" s="62"/>
      <c r="WMU67" s="62"/>
      <c r="WMV67" s="62"/>
      <c r="WMW67" s="62"/>
      <c r="WMX67" s="62"/>
      <c r="WMY67" s="62"/>
      <c r="WMZ67" s="62"/>
      <c r="WNA67" s="62"/>
      <c r="WNB67" s="62"/>
      <c r="WNC67" s="62"/>
      <c r="WND67" s="62"/>
      <c r="WNE67" s="62"/>
      <c r="WNF67" s="62"/>
      <c r="WNG67" s="62"/>
      <c r="WNH67" s="62"/>
      <c r="WNI67" s="62"/>
      <c r="WNJ67" s="62"/>
      <c r="WNK67" s="62"/>
      <c r="WNL67" s="62"/>
      <c r="WNM67" s="62"/>
      <c r="WNN67" s="62"/>
      <c r="WNO67" s="62"/>
      <c r="WNP67" s="62"/>
      <c r="WNQ67" s="62"/>
      <c r="WNR67" s="62"/>
      <c r="WNS67" s="62"/>
      <c r="WNT67" s="62"/>
      <c r="WNU67" s="62"/>
      <c r="WNV67" s="62"/>
      <c r="WNW67" s="62"/>
      <c r="WNX67" s="62"/>
      <c r="WNY67" s="62"/>
      <c r="WNZ67" s="62"/>
      <c r="WOA67" s="62"/>
      <c r="WOB67" s="62"/>
      <c r="WOC67" s="62"/>
      <c r="WOD67" s="62"/>
      <c r="WOE67" s="62"/>
      <c r="WOF67" s="62"/>
      <c r="WOG67" s="62"/>
      <c r="WOH67" s="62"/>
      <c r="WOI67" s="62"/>
      <c r="WOJ67" s="62"/>
      <c r="WOK67" s="62"/>
      <c r="WOL67" s="62"/>
      <c r="WOM67" s="62"/>
      <c r="WON67" s="62"/>
      <c r="WOO67" s="62"/>
      <c r="WOP67" s="62"/>
      <c r="WOQ67" s="62"/>
      <c r="WOR67" s="62"/>
      <c r="WOS67" s="62"/>
      <c r="WOT67" s="62"/>
      <c r="WOU67" s="62"/>
      <c r="WOV67" s="62"/>
      <c r="WOW67" s="62"/>
      <c r="WOX67" s="62"/>
      <c r="WOY67" s="62"/>
      <c r="WOZ67" s="62"/>
      <c r="WPA67" s="62"/>
      <c r="WPB67" s="62"/>
      <c r="WPC67" s="62"/>
      <c r="WPD67" s="62"/>
      <c r="WPE67" s="62"/>
      <c r="WPF67" s="62"/>
      <c r="WPG67" s="62"/>
      <c r="WPH67" s="62"/>
      <c r="WPI67" s="62"/>
      <c r="WPJ67" s="62"/>
      <c r="WPK67" s="62"/>
      <c r="WPL67" s="62"/>
      <c r="WPM67" s="62"/>
      <c r="WPN67" s="62"/>
      <c r="WPO67" s="62"/>
      <c r="WPP67" s="62"/>
      <c r="WPQ67" s="62"/>
      <c r="WPR67" s="62"/>
      <c r="WPS67" s="62"/>
      <c r="WPT67" s="62"/>
      <c r="WPU67" s="62"/>
      <c r="WPV67" s="62"/>
      <c r="WPW67" s="62"/>
      <c r="WPX67" s="62"/>
      <c r="WPY67" s="62"/>
      <c r="WPZ67" s="62"/>
      <c r="WQA67" s="62"/>
      <c r="WQB67" s="62"/>
      <c r="WQC67" s="62"/>
      <c r="WQD67" s="62"/>
      <c r="WQE67" s="62"/>
      <c r="WQF67" s="62"/>
      <c r="WQG67" s="62"/>
      <c r="WQH67" s="62"/>
      <c r="WQI67" s="62"/>
      <c r="WQJ67" s="62"/>
      <c r="WQK67" s="62"/>
      <c r="WQL67" s="62"/>
      <c r="WQM67" s="62"/>
      <c r="WQN67" s="62"/>
      <c r="WQO67" s="62"/>
      <c r="WQP67" s="62"/>
      <c r="WQQ67" s="62"/>
      <c r="WQR67" s="62"/>
      <c r="WQS67" s="62"/>
      <c r="WQT67" s="62"/>
      <c r="WQU67" s="62"/>
      <c r="WQV67" s="62"/>
      <c r="WQW67" s="62"/>
      <c r="WQX67" s="62"/>
      <c r="WQY67" s="62"/>
      <c r="WQZ67" s="62"/>
      <c r="WRA67" s="62"/>
      <c r="WRB67" s="62"/>
      <c r="WRC67" s="62"/>
      <c r="WRD67" s="62"/>
      <c r="WRE67" s="62"/>
      <c r="WRF67" s="62"/>
      <c r="WRG67" s="62"/>
      <c r="WRH67" s="62"/>
      <c r="WRI67" s="62"/>
      <c r="WRJ67" s="62"/>
      <c r="WRK67" s="62"/>
      <c r="WRL67" s="62"/>
      <c r="WRM67" s="62"/>
      <c r="WRN67" s="62"/>
      <c r="WRO67" s="62"/>
      <c r="WRP67" s="62"/>
      <c r="WRQ67" s="62"/>
      <c r="WRR67" s="62"/>
      <c r="WRS67" s="62"/>
      <c r="WRT67" s="62"/>
      <c r="WRU67" s="62"/>
      <c r="WRV67" s="62"/>
      <c r="WRW67" s="62"/>
      <c r="WRX67" s="62"/>
      <c r="WRY67" s="62"/>
      <c r="WRZ67" s="62"/>
      <c r="WSA67" s="62"/>
      <c r="WSB67" s="62"/>
      <c r="WSC67" s="62"/>
      <c r="WSD67" s="62"/>
      <c r="WSE67" s="62"/>
      <c r="WSF67" s="62"/>
      <c r="WSG67" s="62"/>
      <c r="WSH67" s="62"/>
      <c r="WSI67" s="62"/>
      <c r="WSJ67" s="62"/>
      <c r="WSK67" s="62"/>
      <c r="WSL67" s="62"/>
      <c r="WSM67" s="62"/>
      <c r="WSN67" s="62"/>
      <c r="WSO67" s="62"/>
      <c r="WSP67" s="62"/>
      <c r="WSQ67" s="62"/>
      <c r="WSR67" s="62"/>
      <c r="WSS67" s="62"/>
      <c r="WST67" s="62"/>
      <c r="WSU67" s="62"/>
      <c r="WSV67" s="62"/>
      <c r="WSW67" s="62"/>
      <c r="WSX67" s="62"/>
      <c r="WSY67" s="62"/>
      <c r="WSZ67" s="62"/>
      <c r="WTA67" s="62"/>
      <c r="WTB67" s="62"/>
      <c r="WTC67" s="62"/>
      <c r="WTD67" s="62"/>
      <c r="WTE67" s="62"/>
      <c r="WTF67" s="62"/>
      <c r="WTG67" s="62"/>
      <c r="WTH67" s="62"/>
      <c r="WTI67" s="62"/>
      <c r="WTJ67" s="62"/>
      <c r="WTK67" s="62"/>
      <c r="WTL67" s="62"/>
      <c r="WTM67" s="62"/>
      <c r="WTN67" s="62"/>
      <c r="WTO67" s="62"/>
      <c r="WTP67" s="62"/>
      <c r="WTQ67" s="62"/>
      <c r="WTR67" s="62"/>
      <c r="WTS67" s="62"/>
      <c r="WTT67" s="62"/>
      <c r="WTU67" s="62"/>
      <c r="WTV67" s="62"/>
      <c r="WTW67" s="62"/>
      <c r="WTX67" s="62"/>
      <c r="WTY67" s="62"/>
      <c r="WTZ67" s="62"/>
      <c r="WUA67" s="62"/>
      <c r="WUB67" s="62"/>
      <c r="WUC67" s="62"/>
      <c r="WUD67" s="62"/>
      <c r="WUE67" s="62"/>
      <c r="WUF67" s="62"/>
      <c r="WUG67" s="62"/>
      <c r="WUH67" s="62"/>
      <c r="WUI67" s="62"/>
      <c r="WUJ67" s="62"/>
      <c r="WUK67" s="62"/>
      <c r="WUL67" s="62"/>
      <c r="WUM67" s="62"/>
      <c r="WUN67" s="62"/>
      <c r="WUO67" s="62"/>
      <c r="WUP67" s="62"/>
      <c r="WUQ67" s="62"/>
      <c r="WUR67" s="62"/>
      <c r="WUS67" s="62"/>
      <c r="WUT67" s="62"/>
      <c r="WUU67" s="62"/>
      <c r="WUV67" s="62"/>
      <c r="WUW67" s="62"/>
      <c r="WUX67" s="62"/>
      <c r="WUY67" s="62"/>
      <c r="WUZ67" s="62"/>
      <c r="WVA67" s="62"/>
      <c r="WVB67" s="62"/>
      <c r="WVC67" s="62"/>
      <c r="WVD67" s="62"/>
      <c r="WVE67" s="62"/>
      <c r="WVF67" s="62"/>
      <c r="WVG67" s="62"/>
      <c r="WVH67" s="62"/>
      <c r="WVI67" s="62"/>
      <c r="WVJ67" s="62"/>
      <c r="WVK67" s="62"/>
      <c r="WVL67" s="62"/>
      <c r="WVM67" s="62"/>
      <c r="WVN67" s="62"/>
      <c r="WVO67" s="62"/>
      <c r="WVP67" s="62"/>
      <c r="WVQ67" s="62"/>
      <c r="WVR67" s="62"/>
      <c r="WVS67" s="62"/>
      <c r="WVT67" s="62"/>
      <c r="WVU67" s="62"/>
      <c r="WVV67" s="62"/>
      <c r="WVW67" s="62"/>
      <c r="WVX67" s="62"/>
      <c r="WVY67" s="62"/>
      <c r="WVZ67" s="62"/>
      <c r="WWA67" s="62"/>
      <c r="WWB67" s="62"/>
      <c r="WWC67" s="62"/>
      <c r="WWD67" s="62"/>
      <c r="WWE67" s="62"/>
      <c r="WWF67" s="62"/>
      <c r="WWG67" s="62"/>
      <c r="WWH67" s="62"/>
      <c r="WWI67" s="62"/>
      <c r="WWJ67" s="62"/>
      <c r="WWK67" s="62"/>
      <c r="WWL67" s="62"/>
      <c r="WWM67" s="62"/>
      <c r="WWN67" s="62"/>
      <c r="WWO67" s="62"/>
      <c r="WWP67" s="62"/>
      <c r="WWQ67" s="62"/>
      <c r="WWR67" s="62"/>
      <c r="WWS67" s="62"/>
      <c r="WWT67" s="62"/>
      <c r="WWU67" s="62"/>
      <c r="WWV67" s="62"/>
      <c r="WWW67" s="62"/>
      <c r="WWX67" s="62"/>
      <c r="WWY67" s="62"/>
      <c r="WWZ67" s="62"/>
      <c r="WXA67" s="62"/>
      <c r="WXB67" s="62"/>
      <c r="WXC67" s="62"/>
      <c r="WXD67" s="62"/>
      <c r="WXE67" s="62"/>
      <c r="WXF67" s="62"/>
      <c r="WXG67" s="62"/>
      <c r="WXH67" s="62"/>
      <c r="WXI67" s="62"/>
      <c r="WXJ67" s="62"/>
      <c r="WXK67" s="62"/>
      <c r="WXL67" s="62"/>
      <c r="WXM67" s="62"/>
      <c r="WXN67" s="62"/>
      <c r="WXO67" s="62"/>
      <c r="WXP67" s="62"/>
      <c r="WXQ67" s="62"/>
      <c r="WXR67" s="62"/>
      <c r="WXS67" s="62"/>
      <c r="WXT67" s="62"/>
      <c r="WXU67" s="62"/>
      <c r="WXV67" s="62"/>
      <c r="WXW67" s="62"/>
      <c r="WXX67" s="62"/>
      <c r="WXY67" s="62"/>
      <c r="WXZ67" s="62"/>
      <c r="WYA67" s="62"/>
      <c r="WYB67" s="62"/>
      <c r="WYC67" s="62"/>
      <c r="WYD67" s="62"/>
      <c r="WYE67" s="62"/>
      <c r="WYF67" s="62"/>
      <c r="WYG67" s="62"/>
      <c r="WYH67" s="62"/>
      <c r="WYI67" s="62"/>
      <c r="WYJ67" s="62"/>
      <c r="WYK67" s="62"/>
      <c r="WYL67" s="62"/>
      <c r="WYM67" s="62"/>
      <c r="WYN67" s="62"/>
      <c r="WYO67" s="62"/>
      <c r="WYP67" s="62"/>
      <c r="WYQ67" s="62"/>
      <c r="WYR67" s="62"/>
      <c r="WYS67" s="62"/>
      <c r="WYT67" s="62"/>
      <c r="WYU67" s="62"/>
      <c r="WYV67" s="62"/>
      <c r="WYW67" s="62"/>
      <c r="WYX67" s="62"/>
      <c r="WYY67" s="62"/>
      <c r="WYZ67" s="62"/>
      <c r="WZA67" s="62"/>
      <c r="WZB67" s="62"/>
      <c r="WZC67" s="62"/>
      <c r="WZD67" s="62"/>
      <c r="WZE67" s="62"/>
      <c r="WZF67" s="62"/>
      <c r="WZG67" s="62"/>
      <c r="WZH67" s="62"/>
      <c r="WZI67" s="62"/>
      <c r="WZJ67" s="62"/>
      <c r="WZK67" s="62"/>
      <c r="WZL67" s="62"/>
      <c r="WZM67" s="62"/>
      <c r="WZN67" s="62"/>
      <c r="WZO67" s="62"/>
      <c r="WZP67" s="62"/>
      <c r="WZQ67" s="62"/>
      <c r="WZR67" s="62"/>
      <c r="WZS67" s="62"/>
      <c r="WZT67" s="62"/>
      <c r="WZU67" s="62"/>
      <c r="WZV67" s="62"/>
      <c r="WZW67" s="62"/>
      <c r="WZX67" s="62"/>
      <c r="WZY67" s="62"/>
      <c r="WZZ67" s="62"/>
      <c r="XAA67" s="62"/>
      <c r="XAB67" s="62"/>
      <c r="XAC67" s="62"/>
      <c r="XAD67" s="62"/>
      <c r="XAE67" s="62"/>
      <c r="XAF67" s="62"/>
      <c r="XAG67" s="62"/>
      <c r="XAH67" s="62"/>
      <c r="XAI67" s="62"/>
      <c r="XAJ67" s="62"/>
      <c r="XAK67" s="62"/>
      <c r="XAL67" s="62"/>
      <c r="XAM67" s="62"/>
      <c r="XAN67" s="62"/>
      <c r="XAO67" s="62"/>
      <c r="XAP67" s="62"/>
      <c r="XAQ67" s="62"/>
      <c r="XAR67" s="62"/>
      <c r="XAS67" s="62"/>
      <c r="XAT67" s="62"/>
      <c r="XAU67" s="62"/>
      <c r="XAV67" s="62"/>
      <c r="XAW67" s="62"/>
      <c r="XAX67" s="62"/>
      <c r="XAY67" s="62"/>
      <c r="XAZ67" s="62"/>
      <c r="XBA67" s="62"/>
      <c r="XBB67" s="62"/>
      <c r="XBC67" s="62"/>
      <c r="XBD67" s="62"/>
      <c r="XBE67" s="62"/>
      <c r="XBF67" s="62"/>
      <c r="XBG67" s="62"/>
      <c r="XBH67" s="62"/>
      <c r="XBI67" s="62"/>
      <c r="XBJ67" s="62"/>
      <c r="XBK67" s="62"/>
      <c r="XBL67" s="62"/>
      <c r="XBM67" s="62"/>
      <c r="XBN67" s="62"/>
      <c r="XBO67" s="62"/>
      <c r="XBP67" s="62"/>
      <c r="XBQ67" s="62"/>
      <c r="XBR67" s="62"/>
      <c r="XBS67" s="62"/>
      <c r="XBT67" s="62"/>
      <c r="XBU67" s="62"/>
      <c r="XBV67" s="62"/>
      <c r="XBW67" s="62"/>
      <c r="XBX67" s="62"/>
      <c r="XBY67" s="62"/>
      <c r="XBZ67" s="62"/>
      <c r="XCA67" s="62"/>
      <c r="XCB67" s="62"/>
      <c r="XCC67" s="62"/>
      <c r="XCD67" s="62"/>
      <c r="XCE67" s="62"/>
      <c r="XCF67" s="62"/>
      <c r="XCG67" s="62"/>
      <c r="XCH67" s="62"/>
      <c r="XCI67" s="62"/>
      <c r="XCJ67" s="62"/>
      <c r="XCK67" s="62"/>
      <c r="XCL67" s="62"/>
      <c r="XCM67" s="62"/>
      <c r="XCN67" s="62"/>
      <c r="XCO67" s="62"/>
      <c r="XCP67" s="62"/>
      <c r="XCQ67" s="62"/>
      <c r="XCR67" s="62"/>
      <c r="XCS67" s="62"/>
      <c r="XCT67" s="62"/>
      <c r="XCU67" s="62"/>
      <c r="XCV67" s="62"/>
      <c r="XCW67" s="62"/>
      <c r="XCX67" s="62"/>
      <c r="XCY67" s="62"/>
      <c r="XCZ67" s="62"/>
      <c r="XDA67" s="62"/>
      <c r="XDB67" s="62"/>
      <c r="XDC67" s="62"/>
      <c r="XDD67" s="62"/>
      <c r="XDE67" s="62"/>
      <c r="XDF67" s="62"/>
      <c r="XDG67" s="62"/>
      <c r="XDH67" s="62"/>
      <c r="XDI67" s="62"/>
      <c r="XDJ67" s="62"/>
      <c r="XDK67" s="62"/>
      <c r="XDL67" s="62"/>
      <c r="XDM67" s="62"/>
      <c r="XDN67" s="62"/>
      <c r="XDO67" s="62"/>
      <c r="XDP67" s="62"/>
      <c r="XDQ67" s="62"/>
      <c r="XDR67" s="62"/>
      <c r="XDS67" s="62"/>
      <c r="XDT67" s="62"/>
      <c r="XDU67" s="62"/>
      <c r="XDV67" s="62"/>
      <c r="XDW67" s="62"/>
      <c r="XDX67" s="62"/>
      <c r="XDY67" s="62"/>
      <c r="XDZ67" s="62"/>
      <c r="XEA67" s="62"/>
      <c r="XEB67" s="62"/>
      <c r="XEC67" s="62"/>
      <c r="XED67" s="62"/>
      <c r="XEE67" s="62"/>
      <c r="XEF67" s="62"/>
      <c r="XEG67" s="62"/>
      <c r="XEH67" s="62"/>
      <c r="XEI67" s="62"/>
      <c r="XEJ67" s="62"/>
      <c r="XEK67" s="62"/>
      <c r="XEL67" s="62"/>
      <c r="XEM67" s="62"/>
      <c r="XEN67" s="62"/>
      <c r="XEO67" s="62"/>
      <c r="XEP67" s="62"/>
      <c r="XEQ67" s="62"/>
      <c r="XER67" s="62"/>
      <c r="XES67" s="62"/>
      <c r="XET67" s="62"/>
      <c r="XEU67" s="62"/>
      <c r="XEV67" s="62"/>
      <c r="XEW67" s="62"/>
      <c r="XEX67" s="62"/>
      <c r="XEY67" s="62"/>
      <c r="XEZ67" s="62"/>
      <c r="XFA67" s="62"/>
      <c r="XFB67" s="62"/>
      <c r="XFC67" s="62"/>
      <c r="XFD67" s="62"/>
    </row>
    <row r="68" spans="1:16384" ht="13.5" customHeight="1" x14ac:dyDescent="0.25">
      <c r="B68" s="90"/>
      <c r="C68" s="603"/>
      <c r="D68" s="603"/>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2"/>
      <c r="AF68" s="93"/>
      <c r="AG68" s="94"/>
      <c r="AH68" s="95"/>
      <c r="MFU68" s="62"/>
      <c r="MFV68" s="62"/>
      <c r="MFW68" s="62"/>
      <c r="MFX68" s="62"/>
      <c r="MFY68" s="62"/>
      <c r="MFZ68" s="62"/>
      <c r="MGA68" s="62"/>
      <c r="MGB68" s="62"/>
      <c r="MGC68" s="62"/>
      <c r="MGD68" s="62"/>
      <c r="MGE68" s="62"/>
      <c r="MGF68" s="62"/>
      <c r="MGG68" s="62"/>
      <c r="MGH68" s="62"/>
      <c r="MGI68" s="62"/>
      <c r="MGJ68" s="62"/>
      <c r="MGK68" s="62"/>
      <c r="MGL68" s="62"/>
      <c r="MGM68" s="62"/>
      <c r="MGN68" s="62"/>
      <c r="MGO68" s="62"/>
      <c r="MGP68" s="62"/>
      <c r="MGQ68" s="62"/>
      <c r="MGR68" s="62"/>
      <c r="MGS68" s="62"/>
      <c r="MGT68" s="62"/>
      <c r="MGU68" s="62"/>
      <c r="MGV68" s="62"/>
      <c r="MGW68" s="62"/>
      <c r="MGX68" s="62"/>
      <c r="MGY68" s="62"/>
      <c r="MGZ68" s="62"/>
      <c r="MHA68" s="62"/>
      <c r="MHB68" s="62"/>
      <c r="MHC68" s="62"/>
      <c r="MHD68" s="62"/>
      <c r="MHE68" s="62"/>
      <c r="MHF68" s="62"/>
      <c r="MHG68" s="62"/>
      <c r="MHH68" s="62"/>
      <c r="MHI68" s="62"/>
      <c r="MHJ68" s="62"/>
      <c r="MHK68" s="62"/>
      <c r="MHL68" s="62"/>
      <c r="MHM68" s="62"/>
      <c r="MHN68" s="62"/>
      <c r="MHO68" s="62"/>
      <c r="MHP68" s="62"/>
      <c r="MHQ68" s="62"/>
      <c r="MHR68" s="62"/>
      <c r="MHS68" s="62"/>
      <c r="MHT68" s="62"/>
      <c r="MHU68" s="62"/>
      <c r="MHV68" s="62"/>
      <c r="MHW68" s="62"/>
      <c r="MHX68" s="62"/>
      <c r="MHY68" s="62"/>
      <c r="MHZ68" s="62"/>
      <c r="MIA68" s="62"/>
      <c r="MIB68" s="62"/>
      <c r="MIC68" s="62"/>
      <c r="MID68" s="62"/>
      <c r="MIE68" s="62"/>
      <c r="MIF68" s="62"/>
      <c r="MIG68" s="62"/>
      <c r="MIH68" s="62"/>
      <c r="MII68" s="62"/>
      <c r="MIJ68" s="62"/>
      <c r="MIK68" s="62"/>
      <c r="MIL68" s="62"/>
      <c r="MIM68" s="62"/>
      <c r="MIN68" s="62"/>
      <c r="MIO68" s="62"/>
      <c r="MIP68" s="62"/>
      <c r="MIQ68" s="62"/>
      <c r="MIR68" s="62"/>
      <c r="MIS68" s="62"/>
      <c r="MIT68" s="62"/>
      <c r="MIU68" s="62"/>
      <c r="MIV68" s="62"/>
      <c r="MIW68" s="62"/>
      <c r="MIX68" s="62"/>
      <c r="MIY68" s="62"/>
      <c r="MIZ68" s="62"/>
      <c r="MJA68" s="62"/>
      <c r="MJB68" s="62"/>
      <c r="MJC68" s="62"/>
      <c r="MJD68" s="62"/>
      <c r="MJE68" s="62"/>
      <c r="MJF68" s="62"/>
      <c r="MJG68" s="62"/>
      <c r="MJH68" s="62"/>
      <c r="MJI68" s="62"/>
      <c r="MJJ68" s="62"/>
      <c r="MJK68" s="62"/>
      <c r="MJL68" s="62"/>
      <c r="MJM68" s="62"/>
      <c r="MJN68" s="62"/>
      <c r="MJO68" s="62"/>
      <c r="MJP68" s="62"/>
      <c r="MJQ68" s="62"/>
      <c r="MJR68" s="62"/>
      <c r="MJS68" s="62"/>
      <c r="MJT68" s="62"/>
      <c r="MJU68" s="62"/>
      <c r="MJV68" s="62"/>
      <c r="MJW68" s="62"/>
      <c r="MJX68" s="62"/>
      <c r="MJY68" s="62"/>
      <c r="MJZ68" s="62"/>
      <c r="MKA68" s="62"/>
      <c r="MKB68" s="62"/>
      <c r="MKC68" s="62"/>
      <c r="MKD68" s="62"/>
      <c r="MKE68" s="62"/>
      <c r="MKF68" s="62"/>
      <c r="MKG68" s="62"/>
      <c r="MKH68" s="62"/>
      <c r="MKI68" s="62"/>
      <c r="MKJ68" s="62"/>
      <c r="MKK68" s="62"/>
      <c r="MKL68" s="62"/>
      <c r="MKM68" s="62"/>
      <c r="MKN68" s="62"/>
      <c r="MKO68" s="62"/>
      <c r="MKP68" s="62"/>
      <c r="MKQ68" s="62"/>
      <c r="MKR68" s="62"/>
      <c r="MKS68" s="62"/>
      <c r="MKT68" s="62"/>
      <c r="MKU68" s="62"/>
      <c r="MKV68" s="62"/>
      <c r="MKW68" s="62"/>
      <c r="MKX68" s="62"/>
      <c r="MKY68" s="62"/>
      <c r="MKZ68" s="62"/>
      <c r="MLA68" s="62"/>
      <c r="MLB68" s="62"/>
      <c r="MLC68" s="62"/>
      <c r="MLD68" s="62"/>
      <c r="MLE68" s="62"/>
      <c r="MLF68" s="62"/>
      <c r="MLG68" s="62"/>
      <c r="MLH68" s="62"/>
      <c r="MLI68" s="62"/>
      <c r="MLJ68" s="62"/>
      <c r="MLK68" s="62"/>
      <c r="MLL68" s="62"/>
      <c r="MLM68" s="62"/>
      <c r="MLN68" s="62"/>
      <c r="MLO68" s="62"/>
      <c r="MLP68" s="62"/>
      <c r="MLQ68" s="62"/>
      <c r="MLR68" s="62"/>
      <c r="MLS68" s="62"/>
      <c r="MLT68" s="62"/>
      <c r="MLU68" s="62"/>
      <c r="MLV68" s="62"/>
      <c r="MLW68" s="62"/>
      <c r="MLX68" s="62"/>
      <c r="MLY68" s="62"/>
      <c r="MLZ68" s="62"/>
      <c r="MMA68" s="62"/>
      <c r="MMB68" s="62"/>
      <c r="MMC68" s="62"/>
      <c r="MMD68" s="62"/>
      <c r="MME68" s="62"/>
      <c r="MMF68" s="62"/>
      <c r="MMG68" s="62"/>
      <c r="MMH68" s="62"/>
      <c r="MMI68" s="62"/>
      <c r="MMJ68" s="62"/>
      <c r="MMK68" s="62"/>
      <c r="MML68" s="62"/>
      <c r="MMM68" s="62"/>
      <c r="MMN68" s="62"/>
      <c r="MMO68" s="62"/>
      <c r="MMP68" s="62"/>
      <c r="MMQ68" s="62"/>
      <c r="MMR68" s="62"/>
      <c r="MMS68" s="62"/>
      <c r="MMT68" s="62"/>
      <c r="MMU68" s="62"/>
      <c r="MMV68" s="62"/>
      <c r="MMW68" s="62"/>
      <c r="MMX68" s="62"/>
      <c r="MMY68" s="62"/>
      <c r="MMZ68" s="62"/>
      <c r="MNA68" s="62"/>
      <c r="MNB68" s="62"/>
      <c r="MNC68" s="62"/>
      <c r="MND68" s="62"/>
      <c r="MNE68" s="62"/>
      <c r="MNF68" s="62"/>
      <c r="MNG68" s="62"/>
      <c r="MNH68" s="62"/>
      <c r="MNI68" s="62"/>
      <c r="MNJ68" s="62"/>
      <c r="MNK68" s="62"/>
      <c r="MNL68" s="62"/>
      <c r="MNM68" s="62"/>
      <c r="MNN68" s="62"/>
      <c r="MNO68" s="62"/>
      <c r="MNP68" s="62"/>
      <c r="MNQ68" s="62"/>
      <c r="MNR68" s="62"/>
      <c r="MNS68" s="62"/>
      <c r="MNT68" s="62"/>
      <c r="MNU68" s="62"/>
      <c r="MNV68" s="62"/>
      <c r="MNW68" s="62"/>
      <c r="MNX68" s="62"/>
      <c r="MNY68" s="62"/>
      <c r="MNZ68" s="62"/>
      <c r="MOA68" s="62"/>
      <c r="MOB68" s="62"/>
      <c r="MOC68" s="62"/>
      <c r="MOD68" s="62"/>
      <c r="MOE68" s="62"/>
      <c r="MOF68" s="62"/>
      <c r="MOG68" s="62"/>
      <c r="MOH68" s="62"/>
      <c r="MOI68" s="62"/>
      <c r="MOJ68" s="62"/>
      <c r="MOK68" s="62"/>
      <c r="MOL68" s="62"/>
      <c r="MOM68" s="62"/>
      <c r="MON68" s="62"/>
      <c r="MOO68" s="62"/>
      <c r="MOP68" s="62"/>
      <c r="MOQ68" s="62"/>
      <c r="MOR68" s="62"/>
      <c r="MOS68" s="62"/>
      <c r="MOT68" s="62"/>
      <c r="MOU68" s="62"/>
      <c r="MOV68" s="62"/>
      <c r="MOW68" s="62"/>
      <c r="MOX68" s="62"/>
      <c r="MOY68" s="62"/>
      <c r="MOZ68" s="62"/>
      <c r="MPA68" s="62"/>
      <c r="MPB68" s="62"/>
      <c r="MPC68" s="62"/>
      <c r="MPD68" s="62"/>
      <c r="MPE68" s="62"/>
      <c r="MPF68" s="62"/>
      <c r="MPG68" s="62"/>
      <c r="MPH68" s="62"/>
      <c r="MPI68" s="62"/>
      <c r="MPJ68" s="62"/>
      <c r="MPK68" s="62"/>
      <c r="MPL68" s="62"/>
      <c r="MPM68" s="62"/>
      <c r="MPN68" s="62"/>
      <c r="MPO68" s="62"/>
      <c r="MPP68" s="62"/>
      <c r="MPQ68" s="62"/>
      <c r="MPR68" s="62"/>
      <c r="MPS68" s="62"/>
      <c r="MPT68" s="62"/>
      <c r="MPU68" s="62"/>
      <c r="MPV68" s="62"/>
      <c r="MPW68" s="62"/>
      <c r="MPX68" s="62"/>
      <c r="MPY68" s="62"/>
      <c r="MPZ68" s="62"/>
      <c r="MQA68" s="62"/>
      <c r="MQB68" s="62"/>
      <c r="MQC68" s="62"/>
      <c r="MQD68" s="62"/>
      <c r="MQE68" s="62"/>
      <c r="MQF68" s="62"/>
      <c r="MQG68" s="62"/>
      <c r="MQH68" s="62"/>
      <c r="MQI68" s="62"/>
      <c r="MQJ68" s="62"/>
      <c r="MQK68" s="62"/>
      <c r="MQL68" s="62"/>
      <c r="MQM68" s="62"/>
      <c r="MQN68" s="62"/>
      <c r="MQO68" s="62"/>
      <c r="MQP68" s="62"/>
      <c r="MQQ68" s="62"/>
      <c r="MQR68" s="62"/>
      <c r="MQS68" s="62"/>
      <c r="MQT68" s="62"/>
      <c r="MQU68" s="62"/>
      <c r="MQV68" s="62"/>
      <c r="MQW68" s="62"/>
      <c r="MQX68" s="62"/>
      <c r="MQY68" s="62"/>
      <c r="MQZ68" s="62"/>
      <c r="MRA68" s="62"/>
      <c r="MRB68" s="62"/>
      <c r="MRC68" s="62"/>
      <c r="MRD68" s="62"/>
      <c r="MRE68" s="62"/>
      <c r="MRF68" s="62"/>
      <c r="MRG68" s="62"/>
      <c r="MRH68" s="62"/>
      <c r="MRI68" s="62"/>
      <c r="MRJ68" s="62"/>
      <c r="MRK68" s="62"/>
      <c r="MRL68" s="62"/>
      <c r="MRM68" s="62"/>
      <c r="MRN68" s="62"/>
      <c r="MRO68" s="62"/>
      <c r="MRP68" s="62"/>
      <c r="MRQ68" s="62"/>
      <c r="MRR68" s="62"/>
      <c r="MRS68" s="62"/>
      <c r="MRT68" s="62"/>
      <c r="MRU68" s="62"/>
      <c r="MRV68" s="62"/>
      <c r="MRW68" s="62"/>
      <c r="MRX68" s="62"/>
      <c r="MRY68" s="62"/>
      <c r="MRZ68" s="62"/>
      <c r="MSA68" s="62"/>
      <c r="MSB68" s="62"/>
      <c r="MSC68" s="62"/>
      <c r="MSD68" s="62"/>
      <c r="MSE68" s="62"/>
      <c r="MSF68" s="62"/>
      <c r="MSG68" s="62"/>
      <c r="MSH68" s="62"/>
      <c r="MSI68" s="62"/>
      <c r="MSJ68" s="62"/>
      <c r="MSK68" s="62"/>
      <c r="MSL68" s="62"/>
      <c r="MSM68" s="62"/>
      <c r="MSN68" s="62"/>
      <c r="MSO68" s="62"/>
      <c r="MSP68" s="62"/>
      <c r="MSQ68" s="62"/>
      <c r="MSR68" s="62"/>
      <c r="MSS68" s="62"/>
      <c r="MST68" s="62"/>
      <c r="MSU68" s="62"/>
      <c r="MSV68" s="62"/>
      <c r="MSW68" s="62"/>
      <c r="MSX68" s="62"/>
      <c r="MSY68" s="62"/>
      <c r="MSZ68" s="62"/>
      <c r="MTA68" s="62"/>
      <c r="MTB68" s="62"/>
      <c r="MTC68" s="62"/>
      <c r="MTD68" s="62"/>
      <c r="MTE68" s="62"/>
      <c r="MTF68" s="62"/>
      <c r="MTG68" s="62"/>
      <c r="MTH68" s="62"/>
      <c r="MTI68" s="62"/>
      <c r="MTJ68" s="62"/>
      <c r="MTK68" s="62"/>
      <c r="MTL68" s="62"/>
      <c r="MTM68" s="62"/>
      <c r="MTN68" s="62"/>
      <c r="MTO68" s="62"/>
      <c r="MTP68" s="62"/>
      <c r="MTQ68" s="62"/>
      <c r="MTR68" s="62"/>
      <c r="MTS68" s="62"/>
      <c r="MTT68" s="62"/>
      <c r="MTU68" s="62"/>
      <c r="MTV68" s="62"/>
      <c r="MTW68" s="62"/>
      <c r="MTX68" s="62"/>
      <c r="MTY68" s="62"/>
      <c r="MTZ68" s="62"/>
      <c r="MUA68" s="62"/>
      <c r="MUB68" s="62"/>
      <c r="MUC68" s="62"/>
      <c r="MUD68" s="62"/>
      <c r="MUE68" s="62"/>
      <c r="MUF68" s="62"/>
      <c r="MUG68" s="62"/>
      <c r="MUH68" s="62"/>
      <c r="MUI68" s="62"/>
      <c r="MUJ68" s="62"/>
      <c r="MUK68" s="62"/>
      <c r="MUL68" s="62"/>
      <c r="MUM68" s="62"/>
      <c r="MUN68" s="62"/>
      <c r="MUO68" s="62"/>
      <c r="MUP68" s="62"/>
      <c r="MUQ68" s="62"/>
      <c r="MUR68" s="62"/>
      <c r="MUS68" s="62"/>
      <c r="MUT68" s="62"/>
      <c r="MUU68" s="62"/>
      <c r="MUV68" s="62"/>
      <c r="MUW68" s="62"/>
      <c r="MUX68" s="62"/>
      <c r="MUY68" s="62"/>
      <c r="MUZ68" s="62"/>
      <c r="MVA68" s="62"/>
      <c r="MVB68" s="62"/>
      <c r="MVC68" s="62"/>
      <c r="MVD68" s="62"/>
      <c r="MVE68" s="62"/>
      <c r="MVF68" s="62"/>
      <c r="MVG68" s="62"/>
      <c r="MVH68" s="62"/>
      <c r="MVI68" s="62"/>
      <c r="MVJ68" s="62"/>
      <c r="MVK68" s="62"/>
      <c r="MVL68" s="62"/>
      <c r="MVM68" s="62"/>
      <c r="MVN68" s="62"/>
      <c r="MVO68" s="62"/>
      <c r="MVP68" s="62"/>
      <c r="MVQ68" s="62"/>
      <c r="MVR68" s="62"/>
      <c r="MVS68" s="62"/>
      <c r="MVT68" s="62"/>
      <c r="MVU68" s="62"/>
      <c r="MVV68" s="62"/>
      <c r="MVW68" s="62"/>
      <c r="MVX68" s="62"/>
      <c r="MVY68" s="62"/>
      <c r="MVZ68" s="62"/>
      <c r="MWA68" s="62"/>
      <c r="MWB68" s="62"/>
      <c r="MWC68" s="62"/>
      <c r="MWD68" s="62"/>
      <c r="MWE68" s="62"/>
      <c r="MWF68" s="62"/>
      <c r="MWG68" s="62"/>
      <c r="MWH68" s="62"/>
      <c r="MWI68" s="62"/>
      <c r="MWJ68" s="62"/>
      <c r="MWK68" s="62"/>
      <c r="MWL68" s="62"/>
      <c r="MWM68" s="62"/>
      <c r="MWN68" s="62"/>
      <c r="MWO68" s="62"/>
      <c r="MWP68" s="62"/>
      <c r="MWQ68" s="62"/>
      <c r="MWR68" s="62"/>
      <c r="MWS68" s="62"/>
      <c r="MWT68" s="62"/>
      <c r="MWU68" s="62"/>
      <c r="MWV68" s="62"/>
      <c r="MWW68" s="62"/>
      <c r="MWX68" s="62"/>
      <c r="MWY68" s="62"/>
      <c r="MWZ68" s="62"/>
      <c r="MXA68" s="62"/>
      <c r="MXB68" s="62"/>
      <c r="MXC68" s="62"/>
      <c r="MXD68" s="62"/>
      <c r="MXE68" s="62"/>
      <c r="MXF68" s="62"/>
      <c r="MXG68" s="62"/>
      <c r="MXH68" s="62"/>
      <c r="MXI68" s="62"/>
      <c r="MXJ68" s="62"/>
      <c r="MXK68" s="62"/>
      <c r="MXL68" s="62"/>
      <c r="MXM68" s="62"/>
      <c r="MXN68" s="62"/>
      <c r="MXO68" s="62"/>
      <c r="MXP68" s="62"/>
      <c r="MXQ68" s="62"/>
      <c r="MXR68" s="62"/>
      <c r="MXS68" s="62"/>
      <c r="MXT68" s="62"/>
      <c r="MXU68" s="62"/>
      <c r="MXV68" s="62"/>
      <c r="MXW68" s="62"/>
      <c r="MXX68" s="62"/>
      <c r="MXY68" s="62"/>
      <c r="MXZ68" s="62"/>
      <c r="MYA68" s="62"/>
      <c r="MYB68" s="62"/>
      <c r="MYC68" s="62"/>
      <c r="MYD68" s="62"/>
      <c r="MYE68" s="62"/>
      <c r="MYF68" s="62"/>
      <c r="MYG68" s="62"/>
      <c r="MYH68" s="62"/>
      <c r="MYI68" s="62"/>
      <c r="MYJ68" s="62"/>
      <c r="MYK68" s="62"/>
      <c r="MYL68" s="62"/>
      <c r="MYM68" s="62"/>
      <c r="MYN68" s="62"/>
      <c r="MYO68" s="62"/>
      <c r="MYP68" s="62"/>
      <c r="MYQ68" s="62"/>
      <c r="MYR68" s="62"/>
      <c r="MYS68" s="62"/>
      <c r="MYT68" s="62"/>
      <c r="MYU68" s="62"/>
      <c r="MYV68" s="62"/>
      <c r="MYW68" s="62"/>
      <c r="MYX68" s="62"/>
      <c r="MYY68" s="62"/>
      <c r="MYZ68" s="62"/>
      <c r="MZA68" s="62"/>
      <c r="MZB68" s="62"/>
      <c r="MZC68" s="62"/>
      <c r="MZD68" s="62"/>
      <c r="MZE68" s="62"/>
      <c r="MZF68" s="62"/>
      <c r="MZG68" s="62"/>
      <c r="MZH68" s="62"/>
      <c r="MZI68" s="62"/>
      <c r="MZJ68" s="62"/>
      <c r="MZK68" s="62"/>
      <c r="MZL68" s="62"/>
      <c r="MZM68" s="62"/>
      <c r="MZN68" s="62"/>
      <c r="MZO68" s="62"/>
      <c r="MZP68" s="62"/>
      <c r="MZQ68" s="62"/>
      <c r="MZR68" s="62"/>
      <c r="MZS68" s="62"/>
      <c r="MZT68" s="62"/>
      <c r="MZU68" s="62"/>
      <c r="MZV68" s="62"/>
      <c r="MZW68" s="62"/>
      <c r="MZX68" s="62"/>
      <c r="MZY68" s="62"/>
      <c r="MZZ68" s="62"/>
      <c r="NAA68" s="62"/>
      <c r="NAB68" s="62"/>
      <c r="NAC68" s="62"/>
      <c r="NAD68" s="62"/>
      <c r="NAE68" s="62"/>
      <c r="NAF68" s="62"/>
      <c r="NAG68" s="62"/>
      <c r="NAH68" s="62"/>
      <c r="NAI68" s="62"/>
      <c r="NAJ68" s="62"/>
      <c r="NAK68" s="62"/>
      <c r="NAL68" s="62"/>
      <c r="NAM68" s="62"/>
      <c r="NAN68" s="62"/>
      <c r="NAO68" s="62"/>
      <c r="NAP68" s="62"/>
      <c r="NAQ68" s="62"/>
      <c r="NAR68" s="62"/>
      <c r="NAS68" s="62"/>
      <c r="NAT68" s="62"/>
      <c r="NAU68" s="62"/>
      <c r="NAV68" s="62"/>
      <c r="NAW68" s="62"/>
      <c r="NAX68" s="62"/>
      <c r="NAY68" s="62"/>
      <c r="NAZ68" s="62"/>
      <c r="NBA68" s="62"/>
      <c r="NBB68" s="62"/>
      <c r="NBC68" s="62"/>
      <c r="NBD68" s="62"/>
      <c r="NBE68" s="62"/>
      <c r="NBF68" s="62"/>
      <c r="NBG68" s="62"/>
      <c r="NBH68" s="62"/>
      <c r="NBI68" s="62"/>
      <c r="NBJ68" s="62"/>
      <c r="NBK68" s="62"/>
      <c r="NBL68" s="62"/>
      <c r="NBM68" s="62"/>
      <c r="NBN68" s="62"/>
      <c r="NBO68" s="62"/>
      <c r="NBP68" s="62"/>
      <c r="NBQ68" s="62"/>
      <c r="NBR68" s="62"/>
      <c r="NBS68" s="62"/>
      <c r="NBT68" s="62"/>
      <c r="NBU68" s="62"/>
      <c r="NBV68" s="62"/>
      <c r="NBW68" s="62"/>
      <c r="NBX68" s="62"/>
      <c r="NBY68" s="62"/>
      <c r="NBZ68" s="62"/>
      <c r="NCA68" s="62"/>
      <c r="NCB68" s="62"/>
      <c r="NCC68" s="62"/>
      <c r="NCD68" s="62"/>
      <c r="NCE68" s="62"/>
      <c r="NCF68" s="62"/>
      <c r="NCG68" s="62"/>
      <c r="NCH68" s="62"/>
      <c r="NCI68" s="62"/>
      <c r="NCJ68" s="62"/>
      <c r="NCK68" s="62"/>
      <c r="NCL68" s="62"/>
      <c r="NCM68" s="62"/>
      <c r="NCN68" s="62"/>
      <c r="NCO68" s="62"/>
      <c r="NCP68" s="62"/>
      <c r="NCQ68" s="62"/>
      <c r="NCR68" s="62"/>
      <c r="NCS68" s="62"/>
      <c r="NCT68" s="62"/>
      <c r="NCU68" s="62"/>
      <c r="NCV68" s="62"/>
      <c r="NCW68" s="62"/>
      <c r="NCX68" s="62"/>
      <c r="NCY68" s="62"/>
      <c r="NCZ68" s="62"/>
      <c r="NDA68" s="62"/>
      <c r="NDB68" s="62"/>
      <c r="NDC68" s="62"/>
      <c r="NDD68" s="62"/>
      <c r="NDE68" s="62"/>
      <c r="NDF68" s="62"/>
      <c r="NDG68" s="62"/>
      <c r="NDH68" s="62"/>
      <c r="NDI68" s="62"/>
      <c r="NDJ68" s="62"/>
      <c r="NDK68" s="62"/>
      <c r="NDL68" s="62"/>
      <c r="NDM68" s="62"/>
      <c r="NDN68" s="62"/>
      <c r="NDO68" s="62"/>
      <c r="NDP68" s="62"/>
      <c r="NDQ68" s="62"/>
      <c r="NDR68" s="62"/>
      <c r="NDS68" s="62"/>
      <c r="NDT68" s="62"/>
      <c r="NDU68" s="62"/>
      <c r="NDV68" s="62"/>
      <c r="NDW68" s="62"/>
      <c r="NDX68" s="62"/>
      <c r="NDY68" s="62"/>
      <c r="NDZ68" s="62"/>
      <c r="NEA68" s="62"/>
      <c r="NEB68" s="62"/>
      <c r="NEC68" s="62"/>
      <c r="NED68" s="62"/>
      <c r="NEE68" s="62"/>
      <c r="NEF68" s="62"/>
      <c r="NEG68" s="62"/>
      <c r="NEH68" s="62"/>
      <c r="NEI68" s="62"/>
      <c r="NEJ68" s="62"/>
      <c r="NEK68" s="62"/>
      <c r="NEL68" s="62"/>
      <c r="NEM68" s="62"/>
      <c r="NEN68" s="62"/>
      <c r="NEO68" s="62"/>
      <c r="NEP68" s="62"/>
      <c r="NEQ68" s="62"/>
      <c r="NER68" s="62"/>
      <c r="NES68" s="62"/>
      <c r="NET68" s="62"/>
      <c r="NEU68" s="62"/>
      <c r="NEV68" s="62"/>
      <c r="NEW68" s="62"/>
      <c r="NEX68" s="62"/>
      <c r="NEY68" s="62"/>
      <c r="NEZ68" s="62"/>
      <c r="NFA68" s="62"/>
      <c r="NFB68" s="62"/>
      <c r="NFC68" s="62"/>
      <c r="NFD68" s="62"/>
      <c r="NFE68" s="62"/>
      <c r="NFF68" s="62"/>
      <c r="NFG68" s="62"/>
      <c r="NFH68" s="62"/>
      <c r="NFI68" s="62"/>
      <c r="NFJ68" s="62"/>
      <c r="NFK68" s="62"/>
      <c r="NFL68" s="62"/>
      <c r="NFM68" s="62"/>
      <c r="NFN68" s="62"/>
      <c r="NFO68" s="62"/>
      <c r="NFP68" s="62"/>
      <c r="NFQ68" s="62"/>
      <c r="NFR68" s="62"/>
      <c r="NFS68" s="62"/>
      <c r="NFT68" s="62"/>
      <c r="NFU68" s="62"/>
      <c r="NFV68" s="62"/>
      <c r="NFW68" s="62"/>
      <c r="NFX68" s="62"/>
      <c r="NFY68" s="62"/>
      <c r="NFZ68" s="62"/>
      <c r="NGA68" s="62"/>
      <c r="NGB68" s="62"/>
      <c r="NGC68" s="62"/>
      <c r="NGD68" s="62"/>
      <c r="NGE68" s="62"/>
      <c r="NGF68" s="62"/>
      <c r="NGG68" s="62"/>
      <c r="NGH68" s="62"/>
      <c r="NGI68" s="62"/>
      <c r="NGJ68" s="62"/>
      <c r="NGK68" s="62"/>
      <c r="NGL68" s="62"/>
      <c r="NGM68" s="62"/>
      <c r="NGN68" s="62"/>
      <c r="NGO68" s="62"/>
      <c r="NGP68" s="62"/>
      <c r="NGQ68" s="62"/>
      <c r="NGR68" s="62"/>
      <c r="NGS68" s="62"/>
      <c r="NGT68" s="62"/>
      <c r="NGU68" s="62"/>
      <c r="NGV68" s="62"/>
      <c r="NGW68" s="62"/>
      <c r="NGX68" s="62"/>
      <c r="NGY68" s="62"/>
      <c r="NGZ68" s="62"/>
      <c r="NHA68" s="62"/>
      <c r="NHB68" s="62"/>
      <c r="NHC68" s="62"/>
      <c r="NHD68" s="62"/>
      <c r="NHE68" s="62"/>
      <c r="NHF68" s="62"/>
      <c r="NHG68" s="62"/>
      <c r="NHH68" s="62"/>
      <c r="NHI68" s="62"/>
      <c r="NHJ68" s="62"/>
      <c r="NHK68" s="62"/>
      <c r="NHL68" s="62"/>
      <c r="NHM68" s="62"/>
      <c r="NHN68" s="62"/>
      <c r="NHO68" s="62"/>
      <c r="NHP68" s="62"/>
      <c r="NHQ68" s="62"/>
      <c r="NHR68" s="62"/>
      <c r="NHS68" s="62"/>
      <c r="NHT68" s="62"/>
      <c r="NHU68" s="62"/>
      <c r="NHV68" s="62"/>
      <c r="NHW68" s="62"/>
      <c r="NHX68" s="62"/>
      <c r="NHY68" s="62"/>
      <c r="NHZ68" s="62"/>
      <c r="NIA68" s="62"/>
      <c r="NIB68" s="62"/>
      <c r="NIC68" s="62"/>
      <c r="NID68" s="62"/>
      <c r="NIE68" s="62"/>
      <c r="NIF68" s="62"/>
      <c r="NIG68" s="62"/>
      <c r="NIH68" s="62"/>
      <c r="NII68" s="62"/>
      <c r="NIJ68" s="62"/>
      <c r="NIK68" s="62"/>
      <c r="NIL68" s="62"/>
      <c r="NIM68" s="62"/>
      <c r="NIN68" s="62"/>
      <c r="NIO68" s="62"/>
      <c r="NIP68" s="62"/>
      <c r="NIQ68" s="62"/>
      <c r="NIR68" s="62"/>
      <c r="NIS68" s="62"/>
      <c r="NIT68" s="62"/>
      <c r="NIU68" s="62"/>
      <c r="NIV68" s="62"/>
      <c r="NIW68" s="62"/>
      <c r="NIX68" s="62"/>
      <c r="NIY68" s="62"/>
      <c r="NIZ68" s="62"/>
      <c r="NJA68" s="62"/>
      <c r="NJB68" s="62"/>
      <c r="NJC68" s="62"/>
      <c r="NJD68" s="62"/>
      <c r="NJE68" s="62"/>
      <c r="NJF68" s="62"/>
      <c r="NJG68" s="62"/>
      <c r="NJH68" s="62"/>
      <c r="NJI68" s="62"/>
      <c r="NJJ68" s="62"/>
      <c r="NJK68" s="62"/>
      <c r="NJL68" s="62"/>
      <c r="NJM68" s="62"/>
      <c r="NJN68" s="62"/>
      <c r="NJO68" s="62"/>
      <c r="NJP68" s="62"/>
      <c r="NJQ68" s="62"/>
      <c r="NJR68" s="62"/>
      <c r="NJS68" s="62"/>
      <c r="NJT68" s="62"/>
      <c r="NJU68" s="62"/>
      <c r="NJV68" s="62"/>
      <c r="NJW68" s="62"/>
      <c r="NJX68" s="62"/>
      <c r="NJY68" s="62"/>
      <c r="NJZ68" s="62"/>
      <c r="NKA68" s="62"/>
      <c r="NKB68" s="62"/>
      <c r="NKC68" s="62"/>
      <c r="NKD68" s="62"/>
      <c r="NKE68" s="62"/>
      <c r="NKF68" s="62"/>
      <c r="NKG68" s="62"/>
      <c r="NKH68" s="62"/>
      <c r="NKI68" s="62"/>
      <c r="NKJ68" s="62"/>
      <c r="NKK68" s="62"/>
      <c r="NKL68" s="62"/>
      <c r="NKM68" s="62"/>
      <c r="NKN68" s="62"/>
      <c r="NKO68" s="62"/>
      <c r="NKP68" s="62"/>
      <c r="NKQ68" s="62"/>
      <c r="NKR68" s="62"/>
      <c r="NKS68" s="62"/>
      <c r="NKT68" s="62"/>
      <c r="NKU68" s="62"/>
      <c r="NKV68" s="62"/>
      <c r="NKW68" s="62"/>
      <c r="NKX68" s="62"/>
      <c r="NKY68" s="62"/>
      <c r="NKZ68" s="62"/>
      <c r="NLA68" s="62"/>
      <c r="NLB68" s="62"/>
      <c r="NLC68" s="62"/>
      <c r="NLD68" s="62"/>
      <c r="NLE68" s="62"/>
      <c r="NLF68" s="62"/>
      <c r="NLG68" s="62"/>
      <c r="NLH68" s="62"/>
      <c r="NLI68" s="62"/>
      <c r="NLJ68" s="62"/>
      <c r="NLK68" s="62"/>
      <c r="NLL68" s="62"/>
      <c r="NLM68" s="62"/>
      <c r="NLN68" s="62"/>
      <c r="NLO68" s="62"/>
      <c r="NLP68" s="62"/>
      <c r="NLQ68" s="62"/>
      <c r="NLR68" s="62"/>
      <c r="NLS68" s="62"/>
      <c r="NLT68" s="62"/>
      <c r="NLU68" s="62"/>
      <c r="NLV68" s="62"/>
      <c r="NLW68" s="62"/>
      <c r="NLX68" s="62"/>
      <c r="NLY68" s="62"/>
      <c r="NLZ68" s="62"/>
      <c r="NMA68" s="62"/>
      <c r="NMB68" s="62"/>
      <c r="NMC68" s="62"/>
      <c r="NMD68" s="62"/>
      <c r="NME68" s="62"/>
      <c r="NMF68" s="62"/>
      <c r="NMG68" s="62"/>
      <c r="NMH68" s="62"/>
      <c r="NMI68" s="62"/>
      <c r="NMJ68" s="62"/>
      <c r="NMK68" s="62"/>
      <c r="NML68" s="62"/>
      <c r="NMM68" s="62"/>
      <c r="NMN68" s="62"/>
      <c r="NMO68" s="62"/>
      <c r="NMP68" s="62"/>
      <c r="NMQ68" s="62"/>
      <c r="NMR68" s="62"/>
      <c r="NMS68" s="62"/>
      <c r="NMT68" s="62"/>
      <c r="NMU68" s="62"/>
      <c r="NMV68" s="62"/>
      <c r="NMW68" s="62"/>
      <c r="NMX68" s="62"/>
      <c r="NMY68" s="62"/>
      <c r="NMZ68" s="62"/>
      <c r="NNA68" s="62"/>
      <c r="NNB68" s="62"/>
      <c r="NNC68" s="62"/>
      <c r="NND68" s="62"/>
      <c r="NNE68" s="62"/>
      <c r="NNF68" s="62"/>
      <c r="NNG68" s="62"/>
      <c r="NNH68" s="62"/>
      <c r="NNI68" s="62"/>
      <c r="NNJ68" s="62"/>
      <c r="NNK68" s="62"/>
      <c r="NNL68" s="62"/>
      <c r="NNM68" s="62"/>
      <c r="NNN68" s="62"/>
      <c r="NNO68" s="62"/>
      <c r="NNP68" s="62"/>
      <c r="NNQ68" s="62"/>
      <c r="NNR68" s="62"/>
      <c r="NNS68" s="62"/>
      <c r="NNT68" s="62"/>
      <c r="NNU68" s="62"/>
      <c r="NNV68" s="62"/>
      <c r="NNW68" s="62"/>
      <c r="NNX68" s="62"/>
      <c r="NNY68" s="62"/>
      <c r="NNZ68" s="62"/>
      <c r="NOA68" s="62"/>
      <c r="NOB68" s="62"/>
      <c r="NOC68" s="62"/>
      <c r="NOD68" s="62"/>
      <c r="NOE68" s="62"/>
      <c r="NOF68" s="62"/>
      <c r="NOG68" s="62"/>
      <c r="NOH68" s="62"/>
      <c r="NOI68" s="62"/>
      <c r="NOJ68" s="62"/>
      <c r="NOK68" s="62"/>
      <c r="NOL68" s="62"/>
      <c r="NOM68" s="62"/>
      <c r="NON68" s="62"/>
      <c r="NOO68" s="62"/>
      <c r="NOP68" s="62"/>
      <c r="NOQ68" s="62"/>
      <c r="NOR68" s="62"/>
      <c r="NOS68" s="62"/>
      <c r="NOT68" s="62"/>
      <c r="NOU68" s="62"/>
      <c r="NOV68" s="62"/>
      <c r="NOW68" s="62"/>
      <c r="NOX68" s="62"/>
      <c r="NOY68" s="62"/>
      <c r="NOZ68" s="62"/>
      <c r="NPA68" s="62"/>
      <c r="NPB68" s="62"/>
      <c r="NPC68" s="62"/>
      <c r="NPD68" s="62"/>
      <c r="NPE68" s="62"/>
      <c r="NPF68" s="62"/>
      <c r="NPG68" s="62"/>
      <c r="NPH68" s="62"/>
      <c r="NPI68" s="62"/>
      <c r="NPJ68" s="62"/>
      <c r="NPK68" s="62"/>
      <c r="NPL68" s="62"/>
      <c r="NPM68" s="62"/>
      <c r="NPN68" s="62"/>
      <c r="NPO68" s="62"/>
      <c r="NPP68" s="62"/>
      <c r="NPQ68" s="62"/>
      <c r="NPR68" s="62"/>
      <c r="NPS68" s="62"/>
      <c r="NPT68" s="62"/>
      <c r="NPU68" s="62"/>
      <c r="NPV68" s="62"/>
      <c r="NPW68" s="62"/>
      <c r="NPX68" s="62"/>
      <c r="NPY68" s="62"/>
      <c r="NPZ68" s="62"/>
      <c r="NQA68" s="62"/>
      <c r="NQB68" s="62"/>
      <c r="NQC68" s="62"/>
      <c r="NQD68" s="62"/>
      <c r="NQE68" s="62"/>
      <c r="NQF68" s="62"/>
      <c r="NQG68" s="62"/>
      <c r="NQH68" s="62"/>
      <c r="NQI68" s="62"/>
      <c r="NQJ68" s="62"/>
      <c r="NQK68" s="62"/>
      <c r="NQL68" s="62"/>
      <c r="NQM68" s="62"/>
      <c r="NQN68" s="62"/>
      <c r="NQO68" s="62"/>
      <c r="NQP68" s="62"/>
      <c r="NQQ68" s="62"/>
      <c r="NQR68" s="62"/>
      <c r="NQS68" s="62"/>
      <c r="NQT68" s="62"/>
      <c r="NQU68" s="62"/>
      <c r="NQV68" s="62"/>
      <c r="NQW68" s="62"/>
      <c r="NQX68" s="62"/>
      <c r="NQY68" s="62"/>
      <c r="NQZ68" s="62"/>
      <c r="NRA68" s="62"/>
      <c r="NRB68" s="62"/>
      <c r="NRC68" s="62"/>
      <c r="NRD68" s="62"/>
      <c r="NRE68" s="62"/>
      <c r="NRF68" s="62"/>
      <c r="NRG68" s="62"/>
      <c r="NRH68" s="62"/>
      <c r="NRI68" s="62"/>
      <c r="NRJ68" s="62"/>
      <c r="NRK68" s="62"/>
      <c r="NRL68" s="62"/>
      <c r="NRM68" s="62"/>
      <c r="NRN68" s="62"/>
      <c r="NRO68" s="62"/>
      <c r="NRP68" s="62"/>
      <c r="NRQ68" s="62"/>
      <c r="NRR68" s="62"/>
      <c r="NRS68" s="62"/>
      <c r="NRT68" s="62"/>
      <c r="NRU68" s="62"/>
      <c r="NRV68" s="62"/>
      <c r="NRW68" s="62"/>
      <c r="NRX68" s="62"/>
      <c r="NRY68" s="62"/>
      <c r="NRZ68" s="62"/>
      <c r="NSA68" s="62"/>
      <c r="NSB68" s="62"/>
      <c r="NSC68" s="62"/>
      <c r="NSD68" s="62"/>
      <c r="NSE68" s="62"/>
      <c r="NSF68" s="62"/>
      <c r="NSG68" s="62"/>
      <c r="NSH68" s="62"/>
      <c r="NSI68" s="62"/>
      <c r="NSJ68" s="62"/>
      <c r="NSK68" s="62"/>
      <c r="NSL68" s="62"/>
      <c r="NSM68" s="62"/>
      <c r="NSN68" s="62"/>
      <c r="NSO68" s="62"/>
      <c r="NSP68" s="62"/>
      <c r="NSQ68" s="62"/>
      <c r="NSR68" s="62"/>
      <c r="NSS68" s="62"/>
      <c r="NST68" s="62"/>
      <c r="NSU68" s="62"/>
      <c r="NSV68" s="62"/>
      <c r="NSW68" s="62"/>
      <c r="NSX68" s="62"/>
      <c r="NSY68" s="62"/>
      <c r="NSZ68" s="62"/>
      <c r="NTA68" s="62"/>
      <c r="NTB68" s="62"/>
      <c r="NTC68" s="62"/>
      <c r="NTD68" s="62"/>
      <c r="NTE68" s="62"/>
      <c r="NTF68" s="62"/>
      <c r="NTG68" s="62"/>
      <c r="NTH68" s="62"/>
      <c r="NTI68" s="62"/>
      <c r="NTJ68" s="62"/>
      <c r="NTK68" s="62"/>
      <c r="NTL68" s="62"/>
      <c r="NTM68" s="62"/>
      <c r="NTN68" s="62"/>
      <c r="NTO68" s="62"/>
      <c r="NTP68" s="62"/>
      <c r="NTQ68" s="62"/>
      <c r="NTR68" s="62"/>
      <c r="NTS68" s="62"/>
      <c r="NTT68" s="62"/>
      <c r="NTU68" s="62"/>
      <c r="NTV68" s="62"/>
      <c r="NTW68" s="62"/>
      <c r="NTX68" s="62"/>
      <c r="NTY68" s="62"/>
      <c r="NTZ68" s="62"/>
      <c r="NUA68" s="62"/>
      <c r="NUB68" s="62"/>
      <c r="NUC68" s="62"/>
      <c r="NUD68" s="62"/>
      <c r="NUE68" s="62"/>
      <c r="NUF68" s="62"/>
      <c r="NUG68" s="62"/>
      <c r="NUH68" s="62"/>
      <c r="NUI68" s="62"/>
      <c r="NUJ68" s="62"/>
      <c r="NUK68" s="62"/>
      <c r="NUL68" s="62"/>
      <c r="NUM68" s="62"/>
      <c r="NUN68" s="62"/>
      <c r="NUO68" s="62"/>
      <c r="NUP68" s="62"/>
      <c r="NUQ68" s="62"/>
      <c r="NUR68" s="62"/>
      <c r="NUS68" s="62"/>
      <c r="NUT68" s="62"/>
      <c r="NUU68" s="62"/>
      <c r="NUV68" s="62"/>
      <c r="NUW68" s="62"/>
      <c r="NUX68" s="62"/>
      <c r="NUY68" s="62"/>
      <c r="NUZ68" s="62"/>
      <c r="NVA68" s="62"/>
      <c r="NVB68" s="62"/>
      <c r="NVC68" s="62"/>
      <c r="NVD68" s="62"/>
      <c r="NVE68" s="62"/>
      <c r="NVF68" s="62"/>
      <c r="NVG68" s="62"/>
      <c r="NVH68" s="62"/>
      <c r="NVI68" s="62"/>
      <c r="NVJ68" s="62"/>
      <c r="NVK68" s="62"/>
      <c r="NVL68" s="62"/>
      <c r="NVM68" s="62"/>
      <c r="NVN68" s="62"/>
      <c r="NVO68" s="62"/>
      <c r="NVP68" s="62"/>
      <c r="NVQ68" s="62"/>
      <c r="NVR68" s="62"/>
      <c r="NVS68" s="62"/>
      <c r="NVT68" s="62"/>
      <c r="NVU68" s="62"/>
      <c r="NVV68" s="62"/>
      <c r="NVW68" s="62"/>
      <c r="NVX68" s="62"/>
      <c r="NVY68" s="62"/>
      <c r="NVZ68" s="62"/>
      <c r="NWA68" s="62"/>
      <c r="NWB68" s="62"/>
      <c r="NWC68" s="62"/>
      <c r="NWD68" s="62"/>
      <c r="NWE68" s="62"/>
      <c r="NWF68" s="62"/>
      <c r="NWG68" s="62"/>
      <c r="NWH68" s="62"/>
      <c r="NWI68" s="62"/>
      <c r="NWJ68" s="62"/>
      <c r="NWK68" s="62"/>
      <c r="NWL68" s="62"/>
      <c r="NWM68" s="62"/>
      <c r="NWN68" s="62"/>
      <c r="NWO68" s="62"/>
      <c r="NWP68" s="62"/>
      <c r="NWQ68" s="62"/>
      <c r="NWR68" s="62"/>
      <c r="NWS68" s="62"/>
      <c r="NWT68" s="62"/>
      <c r="NWU68" s="62"/>
      <c r="NWV68" s="62"/>
      <c r="NWW68" s="62"/>
      <c r="NWX68" s="62"/>
      <c r="NWY68" s="62"/>
      <c r="NWZ68" s="62"/>
      <c r="NXA68" s="62"/>
      <c r="NXB68" s="62"/>
      <c r="NXC68" s="62"/>
      <c r="NXD68" s="62"/>
      <c r="NXE68" s="62"/>
      <c r="NXF68" s="62"/>
      <c r="NXG68" s="62"/>
      <c r="NXH68" s="62"/>
      <c r="NXI68" s="62"/>
      <c r="NXJ68" s="62"/>
      <c r="NXK68" s="62"/>
      <c r="NXL68" s="62"/>
      <c r="NXM68" s="62"/>
      <c r="NXN68" s="62"/>
      <c r="NXO68" s="62"/>
      <c r="NXP68" s="62"/>
      <c r="NXQ68" s="62"/>
      <c r="NXR68" s="62"/>
      <c r="NXS68" s="62"/>
      <c r="NXT68" s="62"/>
      <c r="NXU68" s="62"/>
      <c r="NXV68" s="62"/>
      <c r="NXW68" s="62"/>
      <c r="NXX68" s="62"/>
      <c r="NXY68" s="62"/>
      <c r="NXZ68" s="62"/>
      <c r="NYA68" s="62"/>
      <c r="NYB68" s="62"/>
      <c r="NYC68" s="62"/>
      <c r="NYD68" s="62"/>
      <c r="NYE68" s="62"/>
      <c r="NYF68" s="62"/>
      <c r="NYG68" s="62"/>
      <c r="NYH68" s="62"/>
      <c r="NYI68" s="62"/>
      <c r="NYJ68" s="62"/>
      <c r="NYK68" s="62"/>
      <c r="NYL68" s="62"/>
      <c r="NYM68" s="62"/>
      <c r="NYN68" s="62"/>
      <c r="NYO68" s="62"/>
      <c r="NYP68" s="62"/>
      <c r="NYQ68" s="62"/>
      <c r="NYR68" s="62"/>
      <c r="NYS68" s="62"/>
      <c r="NYT68" s="62"/>
      <c r="NYU68" s="62"/>
      <c r="NYV68" s="62"/>
      <c r="NYW68" s="62"/>
      <c r="NYX68" s="62"/>
      <c r="NYY68" s="62"/>
      <c r="NYZ68" s="62"/>
      <c r="NZA68" s="62"/>
      <c r="NZB68" s="62"/>
      <c r="NZC68" s="62"/>
      <c r="NZD68" s="62"/>
      <c r="NZE68" s="62"/>
      <c r="NZF68" s="62"/>
      <c r="NZG68" s="62"/>
      <c r="NZH68" s="62"/>
      <c r="NZI68" s="62"/>
      <c r="NZJ68" s="62"/>
      <c r="NZK68" s="62"/>
      <c r="NZL68" s="62"/>
      <c r="NZM68" s="62"/>
      <c r="NZN68" s="62"/>
      <c r="NZO68" s="62"/>
      <c r="NZP68" s="62"/>
      <c r="NZQ68" s="62"/>
      <c r="NZR68" s="62"/>
      <c r="NZS68" s="62"/>
      <c r="NZT68" s="62"/>
      <c r="NZU68" s="62"/>
      <c r="NZV68" s="62"/>
      <c r="NZW68" s="62"/>
      <c r="NZX68" s="62"/>
      <c r="NZY68" s="62"/>
      <c r="NZZ68" s="62"/>
      <c r="OAA68" s="62"/>
      <c r="OAB68" s="62"/>
      <c r="OAC68" s="62"/>
      <c r="OAD68" s="62"/>
      <c r="OAE68" s="62"/>
      <c r="OAF68" s="62"/>
      <c r="OAG68" s="62"/>
      <c r="OAH68" s="62"/>
      <c r="OAI68" s="62"/>
      <c r="OAJ68" s="62"/>
      <c r="OAK68" s="62"/>
      <c r="OAL68" s="62"/>
      <c r="OAM68" s="62"/>
      <c r="OAN68" s="62"/>
      <c r="OAO68" s="62"/>
      <c r="OAP68" s="62"/>
      <c r="OAQ68" s="62"/>
      <c r="OAR68" s="62"/>
      <c r="OAS68" s="62"/>
      <c r="OAT68" s="62"/>
      <c r="OAU68" s="62"/>
      <c r="OAV68" s="62"/>
      <c r="OAW68" s="62"/>
      <c r="OAX68" s="62"/>
      <c r="OAY68" s="62"/>
      <c r="OAZ68" s="62"/>
      <c r="OBA68" s="62"/>
      <c r="OBB68" s="62"/>
      <c r="OBC68" s="62"/>
      <c r="OBD68" s="62"/>
      <c r="OBE68" s="62"/>
      <c r="OBF68" s="62"/>
      <c r="OBG68" s="62"/>
      <c r="OBH68" s="62"/>
      <c r="OBI68" s="62"/>
      <c r="OBJ68" s="62"/>
      <c r="OBK68" s="62"/>
      <c r="OBL68" s="62"/>
      <c r="OBM68" s="62"/>
      <c r="OBN68" s="62"/>
      <c r="OBO68" s="62"/>
      <c r="OBP68" s="62"/>
      <c r="OBQ68" s="62"/>
      <c r="OBR68" s="62"/>
      <c r="OBS68" s="62"/>
      <c r="OBT68" s="62"/>
      <c r="OBU68" s="62"/>
      <c r="OBV68" s="62"/>
      <c r="OBW68" s="62"/>
      <c r="OBX68" s="62"/>
      <c r="OBY68" s="62"/>
      <c r="OBZ68" s="62"/>
      <c r="OCA68" s="62"/>
      <c r="OCB68" s="62"/>
      <c r="OCC68" s="62"/>
      <c r="OCD68" s="62"/>
      <c r="OCE68" s="62"/>
      <c r="OCF68" s="62"/>
      <c r="OCG68" s="62"/>
      <c r="OCH68" s="62"/>
      <c r="OCI68" s="62"/>
      <c r="OCJ68" s="62"/>
      <c r="OCK68" s="62"/>
      <c r="OCL68" s="62"/>
      <c r="OCM68" s="62"/>
      <c r="OCN68" s="62"/>
      <c r="OCO68" s="62"/>
      <c r="OCP68" s="62"/>
      <c r="OCQ68" s="62"/>
      <c r="OCR68" s="62"/>
      <c r="OCS68" s="62"/>
      <c r="OCT68" s="62"/>
      <c r="OCU68" s="62"/>
      <c r="OCV68" s="62"/>
      <c r="OCW68" s="62"/>
      <c r="OCX68" s="62"/>
      <c r="OCY68" s="62"/>
      <c r="OCZ68" s="62"/>
      <c r="ODA68" s="62"/>
      <c r="ODB68" s="62"/>
      <c r="ODC68" s="62"/>
      <c r="ODD68" s="62"/>
      <c r="ODE68" s="62"/>
      <c r="ODF68" s="62"/>
      <c r="ODG68" s="62"/>
      <c r="ODH68" s="62"/>
      <c r="ODI68" s="62"/>
      <c r="ODJ68" s="62"/>
      <c r="ODK68" s="62"/>
      <c r="ODL68" s="62"/>
      <c r="ODM68" s="62"/>
      <c r="ODN68" s="62"/>
      <c r="ODO68" s="62"/>
      <c r="ODP68" s="62"/>
      <c r="ODQ68" s="62"/>
      <c r="ODR68" s="62"/>
      <c r="ODS68" s="62"/>
      <c r="ODT68" s="62"/>
      <c r="ODU68" s="62"/>
      <c r="ODV68" s="62"/>
      <c r="ODW68" s="62"/>
      <c r="ODX68" s="62"/>
      <c r="ODY68" s="62"/>
      <c r="ODZ68" s="62"/>
      <c r="OEA68" s="62"/>
      <c r="OEB68" s="62"/>
      <c r="OEC68" s="62"/>
      <c r="OED68" s="62"/>
      <c r="OEE68" s="62"/>
      <c r="OEF68" s="62"/>
      <c r="OEG68" s="62"/>
      <c r="OEH68" s="62"/>
      <c r="OEI68" s="62"/>
      <c r="OEJ68" s="62"/>
      <c r="OEK68" s="62"/>
      <c r="OEL68" s="62"/>
      <c r="OEM68" s="62"/>
      <c r="OEN68" s="62"/>
      <c r="OEO68" s="62"/>
      <c r="OEP68" s="62"/>
      <c r="OEQ68" s="62"/>
      <c r="OER68" s="62"/>
      <c r="OES68" s="62"/>
      <c r="OET68" s="62"/>
      <c r="OEU68" s="62"/>
      <c r="OEV68" s="62"/>
      <c r="OEW68" s="62"/>
      <c r="OEX68" s="62"/>
      <c r="OEY68" s="62"/>
      <c r="OEZ68" s="62"/>
      <c r="OFA68" s="62"/>
      <c r="OFB68" s="62"/>
      <c r="OFC68" s="62"/>
      <c r="OFD68" s="62"/>
      <c r="OFE68" s="62"/>
      <c r="OFF68" s="62"/>
      <c r="OFG68" s="62"/>
      <c r="OFH68" s="62"/>
      <c r="OFI68" s="62"/>
      <c r="OFJ68" s="62"/>
      <c r="OFK68" s="62"/>
      <c r="OFL68" s="62"/>
      <c r="OFM68" s="62"/>
      <c r="OFN68" s="62"/>
      <c r="OFO68" s="62"/>
      <c r="OFP68" s="62"/>
      <c r="OFQ68" s="62"/>
      <c r="OFR68" s="62"/>
      <c r="OFS68" s="62"/>
      <c r="OFT68" s="62"/>
      <c r="OFU68" s="62"/>
      <c r="OFV68" s="62"/>
      <c r="OFW68" s="62"/>
      <c r="OFX68" s="62"/>
      <c r="OFY68" s="62"/>
      <c r="OFZ68" s="62"/>
      <c r="OGA68" s="62"/>
      <c r="OGB68" s="62"/>
      <c r="OGC68" s="62"/>
      <c r="OGD68" s="62"/>
      <c r="OGE68" s="62"/>
      <c r="OGF68" s="62"/>
      <c r="OGG68" s="62"/>
      <c r="OGH68" s="62"/>
      <c r="OGI68" s="62"/>
      <c r="OGJ68" s="62"/>
      <c r="OGK68" s="62"/>
      <c r="OGL68" s="62"/>
      <c r="OGM68" s="62"/>
      <c r="OGN68" s="62"/>
      <c r="OGO68" s="62"/>
      <c r="OGP68" s="62"/>
      <c r="OGQ68" s="62"/>
      <c r="OGR68" s="62"/>
      <c r="OGS68" s="62"/>
      <c r="OGT68" s="62"/>
      <c r="OGU68" s="62"/>
      <c r="OGV68" s="62"/>
      <c r="OGW68" s="62"/>
      <c r="OGX68" s="62"/>
      <c r="OGY68" s="62"/>
      <c r="OGZ68" s="62"/>
      <c r="OHA68" s="62"/>
      <c r="OHB68" s="62"/>
      <c r="OHC68" s="62"/>
      <c r="OHD68" s="62"/>
      <c r="OHE68" s="62"/>
      <c r="OHF68" s="62"/>
      <c r="OHG68" s="62"/>
      <c r="OHH68" s="62"/>
      <c r="OHI68" s="62"/>
      <c r="OHJ68" s="62"/>
      <c r="OHK68" s="62"/>
      <c r="OHL68" s="62"/>
      <c r="OHM68" s="62"/>
      <c r="OHN68" s="62"/>
      <c r="OHO68" s="62"/>
      <c r="OHP68" s="62"/>
      <c r="OHQ68" s="62"/>
      <c r="OHR68" s="62"/>
      <c r="OHS68" s="62"/>
      <c r="OHT68" s="62"/>
      <c r="OHU68" s="62"/>
      <c r="OHV68" s="62"/>
      <c r="OHW68" s="62"/>
      <c r="OHX68" s="62"/>
      <c r="OHY68" s="62"/>
      <c r="OHZ68" s="62"/>
      <c r="OIA68" s="62"/>
      <c r="OIB68" s="62"/>
      <c r="OIC68" s="62"/>
      <c r="OID68" s="62"/>
      <c r="OIE68" s="62"/>
      <c r="OIF68" s="62"/>
      <c r="OIG68" s="62"/>
      <c r="OIH68" s="62"/>
      <c r="OII68" s="62"/>
      <c r="OIJ68" s="62"/>
      <c r="OIK68" s="62"/>
      <c r="OIL68" s="62"/>
      <c r="OIM68" s="62"/>
      <c r="OIN68" s="62"/>
      <c r="OIO68" s="62"/>
      <c r="OIP68" s="62"/>
      <c r="OIQ68" s="62"/>
      <c r="OIR68" s="62"/>
      <c r="OIS68" s="62"/>
      <c r="OIT68" s="62"/>
      <c r="OIU68" s="62"/>
      <c r="OIV68" s="62"/>
      <c r="OIW68" s="62"/>
      <c r="OIX68" s="62"/>
      <c r="OIY68" s="62"/>
      <c r="OIZ68" s="62"/>
      <c r="OJA68" s="62"/>
      <c r="OJB68" s="62"/>
      <c r="OJC68" s="62"/>
      <c r="OJD68" s="62"/>
      <c r="OJE68" s="62"/>
      <c r="OJF68" s="62"/>
      <c r="OJG68" s="62"/>
      <c r="OJH68" s="62"/>
      <c r="OJI68" s="62"/>
      <c r="OJJ68" s="62"/>
      <c r="OJK68" s="62"/>
      <c r="OJL68" s="62"/>
      <c r="OJM68" s="62"/>
      <c r="OJN68" s="62"/>
      <c r="OJO68" s="62"/>
      <c r="OJP68" s="62"/>
      <c r="OJQ68" s="62"/>
      <c r="OJR68" s="62"/>
      <c r="OJS68" s="62"/>
      <c r="OJT68" s="62"/>
      <c r="OJU68" s="62"/>
      <c r="OJV68" s="62"/>
      <c r="OJW68" s="62"/>
      <c r="OJX68" s="62"/>
      <c r="OJY68" s="62"/>
      <c r="OJZ68" s="62"/>
      <c r="OKA68" s="62"/>
      <c r="OKB68" s="62"/>
      <c r="OKC68" s="62"/>
      <c r="OKD68" s="62"/>
      <c r="OKE68" s="62"/>
      <c r="OKF68" s="62"/>
      <c r="OKG68" s="62"/>
      <c r="OKH68" s="62"/>
      <c r="OKI68" s="62"/>
      <c r="OKJ68" s="62"/>
      <c r="OKK68" s="62"/>
      <c r="OKL68" s="62"/>
      <c r="OKM68" s="62"/>
      <c r="OKN68" s="62"/>
      <c r="OKO68" s="62"/>
      <c r="OKP68" s="62"/>
      <c r="OKQ68" s="62"/>
      <c r="OKR68" s="62"/>
      <c r="OKS68" s="62"/>
      <c r="OKT68" s="62"/>
      <c r="OKU68" s="62"/>
      <c r="OKV68" s="62"/>
      <c r="OKW68" s="62"/>
      <c r="OKX68" s="62"/>
      <c r="OKY68" s="62"/>
      <c r="OKZ68" s="62"/>
      <c r="OLA68" s="62"/>
      <c r="OLB68" s="62"/>
      <c r="OLC68" s="62"/>
      <c r="OLD68" s="62"/>
      <c r="OLE68" s="62"/>
      <c r="OLF68" s="62"/>
      <c r="OLG68" s="62"/>
      <c r="OLH68" s="62"/>
      <c r="OLI68" s="62"/>
      <c r="OLJ68" s="62"/>
      <c r="OLK68" s="62"/>
      <c r="OLL68" s="62"/>
      <c r="OLM68" s="62"/>
      <c r="OLN68" s="62"/>
      <c r="OLO68" s="62"/>
      <c r="OLP68" s="62"/>
      <c r="OLQ68" s="62"/>
      <c r="OLR68" s="62"/>
      <c r="OLS68" s="62"/>
      <c r="OLT68" s="62"/>
      <c r="OLU68" s="62"/>
      <c r="OLV68" s="62"/>
      <c r="OLW68" s="62"/>
      <c r="OLX68" s="62"/>
      <c r="OLY68" s="62"/>
      <c r="OLZ68" s="62"/>
      <c r="OMA68" s="62"/>
      <c r="OMB68" s="62"/>
      <c r="OMC68" s="62"/>
      <c r="OMD68" s="62"/>
      <c r="OME68" s="62"/>
      <c r="OMF68" s="62"/>
      <c r="OMG68" s="62"/>
      <c r="OMH68" s="62"/>
      <c r="OMI68" s="62"/>
      <c r="OMJ68" s="62"/>
      <c r="OMK68" s="62"/>
      <c r="OML68" s="62"/>
      <c r="OMM68" s="62"/>
      <c r="OMN68" s="62"/>
      <c r="OMO68" s="62"/>
      <c r="OMP68" s="62"/>
      <c r="OMQ68" s="62"/>
      <c r="OMR68" s="62"/>
      <c r="OMS68" s="62"/>
      <c r="OMT68" s="62"/>
      <c r="OMU68" s="62"/>
      <c r="OMV68" s="62"/>
      <c r="OMW68" s="62"/>
      <c r="OMX68" s="62"/>
      <c r="OMY68" s="62"/>
      <c r="OMZ68" s="62"/>
      <c r="ONA68" s="62"/>
      <c r="ONB68" s="62"/>
      <c r="ONC68" s="62"/>
      <c r="OND68" s="62"/>
      <c r="ONE68" s="62"/>
      <c r="ONF68" s="62"/>
      <c r="ONG68" s="62"/>
      <c r="ONH68" s="62"/>
      <c r="ONI68" s="62"/>
      <c r="ONJ68" s="62"/>
      <c r="ONK68" s="62"/>
      <c r="ONL68" s="62"/>
      <c r="ONM68" s="62"/>
      <c r="ONN68" s="62"/>
      <c r="ONO68" s="62"/>
      <c r="ONP68" s="62"/>
      <c r="ONQ68" s="62"/>
      <c r="ONR68" s="62"/>
      <c r="ONS68" s="62"/>
      <c r="ONT68" s="62"/>
      <c r="ONU68" s="62"/>
      <c r="ONV68" s="62"/>
      <c r="ONW68" s="62"/>
      <c r="ONX68" s="62"/>
      <c r="ONY68" s="62"/>
      <c r="ONZ68" s="62"/>
      <c r="OOA68" s="62"/>
      <c r="OOB68" s="62"/>
      <c r="OOC68" s="62"/>
      <c r="OOD68" s="62"/>
      <c r="OOE68" s="62"/>
      <c r="OOF68" s="62"/>
      <c r="OOG68" s="62"/>
      <c r="OOH68" s="62"/>
      <c r="OOI68" s="62"/>
      <c r="OOJ68" s="62"/>
      <c r="OOK68" s="62"/>
      <c r="OOL68" s="62"/>
      <c r="OOM68" s="62"/>
      <c r="OON68" s="62"/>
      <c r="OOO68" s="62"/>
      <c r="OOP68" s="62"/>
      <c r="OOQ68" s="62"/>
      <c r="OOR68" s="62"/>
      <c r="OOS68" s="62"/>
      <c r="OOT68" s="62"/>
      <c r="OOU68" s="62"/>
      <c r="OOV68" s="62"/>
      <c r="OOW68" s="62"/>
      <c r="OOX68" s="62"/>
      <c r="OOY68" s="62"/>
      <c r="OOZ68" s="62"/>
      <c r="OPA68" s="62"/>
      <c r="OPB68" s="62"/>
      <c r="OPC68" s="62"/>
      <c r="OPD68" s="62"/>
      <c r="OPE68" s="62"/>
      <c r="OPF68" s="62"/>
      <c r="OPG68" s="62"/>
      <c r="OPH68" s="62"/>
      <c r="OPI68" s="62"/>
      <c r="OPJ68" s="62"/>
      <c r="OPK68" s="62"/>
      <c r="OPL68" s="62"/>
      <c r="OPM68" s="62"/>
      <c r="OPN68" s="62"/>
      <c r="OPO68" s="62"/>
      <c r="OPP68" s="62"/>
      <c r="OPQ68" s="62"/>
      <c r="OPR68" s="62"/>
      <c r="OPS68" s="62"/>
      <c r="OPT68" s="62"/>
      <c r="OPU68" s="62"/>
      <c r="OPV68" s="62"/>
      <c r="OPW68" s="62"/>
      <c r="OPX68" s="62"/>
      <c r="OPY68" s="62"/>
      <c r="OPZ68" s="62"/>
      <c r="OQA68" s="62"/>
      <c r="OQB68" s="62"/>
      <c r="OQC68" s="62"/>
      <c r="OQD68" s="62"/>
      <c r="OQE68" s="62"/>
      <c r="OQF68" s="62"/>
      <c r="OQG68" s="62"/>
      <c r="OQH68" s="62"/>
      <c r="OQI68" s="62"/>
      <c r="OQJ68" s="62"/>
      <c r="OQK68" s="62"/>
      <c r="OQL68" s="62"/>
      <c r="OQM68" s="62"/>
      <c r="OQN68" s="62"/>
      <c r="OQO68" s="62"/>
      <c r="OQP68" s="62"/>
      <c r="OQQ68" s="62"/>
      <c r="OQR68" s="62"/>
      <c r="OQS68" s="62"/>
      <c r="OQT68" s="62"/>
      <c r="OQU68" s="62"/>
      <c r="OQV68" s="62"/>
      <c r="OQW68" s="62"/>
      <c r="OQX68" s="62"/>
      <c r="OQY68" s="62"/>
      <c r="OQZ68" s="62"/>
      <c r="ORA68" s="62"/>
      <c r="ORB68" s="62"/>
      <c r="ORC68" s="62"/>
      <c r="ORD68" s="62"/>
      <c r="ORE68" s="62"/>
      <c r="ORF68" s="62"/>
      <c r="ORG68" s="62"/>
      <c r="ORH68" s="62"/>
      <c r="ORI68" s="62"/>
      <c r="ORJ68" s="62"/>
      <c r="ORK68" s="62"/>
      <c r="ORL68" s="62"/>
      <c r="ORM68" s="62"/>
      <c r="ORN68" s="62"/>
      <c r="ORO68" s="62"/>
      <c r="ORP68" s="62"/>
      <c r="ORQ68" s="62"/>
      <c r="ORR68" s="62"/>
      <c r="ORS68" s="62"/>
      <c r="ORT68" s="62"/>
      <c r="ORU68" s="62"/>
      <c r="ORV68" s="62"/>
      <c r="ORW68" s="62"/>
      <c r="ORX68" s="62"/>
      <c r="ORY68" s="62"/>
      <c r="ORZ68" s="62"/>
      <c r="OSA68" s="62"/>
      <c r="OSB68" s="62"/>
      <c r="OSC68" s="62"/>
      <c r="OSD68" s="62"/>
      <c r="OSE68" s="62"/>
      <c r="OSF68" s="62"/>
      <c r="OSG68" s="62"/>
      <c r="OSH68" s="62"/>
      <c r="OSI68" s="62"/>
      <c r="OSJ68" s="62"/>
      <c r="OSK68" s="62"/>
      <c r="OSL68" s="62"/>
      <c r="OSM68" s="62"/>
      <c r="OSN68" s="62"/>
      <c r="OSO68" s="62"/>
      <c r="OSP68" s="62"/>
      <c r="OSQ68" s="62"/>
      <c r="OSR68" s="62"/>
      <c r="OSS68" s="62"/>
      <c r="OST68" s="62"/>
      <c r="OSU68" s="62"/>
      <c r="OSV68" s="62"/>
      <c r="OSW68" s="62"/>
      <c r="OSX68" s="62"/>
      <c r="OSY68" s="62"/>
      <c r="OSZ68" s="62"/>
      <c r="OTA68" s="62"/>
      <c r="OTB68" s="62"/>
      <c r="OTC68" s="62"/>
      <c r="OTD68" s="62"/>
      <c r="OTE68" s="62"/>
      <c r="OTF68" s="62"/>
      <c r="OTG68" s="62"/>
      <c r="OTH68" s="62"/>
      <c r="OTI68" s="62"/>
      <c r="OTJ68" s="62"/>
      <c r="OTK68" s="62"/>
      <c r="OTL68" s="62"/>
      <c r="OTM68" s="62"/>
      <c r="OTN68" s="62"/>
      <c r="OTO68" s="62"/>
      <c r="OTP68" s="62"/>
      <c r="OTQ68" s="62"/>
      <c r="OTR68" s="62"/>
      <c r="OTS68" s="62"/>
      <c r="OTT68" s="62"/>
      <c r="OTU68" s="62"/>
      <c r="OTV68" s="62"/>
      <c r="OTW68" s="62"/>
      <c r="OTX68" s="62"/>
      <c r="OTY68" s="62"/>
      <c r="OTZ68" s="62"/>
      <c r="OUA68" s="62"/>
      <c r="OUB68" s="62"/>
      <c r="OUC68" s="62"/>
      <c r="OUD68" s="62"/>
      <c r="OUE68" s="62"/>
      <c r="OUF68" s="62"/>
      <c r="OUG68" s="62"/>
      <c r="OUH68" s="62"/>
      <c r="OUI68" s="62"/>
      <c r="OUJ68" s="62"/>
      <c r="OUK68" s="62"/>
      <c r="OUL68" s="62"/>
      <c r="OUM68" s="62"/>
      <c r="OUN68" s="62"/>
      <c r="OUO68" s="62"/>
      <c r="OUP68" s="62"/>
      <c r="OUQ68" s="62"/>
      <c r="OUR68" s="62"/>
      <c r="OUS68" s="62"/>
      <c r="OUT68" s="62"/>
      <c r="OUU68" s="62"/>
      <c r="OUV68" s="62"/>
      <c r="OUW68" s="62"/>
      <c r="OUX68" s="62"/>
      <c r="OUY68" s="62"/>
      <c r="OUZ68" s="62"/>
      <c r="OVA68" s="62"/>
      <c r="OVB68" s="62"/>
      <c r="OVC68" s="62"/>
      <c r="OVD68" s="62"/>
      <c r="OVE68" s="62"/>
      <c r="OVF68" s="62"/>
      <c r="OVG68" s="62"/>
      <c r="OVH68" s="62"/>
      <c r="OVI68" s="62"/>
      <c r="OVJ68" s="62"/>
      <c r="OVK68" s="62"/>
      <c r="OVL68" s="62"/>
      <c r="OVM68" s="62"/>
      <c r="OVN68" s="62"/>
      <c r="OVO68" s="62"/>
      <c r="OVP68" s="62"/>
      <c r="OVQ68" s="62"/>
      <c r="OVR68" s="62"/>
      <c r="OVS68" s="62"/>
      <c r="OVT68" s="62"/>
      <c r="OVU68" s="62"/>
      <c r="OVV68" s="62"/>
      <c r="OVW68" s="62"/>
      <c r="OVX68" s="62"/>
      <c r="OVY68" s="62"/>
      <c r="OVZ68" s="62"/>
      <c r="OWA68" s="62"/>
      <c r="OWB68" s="62"/>
      <c r="OWC68" s="62"/>
      <c r="OWD68" s="62"/>
      <c r="OWE68" s="62"/>
      <c r="OWF68" s="62"/>
      <c r="OWG68" s="62"/>
      <c r="OWH68" s="62"/>
      <c r="OWI68" s="62"/>
      <c r="OWJ68" s="62"/>
      <c r="OWK68" s="62"/>
      <c r="OWL68" s="62"/>
      <c r="OWM68" s="62"/>
      <c r="OWN68" s="62"/>
      <c r="OWO68" s="62"/>
      <c r="OWP68" s="62"/>
      <c r="OWQ68" s="62"/>
      <c r="OWR68" s="62"/>
      <c r="OWS68" s="62"/>
      <c r="OWT68" s="62"/>
      <c r="OWU68" s="62"/>
      <c r="OWV68" s="62"/>
      <c r="OWW68" s="62"/>
      <c r="OWX68" s="62"/>
      <c r="OWY68" s="62"/>
      <c r="OWZ68" s="62"/>
      <c r="OXA68" s="62"/>
      <c r="OXB68" s="62"/>
      <c r="OXC68" s="62"/>
      <c r="OXD68" s="62"/>
      <c r="OXE68" s="62"/>
      <c r="OXF68" s="62"/>
      <c r="OXG68" s="62"/>
      <c r="OXH68" s="62"/>
      <c r="OXI68" s="62"/>
      <c r="OXJ68" s="62"/>
      <c r="OXK68" s="62"/>
      <c r="OXL68" s="62"/>
      <c r="OXM68" s="62"/>
      <c r="OXN68" s="62"/>
      <c r="OXO68" s="62"/>
      <c r="OXP68" s="62"/>
      <c r="OXQ68" s="62"/>
      <c r="OXR68" s="62"/>
      <c r="OXS68" s="62"/>
      <c r="OXT68" s="62"/>
      <c r="OXU68" s="62"/>
      <c r="OXV68" s="62"/>
      <c r="OXW68" s="62"/>
      <c r="OXX68" s="62"/>
      <c r="OXY68" s="62"/>
      <c r="OXZ68" s="62"/>
      <c r="OYA68" s="62"/>
      <c r="OYB68" s="62"/>
      <c r="OYC68" s="62"/>
      <c r="OYD68" s="62"/>
      <c r="OYE68" s="62"/>
      <c r="OYF68" s="62"/>
      <c r="OYG68" s="62"/>
      <c r="OYH68" s="62"/>
      <c r="OYI68" s="62"/>
      <c r="OYJ68" s="62"/>
      <c r="OYK68" s="62"/>
      <c r="OYL68" s="62"/>
      <c r="OYM68" s="62"/>
      <c r="OYN68" s="62"/>
      <c r="OYO68" s="62"/>
      <c r="OYP68" s="62"/>
      <c r="OYQ68" s="62"/>
      <c r="OYR68" s="62"/>
      <c r="OYS68" s="62"/>
      <c r="OYT68" s="62"/>
      <c r="OYU68" s="62"/>
      <c r="OYV68" s="62"/>
      <c r="OYW68" s="62"/>
      <c r="OYX68" s="62"/>
      <c r="OYY68" s="62"/>
      <c r="OYZ68" s="62"/>
      <c r="OZA68" s="62"/>
      <c r="OZB68" s="62"/>
      <c r="OZC68" s="62"/>
      <c r="OZD68" s="62"/>
      <c r="OZE68" s="62"/>
      <c r="OZF68" s="62"/>
      <c r="OZG68" s="62"/>
      <c r="OZH68" s="62"/>
      <c r="OZI68" s="62"/>
      <c r="OZJ68" s="62"/>
      <c r="OZK68" s="62"/>
      <c r="OZL68" s="62"/>
      <c r="OZM68" s="62"/>
      <c r="OZN68" s="62"/>
      <c r="OZO68" s="62"/>
      <c r="OZP68" s="62"/>
      <c r="OZQ68" s="62"/>
      <c r="OZR68" s="62"/>
      <c r="OZS68" s="62"/>
      <c r="OZT68" s="62"/>
      <c r="OZU68" s="62"/>
      <c r="OZV68" s="62"/>
      <c r="OZW68" s="62"/>
      <c r="OZX68" s="62"/>
      <c r="OZY68" s="62"/>
      <c r="OZZ68" s="62"/>
      <c r="PAA68" s="62"/>
      <c r="PAB68" s="62"/>
      <c r="PAC68" s="62"/>
      <c r="PAD68" s="62"/>
      <c r="PAE68" s="62"/>
      <c r="PAF68" s="62"/>
      <c r="PAG68" s="62"/>
      <c r="PAH68" s="62"/>
      <c r="PAI68" s="62"/>
      <c r="PAJ68" s="62"/>
      <c r="PAK68" s="62"/>
      <c r="PAL68" s="62"/>
      <c r="PAM68" s="62"/>
      <c r="PAN68" s="62"/>
      <c r="PAO68" s="62"/>
      <c r="PAP68" s="62"/>
      <c r="PAQ68" s="62"/>
      <c r="PAR68" s="62"/>
      <c r="PAS68" s="62"/>
      <c r="PAT68" s="62"/>
      <c r="PAU68" s="62"/>
      <c r="PAV68" s="62"/>
      <c r="PAW68" s="62"/>
      <c r="PAX68" s="62"/>
      <c r="PAY68" s="62"/>
      <c r="PAZ68" s="62"/>
      <c r="PBA68" s="62"/>
      <c r="PBB68" s="62"/>
      <c r="PBC68" s="62"/>
      <c r="PBD68" s="62"/>
      <c r="PBE68" s="62"/>
      <c r="PBF68" s="62"/>
      <c r="PBG68" s="62"/>
      <c r="PBH68" s="62"/>
      <c r="PBI68" s="62"/>
      <c r="PBJ68" s="62"/>
      <c r="PBK68" s="62"/>
      <c r="PBL68" s="62"/>
      <c r="PBM68" s="62"/>
      <c r="PBN68" s="62"/>
      <c r="PBO68" s="62"/>
      <c r="PBP68" s="62"/>
      <c r="PBQ68" s="62"/>
      <c r="PBR68" s="62"/>
      <c r="PBS68" s="62"/>
      <c r="PBT68" s="62"/>
      <c r="PBU68" s="62"/>
      <c r="PBV68" s="62"/>
      <c r="PBW68" s="62"/>
      <c r="PBX68" s="62"/>
      <c r="PBY68" s="62"/>
      <c r="PBZ68" s="62"/>
      <c r="PCA68" s="62"/>
      <c r="PCB68" s="62"/>
      <c r="PCC68" s="62"/>
      <c r="PCD68" s="62"/>
      <c r="PCE68" s="62"/>
      <c r="PCF68" s="62"/>
      <c r="PCG68" s="62"/>
      <c r="PCH68" s="62"/>
      <c r="PCI68" s="62"/>
      <c r="PCJ68" s="62"/>
      <c r="PCK68" s="62"/>
      <c r="PCL68" s="62"/>
      <c r="PCM68" s="62"/>
      <c r="PCN68" s="62"/>
      <c r="PCO68" s="62"/>
      <c r="PCP68" s="62"/>
      <c r="PCQ68" s="62"/>
      <c r="PCR68" s="62"/>
      <c r="PCS68" s="62"/>
      <c r="PCT68" s="62"/>
      <c r="PCU68" s="62"/>
      <c r="PCV68" s="62"/>
      <c r="PCW68" s="62"/>
      <c r="PCX68" s="62"/>
      <c r="PCY68" s="62"/>
      <c r="PCZ68" s="62"/>
      <c r="PDA68" s="62"/>
      <c r="PDB68" s="62"/>
      <c r="PDC68" s="62"/>
      <c r="PDD68" s="62"/>
      <c r="PDE68" s="62"/>
      <c r="PDF68" s="62"/>
      <c r="PDG68" s="62"/>
      <c r="PDH68" s="62"/>
      <c r="PDI68" s="62"/>
      <c r="PDJ68" s="62"/>
      <c r="PDK68" s="62"/>
      <c r="PDL68" s="62"/>
      <c r="PDM68" s="62"/>
      <c r="PDN68" s="62"/>
      <c r="PDO68" s="62"/>
      <c r="PDP68" s="62"/>
      <c r="PDQ68" s="62"/>
      <c r="PDR68" s="62"/>
      <c r="PDS68" s="62"/>
      <c r="PDT68" s="62"/>
      <c r="PDU68" s="62"/>
      <c r="PDV68" s="62"/>
      <c r="PDW68" s="62"/>
      <c r="PDX68" s="62"/>
      <c r="PDY68" s="62"/>
      <c r="PDZ68" s="62"/>
      <c r="PEA68" s="62"/>
      <c r="PEB68" s="62"/>
      <c r="PEC68" s="62"/>
      <c r="PED68" s="62"/>
      <c r="PEE68" s="62"/>
      <c r="PEF68" s="62"/>
      <c r="PEG68" s="62"/>
      <c r="PEH68" s="62"/>
      <c r="PEI68" s="62"/>
      <c r="PEJ68" s="62"/>
      <c r="PEK68" s="62"/>
      <c r="PEL68" s="62"/>
      <c r="PEM68" s="62"/>
      <c r="PEN68" s="62"/>
      <c r="PEO68" s="62"/>
      <c r="PEP68" s="62"/>
      <c r="PEQ68" s="62"/>
      <c r="PER68" s="62"/>
      <c r="PES68" s="62"/>
      <c r="PET68" s="62"/>
      <c r="PEU68" s="62"/>
      <c r="PEV68" s="62"/>
      <c r="PEW68" s="62"/>
      <c r="PEX68" s="62"/>
      <c r="PEY68" s="62"/>
      <c r="PEZ68" s="62"/>
      <c r="PFA68" s="62"/>
      <c r="PFB68" s="62"/>
      <c r="PFC68" s="62"/>
      <c r="PFD68" s="62"/>
      <c r="PFE68" s="62"/>
      <c r="PFF68" s="62"/>
      <c r="PFG68" s="62"/>
      <c r="PFH68" s="62"/>
      <c r="PFI68" s="62"/>
      <c r="PFJ68" s="62"/>
      <c r="PFK68" s="62"/>
      <c r="PFL68" s="62"/>
      <c r="PFM68" s="62"/>
      <c r="PFN68" s="62"/>
      <c r="PFO68" s="62"/>
      <c r="PFP68" s="62"/>
      <c r="PFQ68" s="62"/>
      <c r="PFR68" s="62"/>
      <c r="PFS68" s="62"/>
      <c r="PFT68" s="62"/>
      <c r="PFU68" s="62"/>
      <c r="PFV68" s="62"/>
      <c r="PFW68" s="62"/>
      <c r="PFX68" s="62"/>
      <c r="PFY68" s="62"/>
      <c r="PFZ68" s="62"/>
      <c r="PGA68" s="62"/>
      <c r="PGB68" s="62"/>
      <c r="PGC68" s="62"/>
      <c r="PGD68" s="62"/>
      <c r="PGE68" s="62"/>
      <c r="PGF68" s="62"/>
      <c r="PGG68" s="62"/>
      <c r="PGH68" s="62"/>
      <c r="PGI68" s="62"/>
      <c r="PGJ68" s="62"/>
      <c r="PGK68" s="62"/>
      <c r="PGL68" s="62"/>
      <c r="PGM68" s="62"/>
      <c r="PGN68" s="62"/>
      <c r="PGO68" s="62"/>
      <c r="PGP68" s="62"/>
      <c r="PGQ68" s="62"/>
      <c r="PGR68" s="62"/>
      <c r="PGS68" s="62"/>
      <c r="PGT68" s="62"/>
      <c r="PGU68" s="62"/>
      <c r="PGV68" s="62"/>
      <c r="PGW68" s="62"/>
      <c r="PGX68" s="62"/>
      <c r="PGY68" s="62"/>
      <c r="PGZ68" s="62"/>
      <c r="PHA68" s="62"/>
      <c r="PHB68" s="62"/>
      <c r="PHC68" s="62"/>
      <c r="PHD68" s="62"/>
      <c r="PHE68" s="62"/>
      <c r="PHF68" s="62"/>
      <c r="PHG68" s="62"/>
      <c r="PHH68" s="62"/>
      <c r="PHI68" s="62"/>
      <c r="PHJ68" s="62"/>
      <c r="PHK68" s="62"/>
      <c r="PHL68" s="62"/>
      <c r="PHM68" s="62"/>
      <c r="PHN68" s="62"/>
      <c r="PHO68" s="62"/>
      <c r="PHP68" s="62"/>
      <c r="PHQ68" s="62"/>
      <c r="PHR68" s="62"/>
      <c r="PHS68" s="62"/>
      <c r="PHT68" s="62"/>
      <c r="PHU68" s="62"/>
      <c r="PHV68" s="62"/>
      <c r="PHW68" s="62"/>
      <c r="PHX68" s="62"/>
      <c r="PHY68" s="62"/>
      <c r="PHZ68" s="62"/>
      <c r="PIA68" s="62"/>
      <c r="PIB68" s="62"/>
      <c r="PIC68" s="62"/>
      <c r="PID68" s="62"/>
      <c r="PIE68" s="62"/>
      <c r="PIF68" s="62"/>
      <c r="PIG68" s="62"/>
      <c r="PIH68" s="62"/>
      <c r="PII68" s="62"/>
      <c r="PIJ68" s="62"/>
      <c r="PIK68" s="62"/>
      <c r="PIL68" s="62"/>
      <c r="PIM68" s="62"/>
      <c r="PIN68" s="62"/>
      <c r="PIO68" s="62"/>
      <c r="PIP68" s="62"/>
      <c r="PIQ68" s="62"/>
      <c r="PIR68" s="62"/>
      <c r="PIS68" s="62"/>
      <c r="PIT68" s="62"/>
      <c r="PIU68" s="62"/>
      <c r="PIV68" s="62"/>
      <c r="PIW68" s="62"/>
      <c r="PIX68" s="62"/>
      <c r="PIY68" s="62"/>
      <c r="PIZ68" s="62"/>
      <c r="PJA68" s="62"/>
      <c r="PJB68" s="62"/>
      <c r="PJC68" s="62"/>
      <c r="PJD68" s="62"/>
      <c r="PJE68" s="62"/>
      <c r="PJF68" s="62"/>
      <c r="PJG68" s="62"/>
      <c r="PJH68" s="62"/>
      <c r="PJI68" s="62"/>
      <c r="PJJ68" s="62"/>
      <c r="PJK68" s="62"/>
      <c r="PJL68" s="62"/>
      <c r="PJM68" s="62"/>
      <c r="PJN68" s="62"/>
      <c r="PJO68" s="62"/>
      <c r="PJP68" s="62"/>
      <c r="PJQ68" s="62"/>
      <c r="PJR68" s="62"/>
      <c r="PJS68" s="62"/>
      <c r="PJT68" s="62"/>
      <c r="PJU68" s="62"/>
      <c r="PJV68" s="62"/>
      <c r="PJW68" s="62"/>
      <c r="PJX68" s="62"/>
      <c r="PJY68" s="62"/>
      <c r="PJZ68" s="62"/>
      <c r="PKA68" s="62"/>
      <c r="PKB68" s="62"/>
      <c r="PKC68" s="62"/>
      <c r="PKD68" s="62"/>
      <c r="PKE68" s="62"/>
      <c r="PKF68" s="62"/>
      <c r="PKG68" s="62"/>
      <c r="PKH68" s="62"/>
      <c r="PKI68" s="62"/>
      <c r="PKJ68" s="62"/>
      <c r="PKK68" s="62"/>
      <c r="PKL68" s="62"/>
      <c r="PKM68" s="62"/>
      <c r="PKN68" s="62"/>
      <c r="PKO68" s="62"/>
      <c r="PKP68" s="62"/>
      <c r="PKQ68" s="62"/>
      <c r="PKR68" s="62"/>
      <c r="PKS68" s="62"/>
      <c r="PKT68" s="62"/>
      <c r="PKU68" s="62"/>
      <c r="PKV68" s="62"/>
      <c r="PKW68" s="62"/>
      <c r="PKX68" s="62"/>
      <c r="PKY68" s="62"/>
      <c r="PKZ68" s="62"/>
      <c r="PLA68" s="62"/>
      <c r="PLB68" s="62"/>
      <c r="PLC68" s="62"/>
      <c r="PLD68" s="62"/>
      <c r="PLE68" s="62"/>
      <c r="PLF68" s="62"/>
      <c r="PLG68" s="62"/>
      <c r="PLH68" s="62"/>
      <c r="PLI68" s="62"/>
      <c r="PLJ68" s="62"/>
      <c r="PLK68" s="62"/>
      <c r="PLL68" s="62"/>
      <c r="PLM68" s="62"/>
      <c r="PLN68" s="62"/>
      <c r="PLO68" s="62"/>
      <c r="PLP68" s="62"/>
      <c r="PLQ68" s="62"/>
      <c r="PLR68" s="62"/>
      <c r="PLS68" s="62"/>
      <c r="PLT68" s="62"/>
      <c r="PLU68" s="62"/>
      <c r="PLV68" s="62"/>
      <c r="PLW68" s="62"/>
      <c r="PLX68" s="62"/>
      <c r="PLY68" s="62"/>
      <c r="PLZ68" s="62"/>
      <c r="PMA68" s="62"/>
      <c r="PMB68" s="62"/>
      <c r="PMC68" s="62"/>
      <c r="PMD68" s="62"/>
      <c r="PME68" s="62"/>
      <c r="PMF68" s="62"/>
      <c r="PMG68" s="62"/>
      <c r="PMH68" s="62"/>
      <c r="PMI68" s="62"/>
      <c r="PMJ68" s="62"/>
      <c r="PMK68" s="62"/>
      <c r="PML68" s="62"/>
      <c r="PMM68" s="62"/>
      <c r="PMN68" s="62"/>
      <c r="PMO68" s="62"/>
      <c r="PMP68" s="62"/>
      <c r="PMQ68" s="62"/>
      <c r="PMR68" s="62"/>
      <c r="PMS68" s="62"/>
      <c r="PMT68" s="62"/>
      <c r="PMU68" s="62"/>
      <c r="PMV68" s="62"/>
      <c r="PMW68" s="62"/>
      <c r="PMX68" s="62"/>
      <c r="PMY68" s="62"/>
      <c r="PMZ68" s="62"/>
      <c r="PNA68" s="62"/>
      <c r="PNB68" s="62"/>
      <c r="PNC68" s="62"/>
      <c r="PND68" s="62"/>
      <c r="PNE68" s="62"/>
      <c r="PNF68" s="62"/>
      <c r="PNG68" s="62"/>
      <c r="PNH68" s="62"/>
      <c r="PNI68" s="62"/>
      <c r="PNJ68" s="62"/>
      <c r="PNK68" s="62"/>
      <c r="PNL68" s="62"/>
      <c r="PNM68" s="62"/>
      <c r="PNN68" s="62"/>
      <c r="PNO68" s="62"/>
      <c r="PNP68" s="62"/>
      <c r="PNQ68" s="62"/>
      <c r="PNR68" s="62"/>
      <c r="PNS68" s="62"/>
      <c r="PNT68" s="62"/>
      <c r="PNU68" s="62"/>
      <c r="PNV68" s="62"/>
      <c r="PNW68" s="62"/>
      <c r="PNX68" s="62"/>
      <c r="PNY68" s="62"/>
      <c r="PNZ68" s="62"/>
      <c r="POA68" s="62"/>
      <c r="POB68" s="62"/>
      <c r="POC68" s="62"/>
      <c r="POD68" s="62"/>
      <c r="POE68" s="62"/>
      <c r="POF68" s="62"/>
      <c r="POG68" s="62"/>
      <c r="POH68" s="62"/>
      <c r="POI68" s="62"/>
      <c r="POJ68" s="62"/>
      <c r="POK68" s="62"/>
      <c r="POL68" s="62"/>
      <c r="POM68" s="62"/>
      <c r="PON68" s="62"/>
      <c r="POO68" s="62"/>
      <c r="POP68" s="62"/>
      <c r="POQ68" s="62"/>
      <c r="POR68" s="62"/>
      <c r="POS68" s="62"/>
      <c r="POT68" s="62"/>
      <c r="POU68" s="62"/>
      <c r="POV68" s="62"/>
      <c r="POW68" s="62"/>
      <c r="POX68" s="62"/>
      <c r="POY68" s="62"/>
      <c r="POZ68" s="62"/>
      <c r="PPA68" s="62"/>
      <c r="PPB68" s="62"/>
      <c r="PPC68" s="62"/>
      <c r="PPD68" s="62"/>
      <c r="PPE68" s="62"/>
      <c r="PPF68" s="62"/>
      <c r="PPG68" s="62"/>
      <c r="PPH68" s="62"/>
      <c r="PPI68" s="62"/>
      <c r="PPJ68" s="62"/>
      <c r="PPK68" s="62"/>
      <c r="PPL68" s="62"/>
      <c r="PPM68" s="62"/>
      <c r="PPN68" s="62"/>
      <c r="PPO68" s="62"/>
      <c r="PPP68" s="62"/>
      <c r="PPQ68" s="62"/>
      <c r="PPR68" s="62"/>
      <c r="PPS68" s="62"/>
      <c r="PPT68" s="62"/>
      <c r="PPU68" s="62"/>
      <c r="PPV68" s="62"/>
      <c r="PPW68" s="62"/>
      <c r="PPX68" s="62"/>
      <c r="PPY68" s="62"/>
      <c r="PPZ68" s="62"/>
      <c r="PQA68" s="62"/>
      <c r="PQB68" s="62"/>
      <c r="PQC68" s="62"/>
      <c r="PQD68" s="62"/>
      <c r="PQE68" s="62"/>
      <c r="PQF68" s="62"/>
      <c r="PQG68" s="62"/>
      <c r="PQH68" s="62"/>
      <c r="PQI68" s="62"/>
      <c r="PQJ68" s="62"/>
      <c r="PQK68" s="62"/>
      <c r="PQL68" s="62"/>
      <c r="PQM68" s="62"/>
      <c r="PQN68" s="62"/>
      <c r="PQO68" s="62"/>
      <c r="PQP68" s="62"/>
      <c r="PQQ68" s="62"/>
      <c r="PQR68" s="62"/>
      <c r="PQS68" s="62"/>
      <c r="PQT68" s="62"/>
      <c r="PQU68" s="62"/>
      <c r="PQV68" s="62"/>
      <c r="PQW68" s="62"/>
      <c r="PQX68" s="62"/>
      <c r="PQY68" s="62"/>
      <c r="PQZ68" s="62"/>
      <c r="PRA68" s="62"/>
      <c r="PRB68" s="62"/>
      <c r="PRC68" s="62"/>
      <c r="PRD68" s="62"/>
      <c r="PRE68" s="62"/>
      <c r="PRF68" s="62"/>
      <c r="PRG68" s="62"/>
      <c r="PRH68" s="62"/>
      <c r="PRI68" s="62"/>
      <c r="PRJ68" s="62"/>
      <c r="PRK68" s="62"/>
      <c r="PRL68" s="62"/>
      <c r="PRM68" s="62"/>
      <c r="PRN68" s="62"/>
      <c r="PRO68" s="62"/>
      <c r="PRP68" s="62"/>
      <c r="PRQ68" s="62"/>
      <c r="PRR68" s="62"/>
      <c r="PRS68" s="62"/>
      <c r="PRT68" s="62"/>
      <c r="PRU68" s="62"/>
      <c r="PRV68" s="62"/>
      <c r="PRW68" s="62"/>
      <c r="PRX68" s="62"/>
      <c r="PRY68" s="62"/>
      <c r="PRZ68" s="62"/>
      <c r="PSA68" s="62"/>
      <c r="PSB68" s="62"/>
      <c r="PSC68" s="62"/>
      <c r="PSD68" s="62"/>
      <c r="PSE68" s="62"/>
      <c r="PSF68" s="62"/>
      <c r="PSG68" s="62"/>
      <c r="PSH68" s="62"/>
      <c r="PSI68" s="62"/>
      <c r="PSJ68" s="62"/>
      <c r="PSK68" s="62"/>
      <c r="PSL68" s="62"/>
      <c r="PSM68" s="62"/>
      <c r="PSN68" s="62"/>
      <c r="PSO68" s="62"/>
      <c r="PSP68" s="62"/>
      <c r="PSQ68" s="62"/>
      <c r="PSR68" s="62"/>
      <c r="PSS68" s="62"/>
      <c r="PST68" s="62"/>
      <c r="PSU68" s="62"/>
      <c r="PSV68" s="62"/>
      <c r="PSW68" s="62"/>
      <c r="PSX68" s="62"/>
      <c r="PSY68" s="62"/>
      <c r="PSZ68" s="62"/>
      <c r="PTA68" s="62"/>
      <c r="PTB68" s="62"/>
      <c r="PTC68" s="62"/>
      <c r="PTD68" s="62"/>
      <c r="PTE68" s="62"/>
      <c r="PTF68" s="62"/>
      <c r="PTG68" s="62"/>
      <c r="PTH68" s="62"/>
      <c r="PTI68" s="62"/>
      <c r="PTJ68" s="62"/>
      <c r="PTK68" s="62"/>
      <c r="PTL68" s="62"/>
      <c r="PTM68" s="62"/>
      <c r="PTN68" s="62"/>
      <c r="PTO68" s="62"/>
      <c r="PTP68" s="62"/>
      <c r="PTQ68" s="62"/>
      <c r="PTR68" s="62"/>
      <c r="PTS68" s="62"/>
      <c r="PTT68" s="62"/>
      <c r="PTU68" s="62"/>
      <c r="PTV68" s="62"/>
      <c r="PTW68" s="62"/>
      <c r="PTX68" s="62"/>
      <c r="PTY68" s="62"/>
      <c r="PTZ68" s="62"/>
      <c r="PUA68" s="62"/>
      <c r="PUB68" s="62"/>
      <c r="PUC68" s="62"/>
      <c r="PUD68" s="62"/>
      <c r="PUE68" s="62"/>
      <c r="PUF68" s="62"/>
      <c r="PUG68" s="62"/>
      <c r="PUH68" s="62"/>
      <c r="PUI68" s="62"/>
      <c r="PUJ68" s="62"/>
      <c r="PUK68" s="62"/>
      <c r="PUL68" s="62"/>
      <c r="PUM68" s="62"/>
      <c r="PUN68" s="62"/>
      <c r="PUO68" s="62"/>
      <c r="PUP68" s="62"/>
      <c r="PUQ68" s="62"/>
      <c r="PUR68" s="62"/>
      <c r="PUS68" s="62"/>
      <c r="PUT68" s="62"/>
      <c r="PUU68" s="62"/>
      <c r="PUV68" s="62"/>
      <c r="PUW68" s="62"/>
      <c r="PUX68" s="62"/>
      <c r="PUY68" s="62"/>
      <c r="PUZ68" s="62"/>
      <c r="PVA68" s="62"/>
      <c r="PVB68" s="62"/>
      <c r="PVC68" s="62"/>
      <c r="PVD68" s="62"/>
      <c r="PVE68" s="62"/>
      <c r="PVF68" s="62"/>
      <c r="PVG68" s="62"/>
      <c r="PVH68" s="62"/>
      <c r="PVI68" s="62"/>
      <c r="PVJ68" s="62"/>
      <c r="PVK68" s="62"/>
      <c r="PVL68" s="62"/>
      <c r="PVM68" s="62"/>
      <c r="PVN68" s="62"/>
      <c r="PVO68" s="62"/>
      <c r="PVP68" s="62"/>
      <c r="PVQ68" s="62"/>
      <c r="PVR68" s="62"/>
      <c r="PVS68" s="62"/>
      <c r="PVT68" s="62"/>
      <c r="PVU68" s="62"/>
      <c r="PVV68" s="62"/>
      <c r="PVW68" s="62"/>
      <c r="PVX68" s="62"/>
      <c r="PVY68" s="62"/>
      <c r="PVZ68" s="62"/>
      <c r="PWA68" s="62"/>
      <c r="PWB68" s="62"/>
      <c r="PWC68" s="62"/>
      <c r="PWD68" s="62"/>
      <c r="PWE68" s="62"/>
      <c r="PWF68" s="62"/>
      <c r="PWG68" s="62"/>
      <c r="PWH68" s="62"/>
      <c r="PWI68" s="62"/>
      <c r="PWJ68" s="62"/>
      <c r="PWK68" s="62"/>
      <c r="PWL68" s="62"/>
      <c r="PWM68" s="62"/>
      <c r="PWN68" s="62"/>
      <c r="PWO68" s="62"/>
      <c r="PWP68" s="62"/>
      <c r="PWQ68" s="62"/>
      <c r="PWR68" s="62"/>
      <c r="PWS68" s="62"/>
      <c r="PWT68" s="62"/>
      <c r="PWU68" s="62"/>
      <c r="PWV68" s="62"/>
      <c r="PWW68" s="62"/>
      <c r="PWX68" s="62"/>
      <c r="PWY68" s="62"/>
      <c r="PWZ68" s="62"/>
      <c r="PXA68" s="62"/>
      <c r="PXB68" s="62"/>
      <c r="PXC68" s="62"/>
      <c r="PXD68" s="62"/>
      <c r="PXE68" s="62"/>
      <c r="PXF68" s="62"/>
      <c r="PXG68" s="62"/>
      <c r="PXH68" s="62"/>
      <c r="PXI68" s="62"/>
      <c r="PXJ68" s="62"/>
      <c r="PXK68" s="62"/>
      <c r="PXL68" s="62"/>
      <c r="PXM68" s="62"/>
      <c r="PXN68" s="62"/>
      <c r="PXO68" s="62"/>
      <c r="PXP68" s="62"/>
      <c r="PXQ68" s="62"/>
      <c r="PXR68" s="62"/>
      <c r="PXS68" s="62"/>
      <c r="PXT68" s="62"/>
      <c r="PXU68" s="62"/>
      <c r="PXV68" s="62"/>
      <c r="PXW68" s="62"/>
      <c r="PXX68" s="62"/>
      <c r="PXY68" s="62"/>
      <c r="PXZ68" s="62"/>
      <c r="PYA68" s="62"/>
      <c r="PYB68" s="62"/>
      <c r="PYC68" s="62"/>
      <c r="PYD68" s="62"/>
      <c r="PYE68" s="62"/>
      <c r="PYF68" s="62"/>
      <c r="PYG68" s="62"/>
      <c r="PYH68" s="62"/>
      <c r="PYI68" s="62"/>
      <c r="PYJ68" s="62"/>
      <c r="PYK68" s="62"/>
      <c r="PYL68" s="62"/>
      <c r="PYM68" s="62"/>
      <c r="PYN68" s="62"/>
      <c r="PYO68" s="62"/>
      <c r="PYP68" s="62"/>
      <c r="PYQ68" s="62"/>
      <c r="PYR68" s="62"/>
      <c r="PYS68" s="62"/>
      <c r="PYT68" s="62"/>
      <c r="PYU68" s="62"/>
      <c r="PYV68" s="62"/>
      <c r="PYW68" s="62"/>
      <c r="PYX68" s="62"/>
      <c r="PYY68" s="62"/>
      <c r="PYZ68" s="62"/>
      <c r="PZA68" s="62"/>
      <c r="PZB68" s="62"/>
      <c r="PZC68" s="62"/>
      <c r="PZD68" s="62"/>
      <c r="PZE68" s="62"/>
      <c r="PZF68" s="62"/>
      <c r="PZG68" s="62"/>
      <c r="PZH68" s="62"/>
      <c r="PZI68" s="62"/>
      <c r="PZJ68" s="62"/>
      <c r="PZK68" s="62"/>
      <c r="PZL68" s="62"/>
      <c r="PZM68" s="62"/>
      <c r="PZN68" s="62"/>
      <c r="PZO68" s="62"/>
      <c r="PZP68" s="62"/>
      <c r="PZQ68" s="62"/>
      <c r="PZR68" s="62"/>
      <c r="PZS68" s="62"/>
      <c r="PZT68" s="62"/>
      <c r="PZU68" s="62"/>
      <c r="PZV68" s="62"/>
      <c r="PZW68" s="62"/>
      <c r="PZX68" s="62"/>
      <c r="PZY68" s="62"/>
      <c r="PZZ68" s="62"/>
      <c r="QAA68" s="62"/>
      <c r="QAB68" s="62"/>
      <c r="QAC68" s="62"/>
      <c r="QAD68" s="62"/>
      <c r="QAE68" s="62"/>
      <c r="QAF68" s="62"/>
      <c r="QAG68" s="62"/>
      <c r="QAH68" s="62"/>
      <c r="QAI68" s="62"/>
      <c r="QAJ68" s="62"/>
      <c r="QAK68" s="62"/>
      <c r="QAL68" s="62"/>
      <c r="QAM68" s="62"/>
      <c r="QAN68" s="62"/>
      <c r="QAO68" s="62"/>
      <c r="QAP68" s="62"/>
      <c r="QAQ68" s="62"/>
      <c r="QAR68" s="62"/>
      <c r="QAS68" s="62"/>
      <c r="QAT68" s="62"/>
      <c r="QAU68" s="62"/>
      <c r="QAV68" s="62"/>
      <c r="QAW68" s="62"/>
      <c r="QAX68" s="62"/>
      <c r="QAY68" s="62"/>
      <c r="QAZ68" s="62"/>
      <c r="QBA68" s="62"/>
      <c r="QBB68" s="62"/>
      <c r="QBC68" s="62"/>
      <c r="QBD68" s="62"/>
      <c r="QBE68" s="62"/>
      <c r="QBF68" s="62"/>
      <c r="QBG68" s="62"/>
      <c r="QBH68" s="62"/>
      <c r="QBI68" s="62"/>
      <c r="QBJ68" s="62"/>
      <c r="QBK68" s="62"/>
      <c r="QBL68" s="62"/>
      <c r="QBM68" s="62"/>
      <c r="QBN68" s="62"/>
      <c r="QBO68" s="62"/>
      <c r="QBP68" s="62"/>
      <c r="QBQ68" s="62"/>
      <c r="QBR68" s="62"/>
      <c r="QBS68" s="62"/>
      <c r="QBT68" s="62"/>
      <c r="QBU68" s="62"/>
      <c r="QBV68" s="62"/>
      <c r="QBW68" s="62"/>
      <c r="QBX68" s="62"/>
      <c r="QBY68" s="62"/>
      <c r="QBZ68" s="62"/>
      <c r="QCA68" s="62"/>
      <c r="QCB68" s="62"/>
      <c r="QCC68" s="62"/>
      <c r="QCD68" s="62"/>
      <c r="QCE68" s="62"/>
      <c r="QCF68" s="62"/>
      <c r="QCG68" s="62"/>
      <c r="QCH68" s="62"/>
      <c r="QCI68" s="62"/>
      <c r="QCJ68" s="62"/>
      <c r="QCK68" s="62"/>
      <c r="QCL68" s="62"/>
      <c r="QCM68" s="62"/>
      <c r="QCN68" s="62"/>
      <c r="QCO68" s="62"/>
      <c r="QCP68" s="62"/>
      <c r="QCQ68" s="62"/>
      <c r="QCR68" s="62"/>
      <c r="QCS68" s="62"/>
      <c r="QCT68" s="62"/>
      <c r="QCU68" s="62"/>
      <c r="QCV68" s="62"/>
      <c r="QCW68" s="62"/>
      <c r="QCX68" s="62"/>
      <c r="QCY68" s="62"/>
      <c r="QCZ68" s="62"/>
      <c r="QDA68" s="62"/>
      <c r="QDB68" s="62"/>
      <c r="QDC68" s="62"/>
      <c r="QDD68" s="62"/>
      <c r="QDE68" s="62"/>
      <c r="QDF68" s="62"/>
      <c r="QDG68" s="62"/>
      <c r="QDH68" s="62"/>
      <c r="QDI68" s="62"/>
      <c r="QDJ68" s="62"/>
      <c r="QDK68" s="62"/>
      <c r="QDL68" s="62"/>
      <c r="QDM68" s="62"/>
      <c r="QDN68" s="62"/>
      <c r="QDO68" s="62"/>
      <c r="QDP68" s="62"/>
      <c r="QDQ68" s="62"/>
      <c r="QDR68" s="62"/>
      <c r="QDS68" s="62"/>
      <c r="QDT68" s="62"/>
      <c r="QDU68" s="62"/>
      <c r="QDV68" s="62"/>
      <c r="QDW68" s="62"/>
      <c r="QDX68" s="62"/>
      <c r="QDY68" s="62"/>
      <c r="QDZ68" s="62"/>
      <c r="QEA68" s="62"/>
      <c r="QEB68" s="62"/>
      <c r="QEC68" s="62"/>
      <c r="QED68" s="62"/>
      <c r="QEE68" s="62"/>
      <c r="QEF68" s="62"/>
      <c r="QEG68" s="62"/>
      <c r="QEH68" s="62"/>
      <c r="QEI68" s="62"/>
      <c r="QEJ68" s="62"/>
      <c r="QEK68" s="62"/>
      <c r="QEL68" s="62"/>
      <c r="QEM68" s="62"/>
      <c r="QEN68" s="62"/>
      <c r="QEO68" s="62"/>
      <c r="QEP68" s="62"/>
      <c r="QEQ68" s="62"/>
      <c r="QER68" s="62"/>
      <c r="QES68" s="62"/>
      <c r="QET68" s="62"/>
      <c r="QEU68" s="62"/>
      <c r="QEV68" s="62"/>
      <c r="QEW68" s="62"/>
      <c r="QEX68" s="62"/>
      <c r="QEY68" s="62"/>
      <c r="QEZ68" s="62"/>
      <c r="QFA68" s="62"/>
      <c r="QFB68" s="62"/>
      <c r="QFC68" s="62"/>
      <c r="QFD68" s="62"/>
      <c r="QFE68" s="62"/>
      <c r="QFF68" s="62"/>
      <c r="QFG68" s="62"/>
      <c r="QFH68" s="62"/>
      <c r="QFI68" s="62"/>
      <c r="QFJ68" s="62"/>
      <c r="QFK68" s="62"/>
      <c r="QFL68" s="62"/>
      <c r="QFM68" s="62"/>
      <c r="QFN68" s="62"/>
      <c r="QFO68" s="62"/>
      <c r="QFP68" s="62"/>
      <c r="QFQ68" s="62"/>
      <c r="QFR68" s="62"/>
      <c r="QFS68" s="62"/>
      <c r="QFT68" s="62"/>
      <c r="QFU68" s="62"/>
      <c r="QFV68" s="62"/>
      <c r="QFW68" s="62"/>
      <c r="QFX68" s="62"/>
      <c r="QFY68" s="62"/>
      <c r="QFZ68" s="62"/>
      <c r="QGA68" s="62"/>
      <c r="QGB68" s="62"/>
      <c r="QGC68" s="62"/>
      <c r="QGD68" s="62"/>
      <c r="QGE68" s="62"/>
      <c r="QGF68" s="62"/>
      <c r="QGG68" s="62"/>
      <c r="QGH68" s="62"/>
      <c r="QGI68" s="62"/>
      <c r="QGJ68" s="62"/>
      <c r="QGK68" s="62"/>
      <c r="QGL68" s="62"/>
      <c r="QGM68" s="62"/>
      <c r="QGN68" s="62"/>
      <c r="QGO68" s="62"/>
      <c r="QGP68" s="62"/>
      <c r="QGQ68" s="62"/>
      <c r="QGR68" s="62"/>
      <c r="QGS68" s="62"/>
      <c r="QGT68" s="62"/>
      <c r="QGU68" s="62"/>
      <c r="QGV68" s="62"/>
      <c r="QGW68" s="62"/>
      <c r="QGX68" s="62"/>
      <c r="QGY68" s="62"/>
      <c r="QGZ68" s="62"/>
      <c r="QHA68" s="62"/>
      <c r="QHB68" s="62"/>
      <c r="QHC68" s="62"/>
      <c r="QHD68" s="62"/>
      <c r="QHE68" s="62"/>
      <c r="QHF68" s="62"/>
      <c r="QHG68" s="62"/>
      <c r="QHH68" s="62"/>
      <c r="QHI68" s="62"/>
      <c r="QHJ68" s="62"/>
      <c r="QHK68" s="62"/>
      <c r="QHL68" s="62"/>
      <c r="QHM68" s="62"/>
      <c r="QHN68" s="62"/>
      <c r="QHO68" s="62"/>
      <c r="QHP68" s="62"/>
      <c r="QHQ68" s="62"/>
      <c r="QHR68" s="62"/>
      <c r="QHS68" s="62"/>
      <c r="QHT68" s="62"/>
      <c r="QHU68" s="62"/>
      <c r="QHV68" s="62"/>
      <c r="QHW68" s="62"/>
      <c r="QHX68" s="62"/>
      <c r="QHY68" s="62"/>
      <c r="QHZ68" s="62"/>
      <c r="QIA68" s="62"/>
      <c r="QIB68" s="62"/>
      <c r="QIC68" s="62"/>
      <c r="QID68" s="62"/>
      <c r="QIE68" s="62"/>
      <c r="QIF68" s="62"/>
      <c r="QIG68" s="62"/>
      <c r="QIH68" s="62"/>
      <c r="QII68" s="62"/>
      <c r="QIJ68" s="62"/>
      <c r="QIK68" s="62"/>
      <c r="QIL68" s="62"/>
      <c r="QIM68" s="62"/>
      <c r="QIN68" s="62"/>
      <c r="QIO68" s="62"/>
      <c r="QIP68" s="62"/>
      <c r="QIQ68" s="62"/>
      <c r="QIR68" s="62"/>
      <c r="QIS68" s="62"/>
      <c r="QIT68" s="62"/>
      <c r="QIU68" s="62"/>
      <c r="QIV68" s="62"/>
      <c r="QIW68" s="62"/>
      <c r="QIX68" s="62"/>
      <c r="QIY68" s="62"/>
      <c r="QIZ68" s="62"/>
      <c r="QJA68" s="62"/>
      <c r="QJB68" s="62"/>
      <c r="QJC68" s="62"/>
      <c r="QJD68" s="62"/>
      <c r="QJE68" s="62"/>
      <c r="QJF68" s="62"/>
      <c r="QJG68" s="62"/>
      <c r="QJH68" s="62"/>
      <c r="QJI68" s="62"/>
      <c r="QJJ68" s="62"/>
      <c r="QJK68" s="62"/>
      <c r="QJL68" s="62"/>
      <c r="QJM68" s="62"/>
      <c r="QJN68" s="62"/>
      <c r="QJO68" s="62"/>
      <c r="QJP68" s="62"/>
      <c r="QJQ68" s="62"/>
      <c r="QJR68" s="62"/>
      <c r="QJS68" s="62"/>
      <c r="QJT68" s="62"/>
      <c r="QJU68" s="62"/>
      <c r="QJV68" s="62"/>
      <c r="QJW68" s="62"/>
      <c r="QJX68" s="62"/>
      <c r="QJY68" s="62"/>
      <c r="QJZ68" s="62"/>
      <c r="QKA68" s="62"/>
      <c r="QKB68" s="62"/>
      <c r="QKC68" s="62"/>
      <c r="QKD68" s="62"/>
      <c r="QKE68" s="62"/>
      <c r="QKF68" s="62"/>
      <c r="QKG68" s="62"/>
      <c r="QKH68" s="62"/>
      <c r="QKI68" s="62"/>
      <c r="QKJ68" s="62"/>
      <c r="QKK68" s="62"/>
      <c r="QKL68" s="62"/>
      <c r="QKM68" s="62"/>
      <c r="QKN68" s="62"/>
      <c r="QKO68" s="62"/>
      <c r="QKP68" s="62"/>
      <c r="QKQ68" s="62"/>
      <c r="QKR68" s="62"/>
      <c r="QKS68" s="62"/>
      <c r="QKT68" s="62"/>
      <c r="QKU68" s="62"/>
      <c r="QKV68" s="62"/>
      <c r="QKW68" s="62"/>
      <c r="QKX68" s="62"/>
      <c r="QKY68" s="62"/>
      <c r="QKZ68" s="62"/>
      <c r="QLA68" s="62"/>
      <c r="QLB68" s="62"/>
      <c r="QLC68" s="62"/>
      <c r="QLD68" s="62"/>
      <c r="QLE68" s="62"/>
      <c r="QLF68" s="62"/>
      <c r="QLG68" s="62"/>
      <c r="QLH68" s="62"/>
      <c r="QLI68" s="62"/>
      <c r="QLJ68" s="62"/>
      <c r="QLK68" s="62"/>
      <c r="QLL68" s="62"/>
      <c r="QLM68" s="62"/>
      <c r="QLN68" s="62"/>
      <c r="QLO68" s="62"/>
      <c r="QLP68" s="62"/>
      <c r="QLQ68" s="62"/>
      <c r="QLR68" s="62"/>
      <c r="QLS68" s="62"/>
      <c r="QLT68" s="62"/>
      <c r="QLU68" s="62"/>
      <c r="QLV68" s="62"/>
      <c r="QLW68" s="62"/>
      <c r="QLX68" s="62"/>
      <c r="QLY68" s="62"/>
      <c r="QLZ68" s="62"/>
      <c r="QMA68" s="62"/>
      <c r="QMB68" s="62"/>
      <c r="QMC68" s="62"/>
      <c r="QMD68" s="62"/>
      <c r="QME68" s="62"/>
      <c r="QMF68" s="62"/>
      <c r="QMG68" s="62"/>
      <c r="QMH68" s="62"/>
      <c r="QMI68" s="62"/>
      <c r="QMJ68" s="62"/>
      <c r="QMK68" s="62"/>
      <c r="QML68" s="62"/>
      <c r="QMM68" s="62"/>
      <c r="QMN68" s="62"/>
      <c r="QMO68" s="62"/>
      <c r="QMP68" s="62"/>
      <c r="QMQ68" s="62"/>
      <c r="QMR68" s="62"/>
      <c r="QMS68" s="62"/>
      <c r="QMT68" s="62"/>
      <c r="QMU68" s="62"/>
      <c r="QMV68" s="62"/>
      <c r="QMW68" s="62"/>
      <c r="QMX68" s="62"/>
      <c r="QMY68" s="62"/>
      <c r="QMZ68" s="62"/>
      <c r="QNA68" s="62"/>
      <c r="QNB68" s="62"/>
      <c r="QNC68" s="62"/>
      <c r="QND68" s="62"/>
      <c r="QNE68" s="62"/>
      <c r="QNF68" s="62"/>
      <c r="QNG68" s="62"/>
      <c r="QNH68" s="62"/>
      <c r="QNI68" s="62"/>
      <c r="QNJ68" s="62"/>
      <c r="QNK68" s="62"/>
      <c r="QNL68" s="62"/>
      <c r="QNM68" s="62"/>
      <c r="QNN68" s="62"/>
      <c r="QNO68" s="62"/>
      <c r="QNP68" s="62"/>
      <c r="QNQ68" s="62"/>
      <c r="QNR68" s="62"/>
      <c r="QNS68" s="62"/>
      <c r="QNT68" s="62"/>
      <c r="QNU68" s="62"/>
      <c r="QNV68" s="62"/>
      <c r="QNW68" s="62"/>
      <c r="QNX68" s="62"/>
      <c r="QNY68" s="62"/>
      <c r="QNZ68" s="62"/>
      <c r="QOA68" s="62"/>
      <c r="QOB68" s="62"/>
      <c r="QOC68" s="62"/>
      <c r="QOD68" s="62"/>
      <c r="QOE68" s="62"/>
      <c r="QOF68" s="62"/>
      <c r="QOG68" s="62"/>
      <c r="QOH68" s="62"/>
      <c r="QOI68" s="62"/>
      <c r="QOJ68" s="62"/>
      <c r="QOK68" s="62"/>
      <c r="QOL68" s="62"/>
      <c r="QOM68" s="62"/>
      <c r="QON68" s="62"/>
      <c r="QOO68" s="62"/>
      <c r="QOP68" s="62"/>
      <c r="QOQ68" s="62"/>
      <c r="QOR68" s="62"/>
      <c r="QOS68" s="62"/>
      <c r="QOT68" s="62"/>
      <c r="QOU68" s="62"/>
      <c r="QOV68" s="62"/>
      <c r="QOW68" s="62"/>
      <c r="QOX68" s="62"/>
      <c r="QOY68" s="62"/>
      <c r="QOZ68" s="62"/>
      <c r="QPA68" s="62"/>
      <c r="QPB68" s="62"/>
      <c r="QPC68" s="62"/>
      <c r="QPD68" s="62"/>
      <c r="QPE68" s="62"/>
      <c r="QPF68" s="62"/>
      <c r="QPG68" s="62"/>
      <c r="QPH68" s="62"/>
      <c r="QPI68" s="62"/>
      <c r="QPJ68" s="62"/>
      <c r="QPK68" s="62"/>
      <c r="QPL68" s="62"/>
      <c r="QPM68" s="62"/>
      <c r="QPN68" s="62"/>
      <c r="QPO68" s="62"/>
      <c r="QPP68" s="62"/>
      <c r="QPQ68" s="62"/>
      <c r="QPR68" s="62"/>
      <c r="QPS68" s="62"/>
      <c r="QPT68" s="62"/>
      <c r="QPU68" s="62"/>
      <c r="QPV68" s="62"/>
      <c r="QPW68" s="62"/>
      <c r="QPX68" s="62"/>
      <c r="QPY68" s="62"/>
      <c r="QPZ68" s="62"/>
      <c r="QQA68" s="62"/>
      <c r="QQB68" s="62"/>
      <c r="QQC68" s="62"/>
      <c r="QQD68" s="62"/>
      <c r="QQE68" s="62"/>
      <c r="QQF68" s="62"/>
      <c r="QQG68" s="62"/>
      <c r="QQH68" s="62"/>
      <c r="QQI68" s="62"/>
      <c r="QQJ68" s="62"/>
      <c r="QQK68" s="62"/>
      <c r="QQL68" s="62"/>
      <c r="QQM68" s="62"/>
      <c r="QQN68" s="62"/>
      <c r="QQO68" s="62"/>
      <c r="QQP68" s="62"/>
      <c r="QQQ68" s="62"/>
      <c r="QQR68" s="62"/>
      <c r="QQS68" s="62"/>
      <c r="QQT68" s="62"/>
      <c r="QQU68" s="62"/>
      <c r="QQV68" s="62"/>
      <c r="QQW68" s="62"/>
      <c r="QQX68" s="62"/>
      <c r="QQY68" s="62"/>
      <c r="QQZ68" s="62"/>
      <c r="QRA68" s="62"/>
      <c r="QRB68" s="62"/>
      <c r="QRC68" s="62"/>
      <c r="QRD68" s="62"/>
      <c r="QRE68" s="62"/>
      <c r="QRF68" s="62"/>
      <c r="QRG68" s="62"/>
      <c r="QRH68" s="62"/>
      <c r="QRI68" s="62"/>
      <c r="QRJ68" s="62"/>
      <c r="QRK68" s="62"/>
      <c r="QRL68" s="62"/>
      <c r="QRM68" s="62"/>
      <c r="QRN68" s="62"/>
      <c r="QRO68" s="62"/>
      <c r="QRP68" s="62"/>
      <c r="QRQ68" s="62"/>
      <c r="QRR68" s="62"/>
      <c r="QRS68" s="62"/>
      <c r="QRT68" s="62"/>
      <c r="QRU68" s="62"/>
      <c r="QRV68" s="62"/>
      <c r="QRW68" s="62"/>
      <c r="QRX68" s="62"/>
      <c r="QRY68" s="62"/>
      <c r="QRZ68" s="62"/>
      <c r="QSA68" s="62"/>
      <c r="QSB68" s="62"/>
      <c r="QSC68" s="62"/>
      <c r="QSD68" s="62"/>
      <c r="QSE68" s="62"/>
      <c r="QSF68" s="62"/>
      <c r="QSG68" s="62"/>
      <c r="QSH68" s="62"/>
      <c r="QSI68" s="62"/>
      <c r="QSJ68" s="62"/>
      <c r="QSK68" s="62"/>
      <c r="QSL68" s="62"/>
      <c r="QSM68" s="62"/>
      <c r="QSN68" s="62"/>
      <c r="QSO68" s="62"/>
      <c r="QSP68" s="62"/>
      <c r="QSQ68" s="62"/>
      <c r="QSR68" s="62"/>
      <c r="QSS68" s="62"/>
      <c r="QST68" s="62"/>
      <c r="QSU68" s="62"/>
      <c r="QSV68" s="62"/>
      <c r="QSW68" s="62"/>
      <c r="QSX68" s="62"/>
      <c r="QSY68" s="62"/>
      <c r="QSZ68" s="62"/>
      <c r="QTA68" s="62"/>
      <c r="QTB68" s="62"/>
      <c r="QTC68" s="62"/>
      <c r="QTD68" s="62"/>
      <c r="QTE68" s="62"/>
      <c r="QTF68" s="62"/>
      <c r="QTG68" s="62"/>
      <c r="QTH68" s="62"/>
      <c r="QTI68" s="62"/>
      <c r="QTJ68" s="62"/>
      <c r="QTK68" s="62"/>
      <c r="QTL68" s="62"/>
      <c r="QTM68" s="62"/>
      <c r="QTN68" s="62"/>
      <c r="QTO68" s="62"/>
      <c r="QTP68" s="62"/>
      <c r="QTQ68" s="62"/>
      <c r="QTR68" s="62"/>
      <c r="QTS68" s="62"/>
      <c r="QTT68" s="62"/>
      <c r="QTU68" s="62"/>
      <c r="QTV68" s="62"/>
      <c r="QTW68" s="62"/>
      <c r="QTX68" s="62"/>
      <c r="QTY68" s="62"/>
      <c r="QTZ68" s="62"/>
      <c r="QUA68" s="62"/>
      <c r="QUB68" s="62"/>
      <c r="QUC68" s="62"/>
      <c r="QUD68" s="62"/>
      <c r="QUE68" s="62"/>
      <c r="QUF68" s="62"/>
      <c r="QUG68" s="62"/>
      <c r="QUH68" s="62"/>
      <c r="QUI68" s="62"/>
      <c r="QUJ68" s="62"/>
      <c r="QUK68" s="62"/>
      <c r="QUL68" s="62"/>
      <c r="QUM68" s="62"/>
      <c r="QUN68" s="62"/>
      <c r="QUO68" s="62"/>
      <c r="QUP68" s="62"/>
      <c r="QUQ68" s="62"/>
      <c r="QUR68" s="62"/>
      <c r="QUS68" s="62"/>
      <c r="QUT68" s="62"/>
      <c r="QUU68" s="62"/>
      <c r="QUV68" s="62"/>
      <c r="QUW68" s="62"/>
      <c r="QUX68" s="62"/>
      <c r="QUY68" s="62"/>
      <c r="QUZ68" s="62"/>
      <c r="QVA68" s="62"/>
      <c r="QVB68" s="62"/>
      <c r="QVC68" s="62"/>
      <c r="QVD68" s="62"/>
      <c r="QVE68" s="62"/>
      <c r="QVF68" s="62"/>
      <c r="QVG68" s="62"/>
      <c r="QVH68" s="62"/>
      <c r="QVI68" s="62"/>
      <c r="QVJ68" s="62"/>
      <c r="QVK68" s="62"/>
      <c r="QVL68" s="62"/>
      <c r="QVM68" s="62"/>
      <c r="QVN68" s="62"/>
      <c r="QVO68" s="62"/>
      <c r="QVP68" s="62"/>
      <c r="QVQ68" s="62"/>
      <c r="QVR68" s="62"/>
      <c r="QVS68" s="62"/>
      <c r="QVT68" s="62"/>
      <c r="QVU68" s="62"/>
      <c r="QVV68" s="62"/>
      <c r="QVW68" s="62"/>
      <c r="QVX68" s="62"/>
      <c r="QVY68" s="62"/>
      <c r="QVZ68" s="62"/>
      <c r="QWA68" s="62"/>
      <c r="QWB68" s="62"/>
      <c r="QWC68" s="62"/>
      <c r="QWD68" s="62"/>
      <c r="QWE68" s="62"/>
      <c r="QWF68" s="62"/>
      <c r="QWG68" s="62"/>
      <c r="QWH68" s="62"/>
      <c r="QWI68" s="62"/>
      <c r="QWJ68" s="62"/>
      <c r="QWK68" s="62"/>
      <c r="QWL68" s="62"/>
      <c r="QWM68" s="62"/>
      <c r="QWN68" s="62"/>
      <c r="QWO68" s="62"/>
      <c r="QWP68" s="62"/>
      <c r="QWQ68" s="62"/>
      <c r="QWR68" s="62"/>
      <c r="QWS68" s="62"/>
      <c r="QWT68" s="62"/>
      <c r="QWU68" s="62"/>
      <c r="QWV68" s="62"/>
      <c r="QWW68" s="62"/>
      <c r="QWX68" s="62"/>
      <c r="QWY68" s="62"/>
      <c r="QWZ68" s="62"/>
      <c r="QXA68" s="62"/>
      <c r="QXB68" s="62"/>
      <c r="QXC68" s="62"/>
      <c r="QXD68" s="62"/>
      <c r="QXE68" s="62"/>
      <c r="QXF68" s="62"/>
      <c r="QXG68" s="62"/>
      <c r="QXH68" s="62"/>
      <c r="QXI68" s="62"/>
      <c r="QXJ68" s="62"/>
      <c r="QXK68" s="62"/>
      <c r="QXL68" s="62"/>
      <c r="QXM68" s="62"/>
      <c r="QXN68" s="62"/>
      <c r="QXO68" s="62"/>
      <c r="QXP68" s="62"/>
      <c r="QXQ68" s="62"/>
      <c r="QXR68" s="62"/>
      <c r="QXS68" s="62"/>
      <c r="QXT68" s="62"/>
      <c r="QXU68" s="62"/>
      <c r="QXV68" s="62"/>
      <c r="QXW68" s="62"/>
      <c r="QXX68" s="62"/>
      <c r="QXY68" s="62"/>
      <c r="QXZ68" s="62"/>
      <c r="QYA68" s="62"/>
      <c r="QYB68" s="62"/>
      <c r="QYC68" s="62"/>
      <c r="QYD68" s="62"/>
      <c r="QYE68" s="62"/>
      <c r="QYF68" s="62"/>
      <c r="QYG68" s="62"/>
      <c r="QYH68" s="62"/>
      <c r="QYI68" s="62"/>
      <c r="QYJ68" s="62"/>
      <c r="QYK68" s="62"/>
      <c r="QYL68" s="62"/>
      <c r="QYM68" s="62"/>
      <c r="QYN68" s="62"/>
      <c r="QYO68" s="62"/>
      <c r="QYP68" s="62"/>
      <c r="QYQ68" s="62"/>
      <c r="QYR68" s="62"/>
      <c r="QYS68" s="62"/>
      <c r="QYT68" s="62"/>
      <c r="QYU68" s="62"/>
      <c r="QYV68" s="62"/>
      <c r="QYW68" s="62"/>
      <c r="QYX68" s="62"/>
      <c r="QYY68" s="62"/>
      <c r="QYZ68" s="62"/>
      <c r="QZA68" s="62"/>
      <c r="QZB68" s="62"/>
      <c r="QZC68" s="62"/>
      <c r="QZD68" s="62"/>
      <c r="QZE68" s="62"/>
      <c r="QZF68" s="62"/>
      <c r="QZG68" s="62"/>
      <c r="QZH68" s="62"/>
      <c r="QZI68" s="62"/>
      <c r="QZJ68" s="62"/>
      <c r="QZK68" s="62"/>
      <c r="QZL68" s="62"/>
      <c r="QZM68" s="62"/>
      <c r="QZN68" s="62"/>
      <c r="QZO68" s="62"/>
      <c r="QZP68" s="62"/>
      <c r="QZQ68" s="62"/>
      <c r="QZR68" s="62"/>
      <c r="QZS68" s="62"/>
      <c r="QZT68" s="62"/>
      <c r="QZU68" s="62"/>
      <c r="QZV68" s="62"/>
      <c r="QZW68" s="62"/>
      <c r="QZX68" s="62"/>
      <c r="QZY68" s="62"/>
      <c r="QZZ68" s="62"/>
      <c r="RAA68" s="62"/>
      <c r="RAB68" s="62"/>
      <c r="RAC68" s="62"/>
      <c r="RAD68" s="62"/>
      <c r="RAE68" s="62"/>
      <c r="RAF68" s="62"/>
      <c r="RAG68" s="62"/>
      <c r="RAH68" s="62"/>
      <c r="RAI68" s="62"/>
      <c r="RAJ68" s="62"/>
      <c r="RAK68" s="62"/>
      <c r="RAL68" s="62"/>
      <c r="RAM68" s="62"/>
      <c r="RAN68" s="62"/>
      <c r="RAO68" s="62"/>
      <c r="RAP68" s="62"/>
      <c r="RAQ68" s="62"/>
      <c r="RAR68" s="62"/>
      <c r="RAS68" s="62"/>
      <c r="RAT68" s="62"/>
      <c r="RAU68" s="62"/>
      <c r="RAV68" s="62"/>
      <c r="RAW68" s="62"/>
      <c r="RAX68" s="62"/>
      <c r="RAY68" s="62"/>
      <c r="RAZ68" s="62"/>
      <c r="RBA68" s="62"/>
      <c r="RBB68" s="62"/>
      <c r="RBC68" s="62"/>
      <c r="RBD68" s="62"/>
      <c r="RBE68" s="62"/>
      <c r="RBF68" s="62"/>
      <c r="RBG68" s="62"/>
      <c r="RBH68" s="62"/>
      <c r="RBI68" s="62"/>
      <c r="RBJ68" s="62"/>
      <c r="RBK68" s="62"/>
      <c r="RBL68" s="62"/>
      <c r="RBM68" s="62"/>
      <c r="RBN68" s="62"/>
      <c r="RBO68" s="62"/>
      <c r="RBP68" s="62"/>
      <c r="RBQ68" s="62"/>
      <c r="RBR68" s="62"/>
      <c r="RBS68" s="62"/>
      <c r="RBT68" s="62"/>
      <c r="RBU68" s="62"/>
      <c r="RBV68" s="62"/>
      <c r="RBW68" s="62"/>
      <c r="RBX68" s="62"/>
      <c r="RBY68" s="62"/>
      <c r="RBZ68" s="62"/>
      <c r="RCA68" s="62"/>
      <c r="RCB68" s="62"/>
      <c r="RCC68" s="62"/>
      <c r="RCD68" s="62"/>
      <c r="RCE68" s="62"/>
      <c r="RCF68" s="62"/>
      <c r="RCG68" s="62"/>
      <c r="RCH68" s="62"/>
      <c r="RCI68" s="62"/>
      <c r="RCJ68" s="62"/>
      <c r="RCK68" s="62"/>
      <c r="RCL68" s="62"/>
      <c r="RCM68" s="62"/>
      <c r="RCN68" s="62"/>
      <c r="RCO68" s="62"/>
      <c r="RCP68" s="62"/>
      <c r="RCQ68" s="62"/>
      <c r="RCR68" s="62"/>
      <c r="RCS68" s="62"/>
      <c r="RCT68" s="62"/>
      <c r="RCU68" s="62"/>
      <c r="RCV68" s="62"/>
      <c r="RCW68" s="62"/>
      <c r="RCX68" s="62"/>
      <c r="RCY68" s="62"/>
      <c r="RCZ68" s="62"/>
      <c r="RDA68" s="62"/>
      <c r="RDB68" s="62"/>
      <c r="RDC68" s="62"/>
      <c r="RDD68" s="62"/>
      <c r="RDE68" s="62"/>
      <c r="RDF68" s="62"/>
      <c r="RDG68" s="62"/>
      <c r="RDH68" s="62"/>
      <c r="RDI68" s="62"/>
      <c r="RDJ68" s="62"/>
      <c r="RDK68" s="62"/>
      <c r="RDL68" s="62"/>
      <c r="RDM68" s="62"/>
      <c r="RDN68" s="62"/>
      <c r="RDO68" s="62"/>
      <c r="RDP68" s="62"/>
      <c r="RDQ68" s="62"/>
      <c r="RDR68" s="62"/>
      <c r="RDS68" s="62"/>
      <c r="RDT68" s="62"/>
      <c r="RDU68" s="62"/>
      <c r="RDV68" s="62"/>
      <c r="RDW68" s="62"/>
      <c r="RDX68" s="62"/>
      <c r="RDY68" s="62"/>
      <c r="RDZ68" s="62"/>
      <c r="REA68" s="62"/>
      <c r="REB68" s="62"/>
      <c r="REC68" s="62"/>
      <c r="RED68" s="62"/>
      <c r="REE68" s="62"/>
      <c r="REF68" s="62"/>
      <c r="REG68" s="62"/>
      <c r="REH68" s="62"/>
      <c r="REI68" s="62"/>
      <c r="REJ68" s="62"/>
      <c r="REK68" s="62"/>
      <c r="REL68" s="62"/>
      <c r="REM68" s="62"/>
      <c r="REN68" s="62"/>
      <c r="REO68" s="62"/>
      <c r="REP68" s="62"/>
      <c r="REQ68" s="62"/>
      <c r="RER68" s="62"/>
      <c r="RES68" s="62"/>
      <c r="RET68" s="62"/>
      <c r="REU68" s="62"/>
      <c r="REV68" s="62"/>
      <c r="REW68" s="62"/>
      <c r="REX68" s="62"/>
      <c r="REY68" s="62"/>
      <c r="REZ68" s="62"/>
      <c r="RFA68" s="62"/>
      <c r="RFB68" s="62"/>
      <c r="RFC68" s="62"/>
      <c r="RFD68" s="62"/>
      <c r="RFE68" s="62"/>
      <c r="RFF68" s="62"/>
      <c r="RFG68" s="62"/>
      <c r="RFH68" s="62"/>
      <c r="RFI68" s="62"/>
      <c r="RFJ68" s="62"/>
      <c r="RFK68" s="62"/>
      <c r="RFL68" s="62"/>
      <c r="RFM68" s="62"/>
      <c r="RFN68" s="62"/>
      <c r="RFO68" s="62"/>
      <c r="RFP68" s="62"/>
      <c r="RFQ68" s="62"/>
      <c r="RFR68" s="62"/>
      <c r="RFS68" s="62"/>
      <c r="RFT68" s="62"/>
      <c r="RFU68" s="62"/>
      <c r="RFV68" s="62"/>
      <c r="RFW68" s="62"/>
      <c r="RFX68" s="62"/>
      <c r="RFY68" s="62"/>
      <c r="RFZ68" s="62"/>
      <c r="RGA68" s="62"/>
      <c r="RGB68" s="62"/>
      <c r="RGC68" s="62"/>
      <c r="RGD68" s="62"/>
      <c r="RGE68" s="62"/>
      <c r="RGF68" s="62"/>
      <c r="RGG68" s="62"/>
      <c r="RGH68" s="62"/>
      <c r="RGI68" s="62"/>
      <c r="RGJ68" s="62"/>
      <c r="RGK68" s="62"/>
      <c r="RGL68" s="62"/>
      <c r="RGM68" s="62"/>
      <c r="RGN68" s="62"/>
      <c r="RGO68" s="62"/>
      <c r="RGP68" s="62"/>
      <c r="RGQ68" s="62"/>
      <c r="RGR68" s="62"/>
      <c r="RGS68" s="62"/>
      <c r="RGT68" s="62"/>
      <c r="RGU68" s="62"/>
      <c r="RGV68" s="62"/>
      <c r="RGW68" s="62"/>
      <c r="RGX68" s="62"/>
      <c r="RGY68" s="62"/>
      <c r="RGZ68" s="62"/>
      <c r="RHA68" s="62"/>
      <c r="RHB68" s="62"/>
      <c r="RHC68" s="62"/>
      <c r="RHD68" s="62"/>
      <c r="RHE68" s="62"/>
      <c r="RHF68" s="62"/>
      <c r="RHG68" s="62"/>
      <c r="RHH68" s="62"/>
      <c r="RHI68" s="62"/>
      <c r="RHJ68" s="62"/>
      <c r="RHK68" s="62"/>
      <c r="RHL68" s="62"/>
      <c r="RHM68" s="62"/>
      <c r="RHN68" s="62"/>
      <c r="RHO68" s="62"/>
      <c r="RHP68" s="62"/>
      <c r="RHQ68" s="62"/>
      <c r="RHR68" s="62"/>
      <c r="RHS68" s="62"/>
      <c r="RHT68" s="62"/>
      <c r="RHU68" s="62"/>
      <c r="RHV68" s="62"/>
      <c r="RHW68" s="62"/>
      <c r="RHX68" s="62"/>
      <c r="RHY68" s="62"/>
      <c r="RHZ68" s="62"/>
      <c r="RIA68" s="62"/>
      <c r="RIB68" s="62"/>
      <c r="RIC68" s="62"/>
      <c r="RID68" s="62"/>
      <c r="RIE68" s="62"/>
      <c r="RIF68" s="62"/>
      <c r="RIG68" s="62"/>
      <c r="RIH68" s="62"/>
      <c r="RII68" s="62"/>
      <c r="RIJ68" s="62"/>
      <c r="RIK68" s="62"/>
      <c r="RIL68" s="62"/>
      <c r="RIM68" s="62"/>
      <c r="RIN68" s="62"/>
      <c r="RIO68" s="62"/>
      <c r="RIP68" s="62"/>
      <c r="RIQ68" s="62"/>
      <c r="RIR68" s="62"/>
      <c r="RIS68" s="62"/>
      <c r="RIT68" s="62"/>
      <c r="RIU68" s="62"/>
      <c r="RIV68" s="62"/>
      <c r="RIW68" s="62"/>
      <c r="RIX68" s="62"/>
      <c r="RIY68" s="62"/>
      <c r="RIZ68" s="62"/>
      <c r="RJA68" s="62"/>
      <c r="RJB68" s="62"/>
      <c r="RJC68" s="62"/>
      <c r="RJD68" s="62"/>
      <c r="RJE68" s="62"/>
      <c r="RJF68" s="62"/>
      <c r="RJG68" s="62"/>
      <c r="RJH68" s="62"/>
      <c r="RJI68" s="62"/>
      <c r="RJJ68" s="62"/>
      <c r="RJK68" s="62"/>
      <c r="RJL68" s="62"/>
      <c r="RJM68" s="62"/>
      <c r="RJN68" s="62"/>
      <c r="RJO68" s="62"/>
      <c r="RJP68" s="62"/>
      <c r="RJQ68" s="62"/>
      <c r="RJR68" s="62"/>
      <c r="RJS68" s="62"/>
      <c r="RJT68" s="62"/>
      <c r="RJU68" s="62"/>
      <c r="RJV68" s="62"/>
      <c r="RJW68" s="62"/>
      <c r="RJX68" s="62"/>
      <c r="RJY68" s="62"/>
      <c r="RJZ68" s="62"/>
      <c r="RKA68" s="62"/>
      <c r="RKB68" s="62"/>
      <c r="RKC68" s="62"/>
      <c r="RKD68" s="62"/>
      <c r="RKE68" s="62"/>
      <c r="RKF68" s="62"/>
      <c r="RKG68" s="62"/>
      <c r="RKH68" s="62"/>
      <c r="RKI68" s="62"/>
      <c r="RKJ68" s="62"/>
      <c r="RKK68" s="62"/>
      <c r="RKL68" s="62"/>
      <c r="RKM68" s="62"/>
      <c r="RKN68" s="62"/>
      <c r="RKO68" s="62"/>
      <c r="RKP68" s="62"/>
      <c r="RKQ68" s="62"/>
      <c r="RKR68" s="62"/>
      <c r="RKS68" s="62"/>
      <c r="RKT68" s="62"/>
      <c r="RKU68" s="62"/>
      <c r="RKV68" s="62"/>
      <c r="RKW68" s="62"/>
      <c r="RKX68" s="62"/>
      <c r="RKY68" s="62"/>
      <c r="RKZ68" s="62"/>
      <c r="RLA68" s="62"/>
      <c r="RLB68" s="62"/>
      <c r="RLC68" s="62"/>
      <c r="RLD68" s="62"/>
      <c r="RLE68" s="62"/>
      <c r="RLF68" s="62"/>
      <c r="RLG68" s="62"/>
      <c r="RLH68" s="62"/>
      <c r="RLI68" s="62"/>
      <c r="RLJ68" s="62"/>
      <c r="RLK68" s="62"/>
      <c r="RLL68" s="62"/>
      <c r="RLM68" s="62"/>
      <c r="RLN68" s="62"/>
      <c r="RLO68" s="62"/>
      <c r="RLP68" s="62"/>
      <c r="RLQ68" s="62"/>
      <c r="RLR68" s="62"/>
      <c r="RLS68" s="62"/>
      <c r="RLT68" s="62"/>
      <c r="RLU68" s="62"/>
      <c r="RLV68" s="62"/>
      <c r="RLW68" s="62"/>
      <c r="RLX68" s="62"/>
      <c r="RLY68" s="62"/>
      <c r="RLZ68" s="62"/>
      <c r="RMA68" s="62"/>
      <c r="RMB68" s="62"/>
      <c r="RMC68" s="62"/>
      <c r="RMD68" s="62"/>
      <c r="RME68" s="62"/>
      <c r="RMF68" s="62"/>
      <c r="RMG68" s="62"/>
      <c r="RMH68" s="62"/>
      <c r="RMI68" s="62"/>
      <c r="RMJ68" s="62"/>
      <c r="RMK68" s="62"/>
      <c r="RML68" s="62"/>
      <c r="RMM68" s="62"/>
      <c r="RMN68" s="62"/>
      <c r="RMO68" s="62"/>
      <c r="RMP68" s="62"/>
      <c r="RMQ68" s="62"/>
      <c r="RMR68" s="62"/>
      <c r="RMS68" s="62"/>
      <c r="RMT68" s="62"/>
      <c r="RMU68" s="62"/>
      <c r="RMV68" s="62"/>
      <c r="RMW68" s="62"/>
      <c r="RMX68" s="62"/>
      <c r="RMY68" s="62"/>
      <c r="RMZ68" s="62"/>
      <c r="RNA68" s="62"/>
      <c r="RNB68" s="62"/>
      <c r="RNC68" s="62"/>
      <c r="RND68" s="62"/>
      <c r="RNE68" s="62"/>
      <c r="RNF68" s="62"/>
      <c r="RNG68" s="62"/>
      <c r="RNH68" s="62"/>
      <c r="RNI68" s="62"/>
      <c r="RNJ68" s="62"/>
      <c r="RNK68" s="62"/>
      <c r="RNL68" s="62"/>
      <c r="RNM68" s="62"/>
      <c r="RNN68" s="62"/>
      <c r="RNO68" s="62"/>
      <c r="RNP68" s="62"/>
      <c r="RNQ68" s="62"/>
      <c r="RNR68" s="62"/>
      <c r="RNS68" s="62"/>
      <c r="RNT68" s="62"/>
      <c r="RNU68" s="62"/>
      <c r="RNV68" s="62"/>
      <c r="RNW68" s="62"/>
      <c r="RNX68" s="62"/>
      <c r="RNY68" s="62"/>
      <c r="RNZ68" s="62"/>
      <c r="ROA68" s="62"/>
      <c r="ROB68" s="62"/>
      <c r="ROC68" s="62"/>
      <c r="ROD68" s="62"/>
      <c r="ROE68" s="62"/>
      <c r="ROF68" s="62"/>
      <c r="ROG68" s="62"/>
      <c r="ROH68" s="62"/>
      <c r="ROI68" s="62"/>
      <c r="ROJ68" s="62"/>
      <c r="ROK68" s="62"/>
      <c r="ROL68" s="62"/>
      <c r="ROM68" s="62"/>
      <c r="RON68" s="62"/>
      <c r="ROO68" s="62"/>
      <c r="ROP68" s="62"/>
      <c r="ROQ68" s="62"/>
      <c r="ROR68" s="62"/>
      <c r="ROS68" s="62"/>
      <c r="ROT68" s="62"/>
      <c r="ROU68" s="62"/>
      <c r="ROV68" s="62"/>
      <c r="ROW68" s="62"/>
      <c r="ROX68" s="62"/>
      <c r="ROY68" s="62"/>
      <c r="ROZ68" s="62"/>
      <c r="RPA68" s="62"/>
      <c r="RPB68" s="62"/>
      <c r="RPC68" s="62"/>
      <c r="RPD68" s="62"/>
      <c r="RPE68" s="62"/>
      <c r="RPF68" s="62"/>
      <c r="RPG68" s="62"/>
      <c r="RPH68" s="62"/>
      <c r="RPI68" s="62"/>
      <c r="RPJ68" s="62"/>
      <c r="RPK68" s="62"/>
      <c r="RPL68" s="62"/>
      <c r="RPM68" s="62"/>
      <c r="RPN68" s="62"/>
      <c r="RPO68" s="62"/>
      <c r="RPP68" s="62"/>
      <c r="RPQ68" s="62"/>
      <c r="RPR68" s="62"/>
      <c r="RPS68" s="62"/>
      <c r="RPT68" s="62"/>
      <c r="RPU68" s="62"/>
      <c r="RPV68" s="62"/>
      <c r="RPW68" s="62"/>
      <c r="RPX68" s="62"/>
      <c r="RPY68" s="62"/>
      <c r="RPZ68" s="62"/>
      <c r="RQA68" s="62"/>
      <c r="RQB68" s="62"/>
      <c r="RQC68" s="62"/>
      <c r="RQD68" s="62"/>
      <c r="RQE68" s="62"/>
      <c r="RQF68" s="62"/>
      <c r="RQG68" s="62"/>
      <c r="RQH68" s="62"/>
      <c r="RQI68" s="62"/>
      <c r="RQJ68" s="62"/>
      <c r="RQK68" s="62"/>
      <c r="RQL68" s="62"/>
      <c r="RQM68" s="62"/>
      <c r="RQN68" s="62"/>
      <c r="RQO68" s="62"/>
      <c r="RQP68" s="62"/>
      <c r="RQQ68" s="62"/>
      <c r="RQR68" s="62"/>
      <c r="RQS68" s="62"/>
      <c r="RQT68" s="62"/>
      <c r="RQU68" s="62"/>
      <c r="RQV68" s="62"/>
      <c r="RQW68" s="62"/>
      <c r="RQX68" s="62"/>
      <c r="RQY68" s="62"/>
      <c r="RQZ68" s="62"/>
      <c r="RRA68" s="62"/>
      <c r="RRB68" s="62"/>
      <c r="RRC68" s="62"/>
      <c r="RRD68" s="62"/>
      <c r="RRE68" s="62"/>
      <c r="RRF68" s="62"/>
      <c r="RRG68" s="62"/>
      <c r="RRH68" s="62"/>
      <c r="RRI68" s="62"/>
      <c r="RRJ68" s="62"/>
      <c r="RRK68" s="62"/>
      <c r="RRL68" s="62"/>
      <c r="RRM68" s="62"/>
      <c r="RRN68" s="62"/>
      <c r="RRO68" s="62"/>
      <c r="RRP68" s="62"/>
      <c r="RRQ68" s="62"/>
      <c r="RRR68" s="62"/>
      <c r="RRS68" s="62"/>
      <c r="RRT68" s="62"/>
      <c r="RRU68" s="62"/>
      <c r="RRV68" s="62"/>
      <c r="RRW68" s="62"/>
      <c r="RRX68" s="62"/>
      <c r="RRY68" s="62"/>
      <c r="RRZ68" s="62"/>
      <c r="RSA68" s="62"/>
      <c r="RSB68" s="62"/>
      <c r="RSC68" s="62"/>
      <c r="RSD68" s="62"/>
      <c r="RSE68" s="62"/>
      <c r="RSF68" s="62"/>
      <c r="RSG68" s="62"/>
      <c r="RSH68" s="62"/>
      <c r="RSI68" s="62"/>
      <c r="RSJ68" s="62"/>
      <c r="RSK68" s="62"/>
      <c r="RSL68" s="62"/>
      <c r="RSM68" s="62"/>
      <c r="RSN68" s="62"/>
      <c r="RSO68" s="62"/>
      <c r="RSP68" s="62"/>
      <c r="RSQ68" s="62"/>
      <c r="RSR68" s="62"/>
      <c r="RSS68" s="62"/>
      <c r="RST68" s="62"/>
      <c r="RSU68" s="62"/>
      <c r="RSV68" s="62"/>
      <c r="RSW68" s="62"/>
      <c r="RSX68" s="62"/>
      <c r="RSY68" s="62"/>
      <c r="RSZ68" s="62"/>
      <c r="RTA68" s="62"/>
      <c r="RTB68" s="62"/>
      <c r="RTC68" s="62"/>
      <c r="RTD68" s="62"/>
      <c r="RTE68" s="62"/>
      <c r="RTF68" s="62"/>
      <c r="RTG68" s="62"/>
      <c r="RTH68" s="62"/>
      <c r="RTI68" s="62"/>
      <c r="RTJ68" s="62"/>
      <c r="RTK68" s="62"/>
      <c r="RTL68" s="62"/>
      <c r="RTM68" s="62"/>
      <c r="RTN68" s="62"/>
      <c r="RTO68" s="62"/>
      <c r="RTP68" s="62"/>
      <c r="RTQ68" s="62"/>
      <c r="RTR68" s="62"/>
      <c r="RTS68" s="62"/>
      <c r="RTT68" s="62"/>
      <c r="RTU68" s="62"/>
      <c r="RTV68" s="62"/>
      <c r="RTW68" s="62"/>
      <c r="RTX68" s="62"/>
      <c r="RTY68" s="62"/>
      <c r="RTZ68" s="62"/>
      <c r="RUA68" s="62"/>
      <c r="RUB68" s="62"/>
      <c r="RUC68" s="62"/>
      <c r="RUD68" s="62"/>
      <c r="RUE68" s="62"/>
      <c r="RUF68" s="62"/>
      <c r="RUG68" s="62"/>
      <c r="RUH68" s="62"/>
      <c r="RUI68" s="62"/>
      <c r="RUJ68" s="62"/>
      <c r="RUK68" s="62"/>
      <c r="RUL68" s="62"/>
      <c r="RUM68" s="62"/>
      <c r="RUN68" s="62"/>
      <c r="RUO68" s="62"/>
      <c r="RUP68" s="62"/>
      <c r="RUQ68" s="62"/>
      <c r="RUR68" s="62"/>
      <c r="RUS68" s="62"/>
      <c r="RUT68" s="62"/>
      <c r="RUU68" s="62"/>
      <c r="RUV68" s="62"/>
      <c r="RUW68" s="62"/>
      <c r="RUX68" s="62"/>
      <c r="RUY68" s="62"/>
      <c r="RUZ68" s="62"/>
      <c r="RVA68" s="62"/>
      <c r="RVB68" s="62"/>
      <c r="RVC68" s="62"/>
      <c r="RVD68" s="62"/>
      <c r="RVE68" s="62"/>
      <c r="RVF68" s="62"/>
      <c r="RVG68" s="62"/>
      <c r="RVH68" s="62"/>
      <c r="RVI68" s="62"/>
      <c r="RVJ68" s="62"/>
      <c r="RVK68" s="62"/>
      <c r="RVL68" s="62"/>
      <c r="RVM68" s="62"/>
      <c r="RVN68" s="62"/>
      <c r="RVO68" s="62"/>
      <c r="RVP68" s="62"/>
      <c r="RVQ68" s="62"/>
      <c r="RVR68" s="62"/>
      <c r="RVS68" s="62"/>
      <c r="RVT68" s="62"/>
      <c r="RVU68" s="62"/>
      <c r="RVV68" s="62"/>
      <c r="RVW68" s="62"/>
      <c r="RVX68" s="62"/>
      <c r="RVY68" s="62"/>
      <c r="RVZ68" s="62"/>
      <c r="RWA68" s="62"/>
      <c r="RWB68" s="62"/>
      <c r="RWC68" s="62"/>
      <c r="RWD68" s="62"/>
      <c r="RWE68" s="62"/>
      <c r="RWF68" s="62"/>
      <c r="RWG68" s="62"/>
      <c r="RWH68" s="62"/>
      <c r="RWI68" s="62"/>
      <c r="RWJ68" s="62"/>
      <c r="RWK68" s="62"/>
      <c r="RWL68" s="62"/>
      <c r="RWM68" s="62"/>
      <c r="RWN68" s="62"/>
      <c r="RWO68" s="62"/>
      <c r="RWP68" s="62"/>
      <c r="RWQ68" s="62"/>
      <c r="RWR68" s="62"/>
      <c r="RWS68" s="62"/>
      <c r="RWT68" s="62"/>
      <c r="RWU68" s="62"/>
      <c r="RWV68" s="62"/>
      <c r="RWW68" s="62"/>
      <c r="RWX68" s="62"/>
      <c r="RWY68" s="62"/>
      <c r="RWZ68" s="62"/>
      <c r="RXA68" s="62"/>
      <c r="RXB68" s="62"/>
      <c r="RXC68" s="62"/>
      <c r="RXD68" s="62"/>
      <c r="RXE68" s="62"/>
      <c r="RXF68" s="62"/>
      <c r="RXG68" s="62"/>
      <c r="RXH68" s="62"/>
      <c r="RXI68" s="62"/>
      <c r="RXJ68" s="62"/>
      <c r="RXK68" s="62"/>
      <c r="RXL68" s="62"/>
      <c r="RXM68" s="62"/>
      <c r="RXN68" s="62"/>
      <c r="RXO68" s="62"/>
      <c r="RXP68" s="62"/>
      <c r="RXQ68" s="62"/>
      <c r="RXR68" s="62"/>
      <c r="RXS68" s="62"/>
      <c r="RXT68" s="62"/>
      <c r="RXU68" s="62"/>
      <c r="RXV68" s="62"/>
      <c r="RXW68" s="62"/>
      <c r="RXX68" s="62"/>
      <c r="RXY68" s="62"/>
      <c r="RXZ68" s="62"/>
      <c r="RYA68" s="62"/>
      <c r="RYB68" s="62"/>
      <c r="RYC68" s="62"/>
      <c r="RYD68" s="62"/>
      <c r="RYE68" s="62"/>
      <c r="RYF68" s="62"/>
      <c r="RYG68" s="62"/>
      <c r="RYH68" s="62"/>
      <c r="RYI68" s="62"/>
      <c r="RYJ68" s="62"/>
      <c r="RYK68" s="62"/>
      <c r="RYL68" s="62"/>
      <c r="RYM68" s="62"/>
      <c r="RYN68" s="62"/>
      <c r="RYO68" s="62"/>
      <c r="RYP68" s="62"/>
      <c r="RYQ68" s="62"/>
      <c r="RYR68" s="62"/>
      <c r="RYS68" s="62"/>
      <c r="RYT68" s="62"/>
      <c r="RYU68" s="62"/>
      <c r="RYV68" s="62"/>
      <c r="RYW68" s="62"/>
      <c r="RYX68" s="62"/>
      <c r="RYY68" s="62"/>
      <c r="RYZ68" s="62"/>
      <c r="RZA68" s="62"/>
      <c r="RZB68" s="62"/>
      <c r="RZC68" s="62"/>
      <c r="RZD68" s="62"/>
      <c r="RZE68" s="62"/>
      <c r="RZF68" s="62"/>
      <c r="RZG68" s="62"/>
      <c r="RZH68" s="62"/>
      <c r="RZI68" s="62"/>
      <c r="RZJ68" s="62"/>
      <c r="RZK68" s="62"/>
      <c r="RZL68" s="62"/>
      <c r="RZM68" s="62"/>
      <c r="RZN68" s="62"/>
      <c r="RZO68" s="62"/>
      <c r="RZP68" s="62"/>
      <c r="RZQ68" s="62"/>
      <c r="RZR68" s="62"/>
      <c r="RZS68" s="62"/>
      <c r="RZT68" s="62"/>
      <c r="RZU68" s="62"/>
      <c r="RZV68" s="62"/>
      <c r="RZW68" s="62"/>
      <c r="RZX68" s="62"/>
      <c r="RZY68" s="62"/>
      <c r="RZZ68" s="62"/>
      <c r="SAA68" s="62"/>
      <c r="SAB68" s="62"/>
      <c r="SAC68" s="62"/>
      <c r="SAD68" s="62"/>
      <c r="SAE68" s="62"/>
      <c r="SAF68" s="62"/>
      <c r="SAG68" s="62"/>
      <c r="SAH68" s="62"/>
      <c r="SAI68" s="62"/>
      <c r="SAJ68" s="62"/>
      <c r="SAK68" s="62"/>
      <c r="SAL68" s="62"/>
      <c r="SAM68" s="62"/>
      <c r="SAN68" s="62"/>
      <c r="SAO68" s="62"/>
      <c r="SAP68" s="62"/>
      <c r="SAQ68" s="62"/>
      <c r="SAR68" s="62"/>
      <c r="SAS68" s="62"/>
      <c r="SAT68" s="62"/>
      <c r="SAU68" s="62"/>
      <c r="SAV68" s="62"/>
      <c r="SAW68" s="62"/>
      <c r="SAX68" s="62"/>
      <c r="SAY68" s="62"/>
      <c r="SAZ68" s="62"/>
      <c r="SBA68" s="62"/>
      <c r="SBB68" s="62"/>
      <c r="SBC68" s="62"/>
      <c r="SBD68" s="62"/>
      <c r="SBE68" s="62"/>
      <c r="SBF68" s="62"/>
      <c r="SBG68" s="62"/>
      <c r="SBH68" s="62"/>
      <c r="SBI68" s="62"/>
      <c r="SBJ68" s="62"/>
      <c r="SBK68" s="62"/>
      <c r="SBL68" s="62"/>
      <c r="SBM68" s="62"/>
      <c r="SBN68" s="62"/>
      <c r="SBO68" s="62"/>
      <c r="SBP68" s="62"/>
      <c r="SBQ68" s="62"/>
      <c r="SBR68" s="62"/>
      <c r="SBS68" s="62"/>
      <c r="SBT68" s="62"/>
      <c r="SBU68" s="62"/>
      <c r="SBV68" s="62"/>
      <c r="SBW68" s="62"/>
      <c r="SBX68" s="62"/>
      <c r="SBY68" s="62"/>
      <c r="SBZ68" s="62"/>
      <c r="SCA68" s="62"/>
      <c r="SCB68" s="62"/>
      <c r="SCC68" s="62"/>
      <c r="SCD68" s="62"/>
      <c r="SCE68" s="62"/>
      <c r="SCF68" s="62"/>
      <c r="SCG68" s="62"/>
      <c r="SCH68" s="62"/>
      <c r="SCI68" s="62"/>
      <c r="SCJ68" s="62"/>
      <c r="SCK68" s="62"/>
      <c r="SCL68" s="62"/>
      <c r="SCM68" s="62"/>
      <c r="SCN68" s="62"/>
      <c r="SCO68" s="62"/>
      <c r="SCP68" s="62"/>
      <c r="SCQ68" s="62"/>
      <c r="SCR68" s="62"/>
      <c r="SCS68" s="62"/>
      <c r="SCT68" s="62"/>
      <c r="SCU68" s="62"/>
      <c r="SCV68" s="62"/>
      <c r="SCW68" s="62"/>
      <c r="SCX68" s="62"/>
      <c r="SCY68" s="62"/>
      <c r="SCZ68" s="62"/>
      <c r="SDA68" s="62"/>
      <c r="SDB68" s="62"/>
      <c r="SDC68" s="62"/>
      <c r="SDD68" s="62"/>
      <c r="SDE68" s="62"/>
      <c r="SDF68" s="62"/>
      <c r="SDG68" s="62"/>
      <c r="SDH68" s="62"/>
      <c r="SDI68" s="62"/>
      <c r="SDJ68" s="62"/>
      <c r="SDK68" s="62"/>
      <c r="SDL68" s="62"/>
      <c r="SDM68" s="62"/>
      <c r="SDN68" s="62"/>
      <c r="SDO68" s="62"/>
      <c r="SDP68" s="62"/>
      <c r="SDQ68" s="62"/>
      <c r="SDR68" s="62"/>
      <c r="SDS68" s="62"/>
      <c r="SDT68" s="62"/>
      <c r="SDU68" s="62"/>
      <c r="SDV68" s="62"/>
      <c r="SDW68" s="62"/>
      <c r="SDX68" s="62"/>
      <c r="SDY68" s="62"/>
      <c r="SDZ68" s="62"/>
      <c r="SEA68" s="62"/>
      <c r="SEB68" s="62"/>
      <c r="SEC68" s="62"/>
      <c r="SED68" s="62"/>
      <c r="SEE68" s="62"/>
      <c r="SEF68" s="62"/>
      <c r="SEG68" s="62"/>
      <c r="SEH68" s="62"/>
      <c r="SEI68" s="62"/>
      <c r="SEJ68" s="62"/>
      <c r="SEK68" s="62"/>
      <c r="SEL68" s="62"/>
      <c r="SEM68" s="62"/>
      <c r="SEN68" s="62"/>
      <c r="SEO68" s="62"/>
      <c r="SEP68" s="62"/>
      <c r="SEQ68" s="62"/>
      <c r="SER68" s="62"/>
      <c r="SES68" s="62"/>
      <c r="SET68" s="62"/>
      <c r="SEU68" s="62"/>
      <c r="SEV68" s="62"/>
      <c r="SEW68" s="62"/>
      <c r="SEX68" s="62"/>
      <c r="SEY68" s="62"/>
      <c r="SEZ68" s="62"/>
      <c r="SFA68" s="62"/>
      <c r="SFB68" s="62"/>
      <c r="SFC68" s="62"/>
      <c r="SFD68" s="62"/>
      <c r="SFE68" s="62"/>
      <c r="SFF68" s="62"/>
      <c r="SFG68" s="62"/>
      <c r="SFH68" s="62"/>
      <c r="SFI68" s="62"/>
      <c r="SFJ68" s="62"/>
      <c r="SFK68" s="62"/>
      <c r="SFL68" s="62"/>
      <c r="SFM68" s="62"/>
      <c r="SFN68" s="62"/>
      <c r="SFO68" s="62"/>
      <c r="SFP68" s="62"/>
      <c r="SFQ68" s="62"/>
      <c r="SFR68" s="62"/>
      <c r="SFS68" s="62"/>
      <c r="SFT68" s="62"/>
      <c r="SFU68" s="62"/>
      <c r="SFV68" s="62"/>
      <c r="SFW68" s="62"/>
      <c r="SFX68" s="62"/>
      <c r="SFY68" s="62"/>
      <c r="SFZ68" s="62"/>
      <c r="SGA68" s="62"/>
      <c r="SGB68" s="62"/>
      <c r="SGC68" s="62"/>
      <c r="SGD68" s="62"/>
      <c r="SGE68" s="62"/>
      <c r="SGF68" s="62"/>
      <c r="SGG68" s="62"/>
      <c r="SGH68" s="62"/>
      <c r="SGI68" s="62"/>
      <c r="SGJ68" s="62"/>
      <c r="SGK68" s="62"/>
      <c r="SGL68" s="62"/>
      <c r="SGM68" s="62"/>
      <c r="SGN68" s="62"/>
      <c r="SGO68" s="62"/>
      <c r="SGP68" s="62"/>
      <c r="SGQ68" s="62"/>
      <c r="SGR68" s="62"/>
      <c r="SGS68" s="62"/>
      <c r="SGT68" s="62"/>
      <c r="SGU68" s="62"/>
      <c r="SGV68" s="62"/>
      <c r="SGW68" s="62"/>
      <c r="SGX68" s="62"/>
      <c r="SGY68" s="62"/>
      <c r="SGZ68" s="62"/>
      <c r="SHA68" s="62"/>
      <c r="SHB68" s="62"/>
      <c r="SHC68" s="62"/>
      <c r="SHD68" s="62"/>
      <c r="SHE68" s="62"/>
      <c r="SHF68" s="62"/>
      <c r="SHG68" s="62"/>
      <c r="SHH68" s="62"/>
      <c r="SHI68" s="62"/>
      <c r="SHJ68" s="62"/>
      <c r="SHK68" s="62"/>
      <c r="SHL68" s="62"/>
      <c r="SHM68" s="62"/>
      <c r="SHN68" s="62"/>
      <c r="SHO68" s="62"/>
      <c r="SHP68" s="62"/>
      <c r="SHQ68" s="62"/>
      <c r="SHR68" s="62"/>
      <c r="SHS68" s="62"/>
      <c r="SHT68" s="62"/>
      <c r="SHU68" s="62"/>
      <c r="SHV68" s="62"/>
      <c r="SHW68" s="62"/>
      <c r="SHX68" s="62"/>
      <c r="SHY68" s="62"/>
      <c r="SHZ68" s="62"/>
      <c r="SIA68" s="62"/>
      <c r="SIB68" s="62"/>
      <c r="SIC68" s="62"/>
      <c r="SID68" s="62"/>
      <c r="SIE68" s="62"/>
      <c r="SIF68" s="62"/>
      <c r="SIG68" s="62"/>
      <c r="SIH68" s="62"/>
      <c r="SII68" s="62"/>
      <c r="SIJ68" s="62"/>
      <c r="SIK68" s="62"/>
      <c r="SIL68" s="62"/>
      <c r="SIM68" s="62"/>
      <c r="SIN68" s="62"/>
      <c r="SIO68" s="62"/>
      <c r="SIP68" s="62"/>
      <c r="SIQ68" s="62"/>
      <c r="SIR68" s="62"/>
      <c r="SIS68" s="62"/>
      <c r="SIT68" s="62"/>
      <c r="SIU68" s="62"/>
      <c r="SIV68" s="62"/>
      <c r="SIW68" s="62"/>
      <c r="SIX68" s="62"/>
      <c r="SIY68" s="62"/>
      <c r="SIZ68" s="62"/>
      <c r="SJA68" s="62"/>
      <c r="SJB68" s="62"/>
      <c r="SJC68" s="62"/>
      <c r="SJD68" s="62"/>
      <c r="SJE68" s="62"/>
      <c r="SJF68" s="62"/>
      <c r="SJG68" s="62"/>
      <c r="SJH68" s="62"/>
      <c r="SJI68" s="62"/>
      <c r="SJJ68" s="62"/>
      <c r="SJK68" s="62"/>
      <c r="SJL68" s="62"/>
      <c r="SJM68" s="62"/>
      <c r="SJN68" s="62"/>
      <c r="SJO68" s="62"/>
      <c r="SJP68" s="62"/>
      <c r="SJQ68" s="62"/>
      <c r="SJR68" s="62"/>
      <c r="SJS68" s="62"/>
      <c r="SJT68" s="62"/>
      <c r="SJU68" s="62"/>
      <c r="SJV68" s="62"/>
      <c r="SJW68" s="62"/>
      <c r="SJX68" s="62"/>
      <c r="SJY68" s="62"/>
      <c r="SJZ68" s="62"/>
      <c r="SKA68" s="62"/>
      <c r="SKB68" s="62"/>
      <c r="SKC68" s="62"/>
      <c r="SKD68" s="62"/>
      <c r="SKE68" s="62"/>
      <c r="SKF68" s="62"/>
      <c r="SKG68" s="62"/>
      <c r="SKH68" s="62"/>
      <c r="SKI68" s="62"/>
      <c r="SKJ68" s="62"/>
      <c r="SKK68" s="62"/>
      <c r="SKL68" s="62"/>
      <c r="SKM68" s="62"/>
      <c r="SKN68" s="62"/>
      <c r="SKO68" s="62"/>
      <c r="SKP68" s="62"/>
      <c r="SKQ68" s="62"/>
      <c r="SKR68" s="62"/>
      <c r="SKS68" s="62"/>
      <c r="SKT68" s="62"/>
      <c r="SKU68" s="62"/>
      <c r="SKV68" s="62"/>
      <c r="SKW68" s="62"/>
      <c r="SKX68" s="62"/>
      <c r="SKY68" s="62"/>
      <c r="SKZ68" s="62"/>
      <c r="SLA68" s="62"/>
      <c r="SLB68" s="62"/>
      <c r="SLC68" s="62"/>
      <c r="SLD68" s="62"/>
      <c r="SLE68" s="62"/>
      <c r="SLF68" s="62"/>
      <c r="SLG68" s="62"/>
      <c r="SLH68" s="62"/>
      <c r="SLI68" s="62"/>
      <c r="SLJ68" s="62"/>
      <c r="SLK68" s="62"/>
      <c r="SLL68" s="62"/>
      <c r="SLM68" s="62"/>
      <c r="SLN68" s="62"/>
      <c r="SLO68" s="62"/>
      <c r="SLP68" s="62"/>
      <c r="SLQ68" s="62"/>
      <c r="SLR68" s="62"/>
      <c r="SLS68" s="62"/>
      <c r="SLT68" s="62"/>
      <c r="SLU68" s="62"/>
      <c r="SLV68" s="62"/>
      <c r="SLW68" s="62"/>
      <c r="SLX68" s="62"/>
      <c r="SLY68" s="62"/>
      <c r="SLZ68" s="62"/>
      <c r="SMA68" s="62"/>
      <c r="SMB68" s="62"/>
      <c r="SMC68" s="62"/>
      <c r="SMD68" s="62"/>
      <c r="SME68" s="62"/>
      <c r="SMF68" s="62"/>
      <c r="SMG68" s="62"/>
      <c r="SMH68" s="62"/>
      <c r="SMI68" s="62"/>
      <c r="SMJ68" s="62"/>
      <c r="SMK68" s="62"/>
      <c r="SML68" s="62"/>
      <c r="SMM68" s="62"/>
      <c r="SMN68" s="62"/>
      <c r="SMO68" s="62"/>
      <c r="SMP68" s="62"/>
      <c r="SMQ68" s="62"/>
      <c r="SMR68" s="62"/>
      <c r="SMS68" s="62"/>
      <c r="SMT68" s="62"/>
      <c r="SMU68" s="62"/>
      <c r="SMV68" s="62"/>
      <c r="SMW68" s="62"/>
      <c r="SMX68" s="62"/>
      <c r="SMY68" s="62"/>
      <c r="SMZ68" s="62"/>
      <c r="SNA68" s="62"/>
      <c r="SNB68" s="62"/>
      <c r="SNC68" s="62"/>
      <c r="SND68" s="62"/>
      <c r="SNE68" s="62"/>
      <c r="SNF68" s="62"/>
      <c r="SNG68" s="62"/>
      <c r="SNH68" s="62"/>
      <c r="SNI68" s="62"/>
      <c r="SNJ68" s="62"/>
      <c r="SNK68" s="62"/>
      <c r="SNL68" s="62"/>
      <c r="SNM68" s="62"/>
      <c r="SNN68" s="62"/>
      <c r="SNO68" s="62"/>
      <c r="SNP68" s="62"/>
      <c r="SNQ68" s="62"/>
      <c r="SNR68" s="62"/>
      <c r="SNS68" s="62"/>
      <c r="SNT68" s="62"/>
      <c r="SNU68" s="62"/>
      <c r="SNV68" s="62"/>
      <c r="SNW68" s="62"/>
      <c r="SNX68" s="62"/>
      <c r="SNY68" s="62"/>
      <c r="SNZ68" s="62"/>
      <c r="SOA68" s="62"/>
      <c r="SOB68" s="62"/>
      <c r="SOC68" s="62"/>
      <c r="SOD68" s="62"/>
      <c r="SOE68" s="62"/>
      <c r="SOF68" s="62"/>
      <c r="SOG68" s="62"/>
      <c r="SOH68" s="62"/>
      <c r="SOI68" s="62"/>
      <c r="SOJ68" s="62"/>
      <c r="SOK68" s="62"/>
      <c r="SOL68" s="62"/>
      <c r="SOM68" s="62"/>
      <c r="SON68" s="62"/>
      <c r="SOO68" s="62"/>
      <c r="SOP68" s="62"/>
      <c r="SOQ68" s="62"/>
      <c r="SOR68" s="62"/>
      <c r="SOS68" s="62"/>
      <c r="SOT68" s="62"/>
      <c r="SOU68" s="62"/>
      <c r="SOV68" s="62"/>
      <c r="SOW68" s="62"/>
      <c r="SOX68" s="62"/>
      <c r="SOY68" s="62"/>
      <c r="SOZ68" s="62"/>
      <c r="SPA68" s="62"/>
      <c r="SPB68" s="62"/>
      <c r="SPC68" s="62"/>
      <c r="SPD68" s="62"/>
      <c r="SPE68" s="62"/>
      <c r="SPF68" s="62"/>
      <c r="SPG68" s="62"/>
      <c r="SPH68" s="62"/>
      <c r="SPI68" s="62"/>
      <c r="SPJ68" s="62"/>
      <c r="SPK68" s="62"/>
      <c r="SPL68" s="62"/>
      <c r="SPM68" s="62"/>
      <c r="SPN68" s="62"/>
      <c r="SPO68" s="62"/>
      <c r="SPP68" s="62"/>
      <c r="SPQ68" s="62"/>
      <c r="SPR68" s="62"/>
      <c r="SPS68" s="62"/>
      <c r="SPT68" s="62"/>
      <c r="SPU68" s="62"/>
      <c r="SPV68" s="62"/>
      <c r="SPW68" s="62"/>
      <c r="SPX68" s="62"/>
      <c r="SPY68" s="62"/>
      <c r="SPZ68" s="62"/>
      <c r="SQA68" s="62"/>
      <c r="SQB68" s="62"/>
      <c r="SQC68" s="62"/>
      <c r="SQD68" s="62"/>
      <c r="SQE68" s="62"/>
      <c r="SQF68" s="62"/>
      <c r="SQG68" s="62"/>
      <c r="SQH68" s="62"/>
      <c r="SQI68" s="62"/>
      <c r="SQJ68" s="62"/>
      <c r="SQK68" s="62"/>
      <c r="SQL68" s="62"/>
      <c r="SQM68" s="62"/>
      <c r="SQN68" s="62"/>
      <c r="SQO68" s="62"/>
      <c r="SQP68" s="62"/>
      <c r="SQQ68" s="62"/>
      <c r="SQR68" s="62"/>
      <c r="SQS68" s="62"/>
      <c r="SQT68" s="62"/>
      <c r="SQU68" s="62"/>
      <c r="SQV68" s="62"/>
      <c r="SQW68" s="62"/>
      <c r="SQX68" s="62"/>
      <c r="SQY68" s="62"/>
      <c r="SQZ68" s="62"/>
      <c r="SRA68" s="62"/>
      <c r="SRB68" s="62"/>
      <c r="SRC68" s="62"/>
      <c r="SRD68" s="62"/>
      <c r="SRE68" s="62"/>
      <c r="SRF68" s="62"/>
      <c r="SRG68" s="62"/>
      <c r="SRH68" s="62"/>
      <c r="SRI68" s="62"/>
      <c r="SRJ68" s="62"/>
      <c r="SRK68" s="62"/>
      <c r="SRL68" s="62"/>
      <c r="SRM68" s="62"/>
      <c r="SRN68" s="62"/>
      <c r="SRO68" s="62"/>
      <c r="SRP68" s="62"/>
      <c r="SRQ68" s="62"/>
      <c r="SRR68" s="62"/>
      <c r="SRS68" s="62"/>
      <c r="SRT68" s="62"/>
      <c r="SRU68" s="62"/>
      <c r="SRV68" s="62"/>
      <c r="SRW68" s="62"/>
      <c r="SRX68" s="62"/>
      <c r="SRY68" s="62"/>
      <c r="SRZ68" s="62"/>
      <c r="SSA68" s="62"/>
      <c r="SSB68" s="62"/>
      <c r="SSC68" s="62"/>
      <c r="SSD68" s="62"/>
      <c r="SSE68" s="62"/>
      <c r="SSF68" s="62"/>
      <c r="SSG68" s="62"/>
      <c r="SSH68" s="62"/>
      <c r="SSI68" s="62"/>
      <c r="SSJ68" s="62"/>
      <c r="SSK68" s="62"/>
      <c r="SSL68" s="62"/>
      <c r="SSM68" s="62"/>
      <c r="SSN68" s="62"/>
      <c r="SSO68" s="62"/>
      <c r="SSP68" s="62"/>
      <c r="SSQ68" s="62"/>
      <c r="SSR68" s="62"/>
      <c r="SSS68" s="62"/>
      <c r="SST68" s="62"/>
      <c r="SSU68" s="62"/>
      <c r="SSV68" s="62"/>
      <c r="SSW68" s="62"/>
      <c r="SSX68" s="62"/>
      <c r="SSY68" s="62"/>
      <c r="SSZ68" s="62"/>
      <c r="STA68" s="62"/>
      <c r="STB68" s="62"/>
      <c r="STC68" s="62"/>
      <c r="STD68" s="62"/>
      <c r="STE68" s="62"/>
      <c r="STF68" s="62"/>
      <c r="STG68" s="62"/>
      <c r="STH68" s="62"/>
      <c r="STI68" s="62"/>
      <c r="STJ68" s="62"/>
      <c r="STK68" s="62"/>
      <c r="STL68" s="62"/>
      <c r="STM68" s="62"/>
      <c r="STN68" s="62"/>
      <c r="STO68" s="62"/>
      <c r="STP68" s="62"/>
      <c r="STQ68" s="62"/>
      <c r="STR68" s="62"/>
      <c r="STS68" s="62"/>
      <c r="STT68" s="62"/>
      <c r="STU68" s="62"/>
      <c r="STV68" s="62"/>
      <c r="STW68" s="62"/>
      <c r="STX68" s="62"/>
      <c r="STY68" s="62"/>
      <c r="STZ68" s="62"/>
      <c r="SUA68" s="62"/>
      <c r="SUB68" s="62"/>
      <c r="SUC68" s="62"/>
      <c r="SUD68" s="62"/>
      <c r="SUE68" s="62"/>
      <c r="SUF68" s="62"/>
      <c r="SUG68" s="62"/>
      <c r="SUH68" s="62"/>
      <c r="SUI68" s="62"/>
      <c r="SUJ68" s="62"/>
      <c r="SUK68" s="62"/>
      <c r="SUL68" s="62"/>
      <c r="SUM68" s="62"/>
      <c r="SUN68" s="62"/>
      <c r="SUO68" s="62"/>
      <c r="SUP68" s="62"/>
      <c r="SUQ68" s="62"/>
      <c r="SUR68" s="62"/>
      <c r="SUS68" s="62"/>
      <c r="SUT68" s="62"/>
      <c r="SUU68" s="62"/>
      <c r="SUV68" s="62"/>
      <c r="SUW68" s="62"/>
      <c r="SUX68" s="62"/>
      <c r="SUY68" s="62"/>
      <c r="SUZ68" s="62"/>
      <c r="SVA68" s="62"/>
      <c r="SVB68" s="62"/>
      <c r="SVC68" s="62"/>
      <c r="SVD68" s="62"/>
      <c r="SVE68" s="62"/>
      <c r="SVF68" s="62"/>
      <c r="SVG68" s="62"/>
      <c r="SVH68" s="62"/>
      <c r="SVI68" s="62"/>
      <c r="SVJ68" s="62"/>
      <c r="SVK68" s="62"/>
      <c r="SVL68" s="62"/>
      <c r="SVM68" s="62"/>
      <c r="SVN68" s="62"/>
      <c r="SVO68" s="62"/>
      <c r="SVP68" s="62"/>
      <c r="SVQ68" s="62"/>
      <c r="SVR68" s="62"/>
      <c r="SVS68" s="62"/>
      <c r="SVT68" s="62"/>
      <c r="SVU68" s="62"/>
      <c r="SVV68" s="62"/>
      <c r="SVW68" s="62"/>
      <c r="SVX68" s="62"/>
      <c r="SVY68" s="62"/>
      <c r="SVZ68" s="62"/>
      <c r="SWA68" s="62"/>
      <c r="SWB68" s="62"/>
      <c r="SWC68" s="62"/>
      <c r="SWD68" s="62"/>
      <c r="SWE68" s="62"/>
      <c r="SWF68" s="62"/>
      <c r="SWG68" s="62"/>
      <c r="SWH68" s="62"/>
      <c r="SWI68" s="62"/>
      <c r="SWJ68" s="62"/>
      <c r="SWK68" s="62"/>
      <c r="SWL68" s="62"/>
      <c r="SWM68" s="62"/>
      <c r="SWN68" s="62"/>
      <c r="SWO68" s="62"/>
      <c r="SWP68" s="62"/>
      <c r="SWQ68" s="62"/>
      <c r="SWR68" s="62"/>
      <c r="SWS68" s="62"/>
      <c r="SWT68" s="62"/>
      <c r="SWU68" s="62"/>
      <c r="SWV68" s="62"/>
      <c r="SWW68" s="62"/>
      <c r="SWX68" s="62"/>
      <c r="SWY68" s="62"/>
      <c r="SWZ68" s="62"/>
      <c r="SXA68" s="62"/>
      <c r="SXB68" s="62"/>
      <c r="SXC68" s="62"/>
      <c r="SXD68" s="62"/>
      <c r="SXE68" s="62"/>
      <c r="SXF68" s="62"/>
      <c r="SXG68" s="62"/>
      <c r="SXH68" s="62"/>
      <c r="SXI68" s="62"/>
      <c r="SXJ68" s="62"/>
      <c r="SXK68" s="62"/>
      <c r="SXL68" s="62"/>
      <c r="SXM68" s="62"/>
      <c r="SXN68" s="62"/>
      <c r="SXO68" s="62"/>
      <c r="SXP68" s="62"/>
      <c r="SXQ68" s="62"/>
      <c r="SXR68" s="62"/>
      <c r="SXS68" s="62"/>
      <c r="SXT68" s="62"/>
      <c r="SXU68" s="62"/>
      <c r="SXV68" s="62"/>
      <c r="SXW68" s="62"/>
      <c r="SXX68" s="62"/>
      <c r="SXY68" s="62"/>
      <c r="SXZ68" s="62"/>
      <c r="SYA68" s="62"/>
      <c r="SYB68" s="62"/>
      <c r="SYC68" s="62"/>
      <c r="SYD68" s="62"/>
      <c r="SYE68" s="62"/>
      <c r="SYF68" s="62"/>
      <c r="SYG68" s="62"/>
      <c r="SYH68" s="62"/>
      <c r="SYI68" s="62"/>
      <c r="SYJ68" s="62"/>
      <c r="SYK68" s="62"/>
      <c r="SYL68" s="62"/>
      <c r="SYM68" s="62"/>
      <c r="SYN68" s="62"/>
      <c r="SYO68" s="62"/>
      <c r="SYP68" s="62"/>
      <c r="SYQ68" s="62"/>
      <c r="SYR68" s="62"/>
      <c r="SYS68" s="62"/>
      <c r="SYT68" s="62"/>
      <c r="SYU68" s="62"/>
      <c r="SYV68" s="62"/>
      <c r="SYW68" s="62"/>
      <c r="SYX68" s="62"/>
      <c r="SYY68" s="62"/>
      <c r="SYZ68" s="62"/>
      <c r="SZA68" s="62"/>
      <c r="SZB68" s="62"/>
      <c r="SZC68" s="62"/>
      <c r="SZD68" s="62"/>
      <c r="SZE68" s="62"/>
      <c r="SZF68" s="62"/>
      <c r="SZG68" s="62"/>
      <c r="SZH68" s="62"/>
      <c r="SZI68" s="62"/>
      <c r="SZJ68" s="62"/>
      <c r="SZK68" s="62"/>
      <c r="SZL68" s="62"/>
      <c r="SZM68" s="62"/>
      <c r="SZN68" s="62"/>
      <c r="SZO68" s="62"/>
      <c r="SZP68" s="62"/>
      <c r="SZQ68" s="62"/>
      <c r="SZR68" s="62"/>
      <c r="SZS68" s="62"/>
      <c r="SZT68" s="62"/>
      <c r="SZU68" s="62"/>
      <c r="SZV68" s="62"/>
      <c r="SZW68" s="62"/>
      <c r="SZX68" s="62"/>
      <c r="SZY68" s="62"/>
      <c r="SZZ68" s="62"/>
      <c r="TAA68" s="62"/>
      <c r="TAB68" s="62"/>
      <c r="TAC68" s="62"/>
      <c r="TAD68" s="62"/>
      <c r="TAE68" s="62"/>
      <c r="TAF68" s="62"/>
      <c r="TAG68" s="62"/>
      <c r="TAH68" s="62"/>
      <c r="TAI68" s="62"/>
      <c r="TAJ68" s="62"/>
      <c r="TAK68" s="62"/>
      <c r="TAL68" s="62"/>
      <c r="TAM68" s="62"/>
      <c r="TAN68" s="62"/>
      <c r="TAO68" s="62"/>
      <c r="TAP68" s="62"/>
      <c r="TAQ68" s="62"/>
      <c r="TAR68" s="62"/>
      <c r="TAS68" s="62"/>
      <c r="TAT68" s="62"/>
      <c r="TAU68" s="62"/>
      <c r="TAV68" s="62"/>
      <c r="TAW68" s="62"/>
      <c r="TAX68" s="62"/>
      <c r="TAY68" s="62"/>
      <c r="TAZ68" s="62"/>
      <c r="TBA68" s="62"/>
      <c r="TBB68" s="62"/>
      <c r="TBC68" s="62"/>
      <c r="TBD68" s="62"/>
      <c r="TBE68" s="62"/>
      <c r="TBF68" s="62"/>
      <c r="TBG68" s="62"/>
      <c r="TBH68" s="62"/>
      <c r="TBI68" s="62"/>
      <c r="TBJ68" s="62"/>
      <c r="TBK68" s="62"/>
      <c r="TBL68" s="62"/>
      <c r="TBM68" s="62"/>
      <c r="TBN68" s="62"/>
      <c r="TBO68" s="62"/>
      <c r="TBP68" s="62"/>
      <c r="TBQ68" s="62"/>
      <c r="TBR68" s="62"/>
      <c r="TBS68" s="62"/>
      <c r="TBT68" s="62"/>
      <c r="TBU68" s="62"/>
      <c r="TBV68" s="62"/>
      <c r="TBW68" s="62"/>
      <c r="TBX68" s="62"/>
      <c r="TBY68" s="62"/>
      <c r="TBZ68" s="62"/>
      <c r="TCA68" s="62"/>
      <c r="TCB68" s="62"/>
      <c r="TCC68" s="62"/>
      <c r="TCD68" s="62"/>
      <c r="TCE68" s="62"/>
      <c r="TCF68" s="62"/>
      <c r="TCG68" s="62"/>
      <c r="TCH68" s="62"/>
      <c r="TCI68" s="62"/>
      <c r="TCJ68" s="62"/>
      <c r="TCK68" s="62"/>
      <c r="TCL68" s="62"/>
      <c r="TCM68" s="62"/>
      <c r="TCN68" s="62"/>
      <c r="TCO68" s="62"/>
      <c r="TCP68" s="62"/>
      <c r="TCQ68" s="62"/>
      <c r="TCR68" s="62"/>
      <c r="TCS68" s="62"/>
      <c r="TCT68" s="62"/>
      <c r="TCU68" s="62"/>
      <c r="TCV68" s="62"/>
      <c r="TCW68" s="62"/>
      <c r="TCX68" s="62"/>
      <c r="TCY68" s="62"/>
      <c r="TCZ68" s="62"/>
      <c r="TDA68" s="62"/>
      <c r="TDB68" s="62"/>
      <c r="TDC68" s="62"/>
      <c r="TDD68" s="62"/>
      <c r="TDE68" s="62"/>
      <c r="TDF68" s="62"/>
      <c r="TDG68" s="62"/>
      <c r="TDH68" s="62"/>
      <c r="TDI68" s="62"/>
      <c r="TDJ68" s="62"/>
      <c r="TDK68" s="62"/>
      <c r="TDL68" s="62"/>
      <c r="TDM68" s="62"/>
      <c r="TDN68" s="62"/>
      <c r="TDO68" s="62"/>
      <c r="TDP68" s="62"/>
      <c r="TDQ68" s="62"/>
      <c r="TDR68" s="62"/>
      <c r="TDS68" s="62"/>
      <c r="TDT68" s="62"/>
      <c r="TDU68" s="62"/>
      <c r="TDV68" s="62"/>
      <c r="TDW68" s="62"/>
      <c r="TDX68" s="62"/>
      <c r="TDY68" s="62"/>
      <c r="TDZ68" s="62"/>
      <c r="TEA68" s="62"/>
      <c r="TEB68" s="62"/>
      <c r="TEC68" s="62"/>
      <c r="TED68" s="62"/>
      <c r="TEE68" s="62"/>
      <c r="TEF68" s="62"/>
      <c r="TEG68" s="62"/>
      <c r="TEH68" s="62"/>
      <c r="TEI68" s="62"/>
      <c r="TEJ68" s="62"/>
      <c r="TEK68" s="62"/>
      <c r="TEL68" s="62"/>
      <c r="TEM68" s="62"/>
      <c r="TEN68" s="62"/>
      <c r="TEO68" s="62"/>
      <c r="TEP68" s="62"/>
      <c r="TEQ68" s="62"/>
      <c r="TER68" s="62"/>
      <c r="TES68" s="62"/>
      <c r="TET68" s="62"/>
      <c r="TEU68" s="62"/>
      <c r="TEV68" s="62"/>
      <c r="TEW68" s="62"/>
      <c r="TEX68" s="62"/>
      <c r="TEY68" s="62"/>
      <c r="TEZ68" s="62"/>
      <c r="TFA68" s="62"/>
      <c r="TFB68" s="62"/>
      <c r="TFC68" s="62"/>
      <c r="TFD68" s="62"/>
      <c r="TFE68" s="62"/>
      <c r="TFF68" s="62"/>
      <c r="TFG68" s="62"/>
      <c r="TFH68" s="62"/>
      <c r="TFI68" s="62"/>
      <c r="TFJ68" s="62"/>
      <c r="TFK68" s="62"/>
      <c r="TFL68" s="62"/>
      <c r="TFM68" s="62"/>
      <c r="TFN68" s="62"/>
      <c r="TFO68" s="62"/>
      <c r="TFP68" s="62"/>
      <c r="TFQ68" s="62"/>
      <c r="TFR68" s="62"/>
      <c r="TFS68" s="62"/>
      <c r="TFT68" s="62"/>
      <c r="TFU68" s="62"/>
      <c r="TFV68" s="62"/>
      <c r="TFW68" s="62"/>
      <c r="TFX68" s="62"/>
      <c r="TFY68" s="62"/>
      <c r="TFZ68" s="62"/>
      <c r="TGA68" s="62"/>
      <c r="TGB68" s="62"/>
      <c r="TGC68" s="62"/>
      <c r="TGD68" s="62"/>
      <c r="TGE68" s="62"/>
      <c r="TGF68" s="62"/>
      <c r="TGG68" s="62"/>
      <c r="TGH68" s="62"/>
      <c r="TGI68" s="62"/>
      <c r="TGJ68" s="62"/>
      <c r="TGK68" s="62"/>
      <c r="TGL68" s="62"/>
      <c r="TGM68" s="62"/>
      <c r="TGN68" s="62"/>
      <c r="TGO68" s="62"/>
      <c r="TGP68" s="62"/>
      <c r="TGQ68" s="62"/>
      <c r="TGR68" s="62"/>
      <c r="TGS68" s="62"/>
      <c r="TGT68" s="62"/>
      <c r="TGU68" s="62"/>
      <c r="TGV68" s="62"/>
      <c r="TGW68" s="62"/>
      <c r="TGX68" s="62"/>
      <c r="TGY68" s="62"/>
      <c r="TGZ68" s="62"/>
      <c r="THA68" s="62"/>
      <c r="THB68" s="62"/>
      <c r="THC68" s="62"/>
      <c r="THD68" s="62"/>
      <c r="THE68" s="62"/>
      <c r="THF68" s="62"/>
      <c r="THG68" s="62"/>
      <c r="THH68" s="62"/>
      <c r="THI68" s="62"/>
      <c r="THJ68" s="62"/>
      <c r="THK68" s="62"/>
      <c r="THL68" s="62"/>
      <c r="THM68" s="62"/>
      <c r="THN68" s="62"/>
      <c r="THO68" s="62"/>
      <c r="THP68" s="62"/>
      <c r="THQ68" s="62"/>
      <c r="THR68" s="62"/>
      <c r="THS68" s="62"/>
      <c r="THT68" s="62"/>
      <c r="THU68" s="62"/>
      <c r="THV68" s="62"/>
      <c r="THW68" s="62"/>
      <c r="THX68" s="62"/>
      <c r="THY68" s="62"/>
      <c r="THZ68" s="62"/>
      <c r="TIA68" s="62"/>
      <c r="TIB68" s="62"/>
      <c r="TIC68" s="62"/>
      <c r="TID68" s="62"/>
      <c r="TIE68" s="62"/>
      <c r="TIF68" s="62"/>
      <c r="TIG68" s="62"/>
      <c r="TIH68" s="62"/>
      <c r="TII68" s="62"/>
      <c r="TIJ68" s="62"/>
      <c r="TIK68" s="62"/>
      <c r="TIL68" s="62"/>
      <c r="TIM68" s="62"/>
      <c r="TIN68" s="62"/>
      <c r="TIO68" s="62"/>
      <c r="TIP68" s="62"/>
      <c r="TIQ68" s="62"/>
      <c r="TIR68" s="62"/>
      <c r="TIS68" s="62"/>
      <c r="TIT68" s="62"/>
      <c r="TIU68" s="62"/>
      <c r="TIV68" s="62"/>
      <c r="TIW68" s="62"/>
      <c r="TIX68" s="62"/>
      <c r="TIY68" s="62"/>
      <c r="TIZ68" s="62"/>
      <c r="TJA68" s="62"/>
      <c r="TJB68" s="62"/>
      <c r="TJC68" s="62"/>
      <c r="TJD68" s="62"/>
      <c r="TJE68" s="62"/>
      <c r="TJF68" s="62"/>
      <c r="TJG68" s="62"/>
      <c r="TJH68" s="62"/>
      <c r="TJI68" s="62"/>
      <c r="TJJ68" s="62"/>
      <c r="TJK68" s="62"/>
      <c r="TJL68" s="62"/>
      <c r="TJM68" s="62"/>
      <c r="TJN68" s="62"/>
      <c r="TJO68" s="62"/>
      <c r="TJP68" s="62"/>
      <c r="TJQ68" s="62"/>
      <c r="TJR68" s="62"/>
      <c r="TJS68" s="62"/>
      <c r="TJT68" s="62"/>
      <c r="TJU68" s="62"/>
      <c r="TJV68" s="62"/>
      <c r="TJW68" s="62"/>
      <c r="TJX68" s="62"/>
      <c r="TJY68" s="62"/>
      <c r="TJZ68" s="62"/>
      <c r="TKA68" s="62"/>
      <c r="TKB68" s="62"/>
      <c r="TKC68" s="62"/>
      <c r="TKD68" s="62"/>
      <c r="TKE68" s="62"/>
      <c r="TKF68" s="62"/>
      <c r="TKG68" s="62"/>
      <c r="TKH68" s="62"/>
      <c r="TKI68" s="62"/>
      <c r="TKJ68" s="62"/>
      <c r="TKK68" s="62"/>
      <c r="TKL68" s="62"/>
      <c r="TKM68" s="62"/>
      <c r="TKN68" s="62"/>
      <c r="TKO68" s="62"/>
      <c r="TKP68" s="62"/>
      <c r="TKQ68" s="62"/>
      <c r="TKR68" s="62"/>
      <c r="TKS68" s="62"/>
      <c r="TKT68" s="62"/>
      <c r="TKU68" s="62"/>
      <c r="TKV68" s="62"/>
      <c r="TKW68" s="62"/>
      <c r="TKX68" s="62"/>
      <c r="TKY68" s="62"/>
      <c r="TKZ68" s="62"/>
      <c r="TLA68" s="62"/>
      <c r="TLB68" s="62"/>
      <c r="TLC68" s="62"/>
      <c r="TLD68" s="62"/>
      <c r="TLE68" s="62"/>
      <c r="TLF68" s="62"/>
      <c r="TLG68" s="62"/>
      <c r="TLH68" s="62"/>
      <c r="TLI68" s="62"/>
      <c r="TLJ68" s="62"/>
      <c r="TLK68" s="62"/>
      <c r="TLL68" s="62"/>
      <c r="TLM68" s="62"/>
      <c r="TLN68" s="62"/>
      <c r="TLO68" s="62"/>
      <c r="TLP68" s="62"/>
      <c r="TLQ68" s="62"/>
      <c r="TLR68" s="62"/>
      <c r="TLS68" s="62"/>
      <c r="TLT68" s="62"/>
      <c r="TLU68" s="62"/>
      <c r="TLV68" s="62"/>
      <c r="TLW68" s="62"/>
      <c r="TLX68" s="62"/>
      <c r="TLY68" s="62"/>
      <c r="TLZ68" s="62"/>
      <c r="TMA68" s="62"/>
      <c r="TMB68" s="62"/>
      <c r="TMC68" s="62"/>
      <c r="TMD68" s="62"/>
      <c r="TME68" s="62"/>
      <c r="TMF68" s="62"/>
      <c r="TMG68" s="62"/>
      <c r="TMH68" s="62"/>
      <c r="TMI68" s="62"/>
      <c r="TMJ68" s="62"/>
      <c r="TMK68" s="62"/>
      <c r="TML68" s="62"/>
      <c r="TMM68" s="62"/>
      <c r="TMN68" s="62"/>
      <c r="TMO68" s="62"/>
      <c r="TMP68" s="62"/>
      <c r="TMQ68" s="62"/>
      <c r="TMR68" s="62"/>
      <c r="TMS68" s="62"/>
      <c r="TMT68" s="62"/>
      <c r="TMU68" s="62"/>
      <c r="TMV68" s="62"/>
      <c r="TMW68" s="62"/>
      <c r="TMX68" s="62"/>
      <c r="TMY68" s="62"/>
      <c r="TMZ68" s="62"/>
      <c r="TNA68" s="62"/>
      <c r="TNB68" s="62"/>
      <c r="TNC68" s="62"/>
      <c r="TND68" s="62"/>
      <c r="TNE68" s="62"/>
      <c r="TNF68" s="62"/>
      <c r="TNG68" s="62"/>
      <c r="TNH68" s="62"/>
      <c r="TNI68" s="62"/>
      <c r="TNJ68" s="62"/>
      <c r="TNK68" s="62"/>
      <c r="TNL68" s="62"/>
      <c r="TNM68" s="62"/>
      <c r="TNN68" s="62"/>
      <c r="TNO68" s="62"/>
      <c r="TNP68" s="62"/>
      <c r="TNQ68" s="62"/>
      <c r="TNR68" s="62"/>
      <c r="TNS68" s="62"/>
      <c r="TNT68" s="62"/>
      <c r="TNU68" s="62"/>
      <c r="TNV68" s="62"/>
      <c r="TNW68" s="62"/>
      <c r="TNX68" s="62"/>
      <c r="TNY68" s="62"/>
      <c r="TNZ68" s="62"/>
      <c r="TOA68" s="62"/>
      <c r="TOB68" s="62"/>
      <c r="TOC68" s="62"/>
      <c r="TOD68" s="62"/>
      <c r="TOE68" s="62"/>
      <c r="TOF68" s="62"/>
      <c r="TOG68" s="62"/>
      <c r="TOH68" s="62"/>
      <c r="TOI68" s="62"/>
      <c r="TOJ68" s="62"/>
      <c r="TOK68" s="62"/>
      <c r="TOL68" s="62"/>
      <c r="TOM68" s="62"/>
      <c r="TON68" s="62"/>
      <c r="TOO68" s="62"/>
      <c r="TOP68" s="62"/>
      <c r="TOQ68" s="62"/>
      <c r="TOR68" s="62"/>
      <c r="TOS68" s="62"/>
      <c r="TOT68" s="62"/>
      <c r="TOU68" s="62"/>
      <c r="TOV68" s="62"/>
      <c r="TOW68" s="62"/>
      <c r="TOX68" s="62"/>
      <c r="TOY68" s="62"/>
      <c r="TOZ68" s="62"/>
      <c r="TPA68" s="62"/>
      <c r="TPB68" s="62"/>
      <c r="TPC68" s="62"/>
      <c r="TPD68" s="62"/>
      <c r="TPE68" s="62"/>
      <c r="TPF68" s="62"/>
      <c r="TPG68" s="62"/>
      <c r="TPH68" s="62"/>
      <c r="TPI68" s="62"/>
      <c r="TPJ68" s="62"/>
      <c r="TPK68" s="62"/>
      <c r="TPL68" s="62"/>
      <c r="TPM68" s="62"/>
      <c r="TPN68" s="62"/>
      <c r="TPO68" s="62"/>
      <c r="TPP68" s="62"/>
      <c r="TPQ68" s="62"/>
      <c r="TPR68" s="62"/>
      <c r="TPS68" s="62"/>
      <c r="TPT68" s="62"/>
      <c r="TPU68" s="62"/>
      <c r="TPV68" s="62"/>
      <c r="TPW68" s="62"/>
      <c r="TPX68" s="62"/>
      <c r="TPY68" s="62"/>
      <c r="TPZ68" s="62"/>
      <c r="TQA68" s="62"/>
      <c r="TQB68" s="62"/>
      <c r="TQC68" s="62"/>
      <c r="TQD68" s="62"/>
      <c r="TQE68" s="62"/>
      <c r="TQF68" s="62"/>
      <c r="TQG68" s="62"/>
      <c r="TQH68" s="62"/>
      <c r="TQI68" s="62"/>
      <c r="TQJ68" s="62"/>
      <c r="TQK68" s="62"/>
      <c r="TQL68" s="62"/>
      <c r="TQM68" s="62"/>
      <c r="TQN68" s="62"/>
      <c r="TQO68" s="62"/>
      <c r="TQP68" s="62"/>
      <c r="TQQ68" s="62"/>
      <c r="TQR68" s="62"/>
      <c r="TQS68" s="62"/>
      <c r="TQT68" s="62"/>
      <c r="TQU68" s="62"/>
      <c r="TQV68" s="62"/>
      <c r="TQW68" s="62"/>
      <c r="TQX68" s="62"/>
      <c r="TQY68" s="62"/>
      <c r="TQZ68" s="62"/>
      <c r="TRA68" s="62"/>
      <c r="TRB68" s="62"/>
      <c r="TRC68" s="62"/>
      <c r="TRD68" s="62"/>
      <c r="TRE68" s="62"/>
      <c r="TRF68" s="62"/>
      <c r="TRG68" s="62"/>
      <c r="TRH68" s="62"/>
      <c r="TRI68" s="62"/>
      <c r="TRJ68" s="62"/>
      <c r="TRK68" s="62"/>
      <c r="TRL68" s="62"/>
      <c r="TRM68" s="62"/>
      <c r="TRN68" s="62"/>
      <c r="TRO68" s="62"/>
      <c r="TRP68" s="62"/>
      <c r="TRQ68" s="62"/>
      <c r="TRR68" s="62"/>
      <c r="TRS68" s="62"/>
      <c r="TRT68" s="62"/>
      <c r="TRU68" s="62"/>
      <c r="TRV68" s="62"/>
      <c r="TRW68" s="62"/>
      <c r="TRX68" s="62"/>
      <c r="TRY68" s="62"/>
      <c r="TRZ68" s="62"/>
      <c r="TSA68" s="62"/>
      <c r="TSB68" s="62"/>
      <c r="TSC68" s="62"/>
      <c r="TSD68" s="62"/>
      <c r="TSE68" s="62"/>
      <c r="TSF68" s="62"/>
      <c r="TSG68" s="62"/>
      <c r="TSH68" s="62"/>
      <c r="TSI68" s="62"/>
      <c r="TSJ68" s="62"/>
      <c r="TSK68" s="62"/>
      <c r="TSL68" s="62"/>
      <c r="TSM68" s="62"/>
      <c r="TSN68" s="62"/>
      <c r="TSO68" s="62"/>
      <c r="TSP68" s="62"/>
      <c r="TSQ68" s="62"/>
      <c r="TSR68" s="62"/>
      <c r="TSS68" s="62"/>
      <c r="TST68" s="62"/>
      <c r="TSU68" s="62"/>
      <c r="TSV68" s="62"/>
      <c r="TSW68" s="62"/>
      <c r="TSX68" s="62"/>
      <c r="TSY68" s="62"/>
      <c r="TSZ68" s="62"/>
      <c r="TTA68" s="62"/>
      <c r="TTB68" s="62"/>
      <c r="TTC68" s="62"/>
      <c r="TTD68" s="62"/>
      <c r="TTE68" s="62"/>
      <c r="TTF68" s="62"/>
      <c r="TTG68" s="62"/>
      <c r="TTH68" s="62"/>
      <c r="TTI68" s="62"/>
      <c r="TTJ68" s="62"/>
      <c r="TTK68" s="62"/>
      <c r="TTL68" s="62"/>
      <c r="TTM68" s="62"/>
      <c r="TTN68" s="62"/>
      <c r="TTO68" s="62"/>
      <c r="TTP68" s="62"/>
      <c r="TTQ68" s="62"/>
      <c r="TTR68" s="62"/>
      <c r="TTS68" s="62"/>
      <c r="TTT68" s="62"/>
      <c r="TTU68" s="62"/>
      <c r="TTV68" s="62"/>
      <c r="TTW68" s="62"/>
      <c r="TTX68" s="62"/>
      <c r="TTY68" s="62"/>
      <c r="TTZ68" s="62"/>
      <c r="TUA68" s="62"/>
      <c r="TUB68" s="62"/>
      <c r="TUC68" s="62"/>
      <c r="TUD68" s="62"/>
      <c r="TUE68" s="62"/>
      <c r="TUF68" s="62"/>
      <c r="TUG68" s="62"/>
      <c r="TUH68" s="62"/>
      <c r="TUI68" s="62"/>
      <c r="TUJ68" s="62"/>
      <c r="TUK68" s="62"/>
      <c r="TUL68" s="62"/>
      <c r="TUM68" s="62"/>
      <c r="TUN68" s="62"/>
      <c r="TUO68" s="62"/>
      <c r="TUP68" s="62"/>
      <c r="TUQ68" s="62"/>
      <c r="TUR68" s="62"/>
      <c r="TUS68" s="62"/>
      <c r="TUT68" s="62"/>
      <c r="TUU68" s="62"/>
      <c r="TUV68" s="62"/>
      <c r="TUW68" s="62"/>
      <c r="TUX68" s="62"/>
      <c r="TUY68" s="62"/>
      <c r="TUZ68" s="62"/>
      <c r="TVA68" s="62"/>
      <c r="TVB68" s="62"/>
      <c r="TVC68" s="62"/>
      <c r="TVD68" s="62"/>
      <c r="TVE68" s="62"/>
      <c r="TVF68" s="62"/>
      <c r="TVG68" s="62"/>
      <c r="TVH68" s="62"/>
      <c r="TVI68" s="62"/>
      <c r="TVJ68" s="62"/>
      <c r="TVK68" s="62"/>
      <c r="TVL68" s="62"/>
      <c r="TVM68" s="62"/>
      <c r="TVN68" s="62"/>
      <c r="TVO68" s="62"/>
      <c r="TVP68" s="62"/>
      <c r="TVQ68" s="62"/>
      <c r="TVR68" s="62"/>
      <c r="TVS68" s="62"/>
      <c r="TVT68" s="62"/>
      <c r="TVU68" s="62"/>
      <c r="TVV68" s="62"/>
      <c r="TVW68" s="62"/>
      <c r="TVX68" s="62"/>
      <c r="TVY68" s="62"/>
      <c r="TVZ68" s="62"/>
      <c r="TWA68" s="62"/>
      <c r="TWB68" s="62"/>
      <c r="TWC68" s="62"/>
      <c r="TWD68" s="62"/>
      <c r="TWE68" s="62"/>
      <c r="TWF68" s="62"/>
      <c r="TWG68" s="62"/>
      <c r="TWH68" s="62"/>
      <c r="TWI68" s="62"/>
      <c r="TWJ68" s="62"/>
      <c r="TWK68" s="62"/>
      <c r="TWL68" s="62"/>
      <c r="TWM68" s="62"/>
      <c r="TWN68" s="62"/>
      <c r="TWO68" s="62"/>
      <c r="TWP68" s="62"/>
      <c r="TWQ68" s="62"/>
      <c r="TWR68" s="62"/>
      <c r="TWS68" s="62"/>
      <c r="TWT68" s="62"/>
      <c r="TWU68" s="62"/>
      <c r="TWV68" s="62"/>
      <c r="TWW68" s="62"/>
      <c r="TWX68" s="62"/>
      <c r="TWY68" s="62"/>
      <c r="TWZ68" s="62"/>
      <c r="TXA68" s="62"/>
      <c r="TXB68" s="62"/>
      <c r="TXC68" s="62"/>
      <c r="TXD68" s="62"/>
      <c r="TXE68" s="62"/>
      <c r="TXF68" s="62"/>
      <c r="TXG68" s="62"/>
      <c r="TXH68" s="62"/>
      <c r="TXI68" s="62"/>
      <c r="TXJ68" s="62"/>
      <c r="TXK68" s="62"/>
      <c r="TXL68" s="62"/>
      <c r="TXM68" s="62"/>
      <c r="TXN68" s="62"/>
      <c r="TXO68" s="62"/>
      <c r="TXP68" s="62"/>
      <c r="TXQ68" s="62"/>
      <c r="TXR68" s="62"/>
      <c r="TXS68" s="62"/>
      <c r="TXT68" s="62"/>
      <c r="TXU68" s="62"/>
      <c r="TXV68" s="62"/>
      <c r="TXW68" s="62"/>
      <c r="TXX68" s="62"/>
      <c r="TXY68" s="62"/>
      <c r="TXZ68" s="62"/>
      <c r="TYA68" s="62"/>
      <c r="TYB68" s="62"/>
      <c r="TYC68" s="62"/>
      <c r="TYD68" s="62"/>
      <c r="TYE68" s="62"/>
      <c r="TYF68" s="62"/>
      <c r="TYG68" s="62"/>
      <c r="TYH68" s="62"/>
      <c r="TYI68" s="62"/>
      <c r="TYJ68" s="62"/>
      <c r="TYK68" s="62"/>
      <c r="TYL68" s="62"/>
      <c r="TYM68" s="62"/>
      <c r="TYN68" s="62"/>
      <c r="TYO68" s="62"/>
      <c r="TYP68" s="62"/>
      <c r="TYQ68" s="62"/>
      <c r="TYR68" s="62"/>
      <c r="TYS68" s="62"/>
      <c r="TYT68" s="62"/>
      <c r="TYU68" s="62"/>
      <c r="TYV68" s="62"/>
      <c r="TYW68" s="62"/>
      <c r="TYX68" s="62"/>
      <c r="TYY68" s="62"/>
      <c r="TYZ68" s="62"/>
      <c r="TZA68" s="62"/>
      <c r="TZB68" s="62"/>
      <c r="TZC68" s="62"/>
      <c r="TZD68" s="62"/>
      <c r="TZE68" s="62"/>
      <c r="TZF68" s="62"/>
      <c r="TZG68" s="62"/>
      <c r="TZH68" s="62"/>
      <c r="TZI68" s="62"/>
      <c r="TZJ68" s="62"/>
      <c r="TZK68" s="62"/>
      <c r="TZL68" s="62"/>
      <c r="TZM68" s="62"/>
      <c r="TZN68" s="62"/>
      <c r="TZO68" s="62"/>
      <c r="TZP68" s="62"/>
      <c r="TZQ68" s="62"/>
      <c r="TZR68" s="62"/>
      <c r="TZS68" s="62"/>
      <c r="TZT68" s="62"/>
      <c r="TZU68" s="62"/>
      <c r="TZV68" s="62"/>
      <c r="TZW68" s="62"/>
      <c r="TZX68" s="62"/>
      <c r="TZY68" s="62"/>
      <c r="TZZ68" s="62"/>
      <c r="UAA68" s="62"/>
      <c r="UAB68" s="62"/>
      <c r="UAC68" s="62"/>
      <c r="UAD68" s="62"/>
      <c r="UAE68" s="62"/>
      <c r="UAF68" s="62"/>
      <c r="UAG68" s="62"/>
      <c r="UAH68" s="62"/>
      <c r="UAI68" s="62"/>
      <c r="UAJ68" s="62"/>
      <c r="UAK68" s="62"/>
      <c r="UAL68" s="62"/>
      <c r="UAM68" s="62"/>
      <c r="UAN68" s="62"/>
      <c r="UAO68" s="62"/>
      <c r="UAP68" s="62"/>
      <c r="UAQ68" s="62"/>
      <c r="UAR68" s="62"/>
      <c r="UAS68" s="62"/>
      <c r="UAT68" s="62"/>
      <c r="UAU68" s="62"/>
      <c r="UAV68" s="62"/>
      <c r="UAW68" s="62"/>
      <c r="UAX68" s="62"/>
      <c r="UAY68" s="62"/>
      <c r="UAZ68" s="62"/>
      <c r="UBA68" s="62"/>
      <c r="UBB68" s="62"/>
      <c r="UBC68" s="62"/>
      <c r="UBD68" s="62"/>
      <c r="UBE68" s="62"/>
      <c r="UBF68" s="62"/>
      <c r="UBG68" s="62"/>
      <c r="UBH68" s="62"/>
      <c r="UBI68" s="62"/>
      <c r="UBJ68" s="62"/>
      <c r="UBK68" s="62"/>
      <c r="UBL68" s="62"/>
      <c r="UBM68" s="62"/>
      <c r="UBN68" s="62"/>
      <c r="UBO68" s="62"/>
      <c r="UBP68" s="62"/>
      <c r="UBQ68" s="62"/>
      <c r="UBR68" s="62"/>
      <c r="UBS68" s="62"/>
      <c r="UBT68" s="62"/>
      <c r="UBU68" s="62"/>
      <c r="UBV68" s="62"/>
      <c r="UBW68" s="62"/>
      <c r="UBX68" s="62"/>
      <c r="UBY68" s="62"/>
      <c r="UBZ68" s="62"/>
      <c r="UCA68" s="62"/>
      <c r="UCB68" s="62"/>
      <c r="UCC68" s="62"/>
      <c r="UCD68" s="62"/>
      <c r="UCE68" s="62"/>
      <c r="UCF68" s="62"/>
      <c r="UCG68" s="62"/>
      <c r="UCH68" s="62"/>
      <c r="UCI68" s="62"/>
      <c r="UCJ68" s="62"/>
      <c r="UCK68" s="62"/>
      <c r="UCL68" s="62"/>
      <c r="UCM68" s="62"/>
      <c r="UCN68" s="62"/>
      <c r="UCO68" s="62"/>
      <c r="UCP68" s="62"/>
      <c r="UCQ68" s="62"/>
      <c r="UCR68" s="62"/>
      <c r="UCS68" s="62"/>
      <c r="UCT68" s="62"/>
      <c r="UCU68" s="62"/>
      <c r="UCV68" s="62"/>
      <c r="UCW68" s="62"/>
      <c r="UCX68" s="62"/>
      <c r="UCY68" s="62"/>
      <c r="UCZ68" s="62"/>
      <c r="UDA68" s="62"/>
      <c r="UDB68" s="62"/>
      <c r="UDC68" s="62"/>
      <c r="UDD68" s="62"/>
      <c r="UDE68" s="62"/>
      <c r="UDF68" s="62"/>
      <c r="UDG68" s="62"/>
      <c r="UDH68" s="62"/>
      <c r="UDI68" s="62"/>
      <c r="UDJ68" s="62"/>
      <c r="UDK68" s="62"/>
      <c r="UDL68" s="62"/>
      <c r="UDM68" s="62"/>
      <c r="UDN68" s="62"/>
      <c r="UDO68" s="62"/>
      <c r="UDP68" s="62"/>
      <c r="UDQ68" s="62"/>
      <c r="UDR68" s="62"/>
      <c r="UDS68" s="62"/>
      <c r="UDT68" s="62"/>
      <c r="UDU68" s="62"/>
      <c r="UDV68" s="62"/>
      <c r="UDW68" s="62"/>
      <c r="UDX68" s="62"/>
      <c r="UDY68" s="62"/>
      <c r="UDZ68" s="62"/>
      <c r="UEA68" s="62"/>
      <c r="UEB68" s="62"/>
      <c r="UEC68" s="62"/>
      <c r="UED68" s="62"/>
      <c r="UEE68" s="62"/>
      <c r="UEF68" s="62"/>
      <c r="UEG68" s="62"/>
      <c r="UEH68" s="62"/>
      <c r="UEI68" s="62"/>
      <c r="UEJ68" s="62"/>
      <c r="UEK68" s="62"/>
      <c r="UEL68" s="62"/>
      <c r="UEM68" s="62"/>
      <c r="UEN68" s="62"/>
      <c r="UEO68" s="62"/>
      <c r="UEP68" s="62"/>
      <c r="UEQ68" s="62"/>
      <c r="UER68" s="62"/>
      <c r="UES68" s="62"/>
      <c r="UET68" s="62"/>
      <c r="UEU68" s="62"/>
      <c r="UEV68" s="62"/>
      <c r="UEW68" s="62"/>
      <c r="UEX68" s="62"/>
      <c r="UEY68" s="62"/>
      <c r="UEZ68" s="62"/>
      <c r="UFA68" s="62"/>
      <c r="UFB68" s="62"/>
      <c r="UFC68" s="62"/>
      <c r="UFD68" s="62"/>
      <c r="UFE68" s="62"/>
      <c r="UFF68" s="62"/>
      <c r="UFG68" s="62"/>
      <c r="UFH68" s="62"/>
      <c r="UFI68" s="62"/>
      <c r="UFJ68" s="62"/>
      <c r="UFK68" s="62"/>
      <c r="UFL68" s="62"/>
      <c r="UFM68" s="62"/>
      <c r="UFN68" s="62"/>
      <c r="UFO68" s="62"/>
      <c r="UFP68" s="62"/>
      <c r="UFQ68" s="62"/>
      <c r="UFR68" s="62"/>
      <c r="UFS68" s="62"/>
      <c r="UFT68" s="62"/>
      <c r="UFU68" s="62"/>
      <c r="UFV68" s="62"/>
      <c r="UFW68" s="62"/>
      <c r="UFX68" s="62"/>
      <c r="UFY68" s="62"/>
      <c r="UFZ68" s="62"/>
      <c r="UGA68" s="62"/>
      <c r="UGB68" s="62"/>
      <c r="UGC68" s="62"/>
      <c r="UGD68" s="62"/>
      <c r="UGE68" s="62"/>
      <c r="UGF68" s="62"/>
      <c r="UGG68" s="62"/>
      <c r="UGH68" s="62"/>
      <c r="UGI68" s="62"/>
      <c r="UGJ68" s="62"/>
      <c r="UGK68" s="62"/>
      <c r="UGL68" s="62"/>
      <c r="UGM68" s="62"/>
      <c r="UGN68" s="62"/>
      <c r="UGO68" s="62"/>
      <c r="UGP68" s="62"/>
      <c r="UGQ68" s="62"/>
      <c r="UGR68" s="62"/>
      <c r="UGS68" s="62"/>
      <c r="UGT68" s="62"/>
      <c r="UGU68" s="62"/>
      <c r="UGV68" s="62"/>
      <c r="UGW68" s="62"/>
      <c r="UGX68" s="62"/>
      <c r="UGY68" s="62"/>
      <c r="UGZ68" s="62"/>
      <c r="UHA68" s="62"/>
      <c r="UHB68" s="62"/>
      <c r="UHC68" s="62"/>
      <c r="UHD68" s="62"/>
      <c r="UHE68" s="62"/>
      <c r="UHF68" s="62"/>
      <c r="UHG68" s="62"/>
      <c r="UHH68" s="62"/>
      <c r="UHI68" s="62"/>
      <c r="UHJ68" s="62"/>
      <c r="UHK68" s="62"/>
      <c r="UHL68" s="62"/>
      <c r="UHM68" s="62"/>
      <c r="UHN68" s="62"/>
      <c r="UHO68" s="62"/>
      <c r="UHP68" s="62"/>
      <c r="UHQ68" s="62"/>
      <c r="UHR68" s="62"/>
      <c r="UHS68" s="62"/>
      <c r="UHT68" s="62"/>
      <c r="UHU68" s="62"/>
      <c r="UHV68" s="62"/>
      <c r="UHW68" s="62"/>
      <c r="UHX68" s="62"/>
      <c r="UHY68" s="62"/>
      <c r="UHZ68" s="62"/>
      <c r="UIA68" s="62"/>
      <c r="UIB68" s="62"/>
      <c r="UIC68" s="62"/>
      <c r="UID68" s="62"/>
      <c r="UIE68" s="62"/>
      <c r="UIF68" s="62"/>
      <c r="UIG68" s="62"/>
      <c r="UIH68" s="62"/>
      <c r="UII68" s="62"/>
      <c r="UIJ68" s="62"/>
      <c r="UIK68" s="62"/>
      <c r="UIL68" s="62"/>
      <c r="UIM68" s="62"/>
      <c r="UIN68" s="62"/>
      <c r="UIO68" s="62"/>
      <c r="UIP68" s="62"/>
      <c r="UIQ68" s="62"/>
      <c r="UIR68" s="62"/>
      <c r="UIS68" s="62"/>
      <c r="UIT68" s="62"/>
      <c r="UIU68" s="62"/>
      <c r="UIV68" s="62"/>
      <c r="UIW68" s="62"/>
      <c r="UIX68" s="62"/>
      <c r="UIY68" s="62"/>
      <c r="UIZ68" s="62"/>
      <c r="UJA68" s="62"/>
      <c r="UJB68" s="62"/>
      <c r="UJC68" s="62"/>
      <c r="UJD68" s="62"/>
      <c r="UJE68" s="62"/>
      <c r="UJF68" s="62"/>
      <c r="UJG68" s="62"/>
      <c r="UJH68" s="62"/>
      <c r="UJI68" s="62"/>
      <c r="UJJ68" s="62"/>
      <c r="UJK68" s="62"/>
      <c r="UJL68" s="62"/>
      <c r="UJM68" s="62"/>
      <c r="UJN68" s="62"/>
      <c r="UJO68" s="62"/>
      <c r="UJP68" s="62"/>
      <c r="UJQ68" s="62"/>
      <c r="UJR68" s="62"/>
      <c r="UJS68" s="62"/>
      <c r="UJT68" s="62"/>
      <c r="UJU68" s="62"/>
      <c r="UJV68" s="62"/>
      <c r="UJW68" s="62"/>
      <c r="UJX68" s="62"/>
      <c r="UJY68" s="62"/>
      <c r="UJZ68" s="62"/>
      <c r="UKA68" s="62"/>
      <c r="UKB68" s="62"/>
      <c r="UKC68" s="62"/>
      <c r="UKD68" s="62"/>
      <c r="UKE68" s="62"/>
      <c r="UKF68" s="62"/>
      <c r="UKG68" s="62"/>
      <c r="UKH68" s="62"/>
      <c r="UKI68" s="62"/>
      <c r="UKJ68" s="62"/>
      <c r="UKK68" s="62"/>
      <c r="UKL68" s="62"/>
      <c r="UKM68" s="62"/>
      <c r="UKN68" s="62"/>
      <c r="UKO68" s="62"/>
      <c r="UKP68" s="62"/>
      <c r="UKQ68" s="62"/>
      <c r="UKR68" s="62"/>
      <c r="UKS68" s="62"/>
      <c r="UKT68" s="62"/>
      <c r="UKU68" s="62"/>
      <c r="UKV68" s="62"/>
      <c r="UKW68" s="62"/>
      <c r="UKX68" s="62"/>
      <c r="UKY68" s="62"/>
      <c r="UKZ68" s="62"/>
      <c r="ULA68" s="62"/>
      <c r="ULB68" s="62"/>
      <c r="ULC68" s="62"/>
      <c r="ULD68" s="62"/>
      <c r="ULE68" s="62"/>
      <c r="ULF68" s="62"/>
      <c r="ULG68" s="62"/>
      <c r="ULH68" s="62"/>
      <c r="ULI68" s="62"/>
      <c r="ULJ68" s="62"/>
      <c r="ULK68" s="62"/>
      <c r="ULL68" s="62"/>
      <c r="ULM68" s="62"/>
      <c r="ULN68" s="62"/>
      <c r="ULO68" s="62"/>
      <c r="ULP68" s="62"/>
      <c r="ULQ68" s="62"/>
      <c r="ULR68" s="62"/>
      <c r="ULS68" s="62"/>
      <c r="ULT68" s="62"/>
      <c r="ULU68" s="62"/>
      <c r="ULV68" s="62"/>
      <c r="ULW68" s="62"/>
      <c r="ULX68" s="62"/>
      <c r="ULY68" s="62"/>
      <c r="ULZ68" s="62"/>
      <c r="UMA68" s="62"/>
      <c r="UMB68" s="62"/>
      <c r="UMC68" s="62"/>
      <c r="UMD68" s="62"/>
      <c r="UME68" s="62"/>
      <c r="UMF68" s="62"/>
      <c r="UMG68" s="62"/>
      <c r="UMH68" s="62"/>
      <c r="UMI68" s="62"/>
      <c r="UMJ68" s="62"/>
      <c r="UMK68" s="62"/>
      <c r="UML68" s="62"/>
      <c r="UMM68" s="62"/>
      <c r="UMN68" s="62"/>
      <c r="UMO68" s="62"/>
      <c r="UMP68" s="62"/>
      <c r="UMQ68" s="62"/>
      <c r="UMR68" s="62"/>
      <c r="UMS68" s="62"/>
      <c r="UMT68" s="62"/>
      <c r="UMU68" s="62"/>
      <c r="UMV68" s="62"/>
      <c r="UMW68" s="62"/>
      <c r="UMX68" s="62"/>
      <c r="UMY68" s="62"/>
      <c r="UMZ68" s="62"/>
      <c r="UNA68" s="62"/>
      <c r="UNB68" s="62"/>
      <c r="UNC68" s="62"/>
      <c r="UND68" s="62"/>
      <c r="UNE68" s="62"/>
      <c r="UNF68" s="62"/>
      <c r="UNG68" s="62"/>
      <c r="UNH68" s="62"/>
      <c r="UNI68" s="62"/>
      <c r="UNJ68" s="62"/>
      <c r="UNK68" s="62"/>
      <c r="UNL68" s="62"/>
      <c r="UNM68" s="62"/>
      <c r="UNN68" s="62"/>
      <c r="UNO68" s="62"/>
      <c r="UNP68" s="62"/>
      <c r="UNQ68" s="62"/>
      <c r="UNR68" s="62"/>
      <c r="UNS68" s="62"/>
      <c r="UNT68" s="62"/>
      <c r="UNU68" s="62"/>
      <c r="UNV68" s="62"/>
      <c r="UNW68" s="62"/>
      <c r="UNX68" s="62"/>
      <c r="UNY68" s="62"/>
      <c r="UNZ68" s="62"/>
      <c r="UOA68" s="62"/>
      <c r="UOB68" s="62"/>
      <c r="UOC68" s="62"/>
      <c r="UOD68" s="62"/>
      <c r="UOE68" s="62"/>
      <c r="UOF68" s="62"/>
      <c r="UOG68" s="62"/>
      <c r="UOH68" s="62"/>
      <c r="UOI68" s="62"/>
      <c r="UOJ68" s="62"/>
      <c r="UOK68" s="62"/>
      <c r="UOL68" s="62"/>
      <c r="UOM68" s="62"/>
      <c r="UON68" s="62"/>
      <c r="UOO68" s="62"/>
      <c r="UOP68" s="62"/>
      <c r="UOQ68" s="62"/>
      <c r="UOR68" s="62"/>
      <c r="UOS68" s="62"/>
      <c r="UOT68" s="62"/>
      <c r="UOU68" s="62"/>
      <c r="UOV68" s="62"/>
      <c r="UOW68" s="62"/>
      <c r="UOX68" s="62"/>
      <c r="UOY68" s="62"/>
      <c r="UOZ68" s="62"/>
      <c r="UPA68" s="62"/>
      <c r="UPB68" s="62"/>
      <c r="UPC68" s="62"/>
      <c r="UPD68" s="62"/>
      <c r="UPE68" s="62"/>
      <c r="UPF68" s="62"/>
      <c r="UPG68" s="62"/>
      <c r="UPH68" s="62"/>
      <c r="UPI68" s="62"/>
      <c r="UPJ68" s="62"/>
      <c r="UPK68" s="62"/>
      <c r="UPL68" s="62"/>
      <c r="UPM68" s="62"/>
      <c r="UPN68" s="62"/>
      <c r="UPO68" s="62"/>
      <c r="UPP68" s="62"/>
      <c r="UPQ68" s="62"/>
      <c r="UPR68" s="62"/>
      <c r="UPS68" s="62"/>
      <c r="UPT68" s="62"/>
      <c r="UPU68" s="62"/>
      <c r="UPV68" s="62"/>
      <c r="UPW68" s="62"/>
      <c r="UPX68" s="62"/>
      <c r="UPY68" s="62"/>
      <c r="UPZ68" s="62"/>
      <c r="UQA68" s="62"/>
      <c r="UQB68" s="62"/>
      <c r="UQC68" s="62"/>
      <c r="UQD68" s="62"/>
      <c r="UQE68" s="62"/>
      <c r="UQF68" s="62"/>
      <c r="UQG68" s="62"/>
      <c r="UQH68" s="62"/>
      <c r="UQI68" s="62"/>
      <c r="UQJ68" s="62"/>
      <c r="UQK68" s="62"/>
      <c r="UQL68" s="62"/>
      <c r="UQM68" s="62"/>
      <c r="UQN68" s="62"/>
      <c r="UQO68" s="62"/>
      <c r="UQP68" s="62"/>
      <c r="UQQ68" s="62"/>
      <c r="UQR68" s="62"/>
      <c r="UQS68" s="62"/>
      <c r="UQT68" s="62"/>
      <c r="UQU68" s="62"/>
      <c r="UQV68" s="62"/>
      <c r="UQW68" s="62"/>
      <c r="UQX68" s="62"/>
      <c r="UQY68" s="62"/>
      <c r="UQZ68" s="62"/>
      <c r="URA68" s="62"/>
      <c r="URB68" s="62"/>
      <c r="URC68" s="62"/>
      <c r="URD68" s="62"/>
      <c r="URE68" s="62"/>
      <c r="URF68" s="62"/>
      <c r="URG68" s="62"/>
      <c r="URH68" s="62"/>
      <c r="URI68" s="62"/>
      <c r="URJ68" s="62"/>
      <c r="URK68" s="62"/>
      <c r="URL68" s="62"/>
      <c r="URM68" s="62"/>
      <c r="URN68" s="62"/>
      <c r="URO68" s="62"/>
      <c r="URP68" s="62"/>
      <c r="URQ68" s="62"/>
      <c r="URR68" s="62"/>
      <c r="URS68" s="62"/>
      <c r="URT68" s="62"/>
      <c r="URU68" s="62"/>
      <c r="URV68" s="62"/>
      <c r="URW68" s="62"/>
      <c r="URX68" s="62"/>
      <c r="URY68" s="62"/>
      <c r="URZ68" s="62"/>
      <c r="USA68" s="62"/>
      <c r="USB68" s="62"/>
      <c r="USC68" s="62"/>
      <c r="USD68" s="62"/>
      <c r="USE68" s="62"/>
      <c r="USF68" s="62"/>
      <c r="USG68" s="62"/>
      <c r="USH68" s="62"/>
      <c r="USI68" s="62"/>
      <c r="USJ68" s="62"/>
      <c r="USK68" s="62"/>
      <c r="USL68" s="62"/>
      <c r="USM68" s="62"/>
      <c r="USN68" s="62"/>
      <c r="USO68" s="62"/>
      <c r="USP68" s="62"/>
      <c r="USQ68" s="62"/>
      <c r="USR68" s="62"/>
      <c r="USS68" s="62"/>
      <c r="UST68" s="62"/>
      <c r="USU68" s="62"/>
      <c r="USV68" s="62"/>
      <c r="USW68" s="62"/>
      <c r="USX68" s="62"/>
      <c r="USY68" s="62"/>
      <c r="USZ68" s="62"/>
      <c r="UTA68" s="62"/>
      <c r="UTB68" s="62"/>
      <c r="UTC68" s="62"/>
      <c r="UTD68" s="62"/>
      <c r="UTE68" s="62"/>
      <c r="UTF68" s="62"/>
      <c r="UTG68" s="62"/>
      <c r="UTH68" s="62"/>
      <c r="UTI68" s="62"/>
      <c r="UTJ68" s="62"/>
      <c r="UTK68" s="62"/>
      <c r="UTL68" s="62"/>
      <c r="UTM68" s="62"/>
      <c r="UTN68" s="62"/>
      <c r="UTO68" s="62"/>
      <c r="UTP68" s="62"/>
      <c r="UTQ68" s="62"/>
      <c r="UTR68" s="62"/>
      <c r="UTS68" s="62"/>
      <c r="UTT68" s="62"/>
      <c r="UTU68" s="62"/>
      <c r="UTV68" s="62"/>
      <c r="UTW68" s="62"/>
      <c r="UTX68" s="62"/>
      <c r="UTY68" s="62"/>
      <c r="UTZ68" s="62"/>
      <c r="UUA68" s="62"/>
      <c r="UUB68" s="62"/>
      <c r="UUC68" s="62"/>
      <c r="UUD68" s="62"/>
      <c r="UUE68" s="62"/>
      <c r="UUF68" s="62"/>
      <c r="UUG68" s="62"/>
      <c r="UUH68" s="62"/>
      <c r="UUI68" s="62"/>
      <c r="UUJ68" s="62"/>
      <c r="UUK68" s="62"/>
      <c r="UUL68" s="62"/>
      <c r="UUM68" s="62"/>
      <c r="UUN68" s="62"/>
      <c r="UUO68" s="62"/>
      <c r="UUP68" s="62"/>
      <c r="UUQ68" s="62"/>
      <c r="UUR68" s="62"/>
      <c r="UUS68" s="62"/>
      <c r="UUT68" s="62"/>
      <c r="UUU68" s="62"/>
      <c r="UUV68" s="62"/>
      <c r="UUW68" s="62"/>
      <c r="UUX68" s="62"/>
      <c r="UUY68" s="62"/>
      <c r="UUZ68" s="62"/>
      <c r="UVA68" s="62"/>
      <c r="UVB68" s="62"/>
      <c r="UVC68" s="62"/>
      <c r="UVD68" s="62"/>
      <c r="UVE68" s="62"/>
      <c r="UVF68" s="62"/>
      <c r="UVG68" s="62"/>
      <c r="UVH68" s="62"/>
      <c r="UVI68" s="62"/>
      <c r="UVJ68" s="62"/>
      <c r="UVK68" s="62"/>
      <c r="UVL68" s="62"/>
      <c r="UVM68" s="62"/>
      <c r="UVN68" s="62"/>
      <c r="UVO68" s="62"/>
      <c r="UVP68" s="62"/>
      <c r="UVQ68" s="62"/>
      <c r="UVR68" s="62"/>
      <c r="UVS68" s="62"/>
      <c r="UVT68" s="62"/>
      <c r="UVU68" s="62"/>
      <c r="UVV68" s="62"/>
      <c r="UVW68" s="62"/>
      <c r="UVX68" s="62"/>
      <c r="UVY68" s="62"/>
      <c r="UVZ68" s="62"/>
      <c r="UWA68" s="62"/>
      <c r="UWB68" s="62"/>
      <c r="UWC68" s="62"/>
      <c r="UWD68" s="62"/>
      <c r="UWE68" s="62"/>
      <c r="UWF68" s="62"/>
      <c r="UWG68" s="62"/>
      <c r="UWH68" s="62"/>
      <c r="UWI68" s="62"/>
      <c r="UWJ68" s="62"/>
      <c r="UWK68" s="62"/>
      <c r="UWL68" s="62"/>
      <c r="UWM68" s="62"/>
      <c r="UWN68" s="62"/>
      <c r="UWO68" s="62"/>
      <c r="UWP68" s="62"/>
      <c r="UWQ68" s="62"/>
      <c r="UWR68" s="62"/>
      <c r="UWS68" s="62"/>
      <c r="UWT68" s="62"/>
      <c r="UWU68" s="62"/>
      <c r="UWV68" s="62"/>
      <c r="UWW68" s="62"/>
      <c r="UWX68" s="62"/>
      <c r="UWY68" s="62"/>
      <c r="UWZ68" s="62"/>
      <c r="UXA68" s="62"/>
      <c r="UXB68" s="62"/>
      <c r="UXC68" s="62"/>
      <c r="UXD68" s="62"/>
      <c r="UXE68" s="62"/>
      <c r="UXF68" s="62"/>
      <c r="UXG68" s="62"/>
      <c r="UXH68" s="62"/>
      <c r="UXI68" s="62"/>
      <c r="UXJ68" s="62"/>
      <c r="UXK68" s="62"/>
      <c r="UXL68" s="62"/>
      <c r="UXM68" s="62"/>
      <c r="UXN68" s="62"/>
      <c r="UXO68" s="62"/>
      <c r="UXP68" s="62"/>
      <c r="UXQ68" s="62"/>
      <c r="UXR68" s="62"/>
      <c r="UXS68" s="62"/>
      <c r="UXT68" s="62"/>
      <c r="UXU68" s="62"/>
      <c r="UXV68" s="62"/>
      <c r="UXW68" s="62"/>
      <c r="UXX68" s="62"/>
      <c r="UXY68" s="62"/>
      <c r="UXZ68" s="62"/>
      <c r="UYA68" s="62"/>
      <c r="UYB68" s="62"/>
      <c r="UYC68" s="62"/>
      <c r="UYD68" s="62"/>
      <c r="UYE68" s="62"/>
      <c r="UYF68" s="62"/>
      <c r="UYG68" s="62"/>
      <c r="UYH68" s="62"/>
      <c r="UYI68" s="62"/>
      <c r="UYJ68" s="62"/>
      <c r="UYK68" s="62"/>
      <c r="UYL68" s="62"/>
      <c r="UYM68" s="62"/>
      <c r="UYN68" s="62"/>
      <c r="UYO68" s="62"/>
      <c r="UYP68" s="62"/>
      <c r="UYQ68" s="62"/>
      <c r="UYR68" s="62"/>
      <c r="UYS68" s="62"/>
      <c r="UYT68" s="62"/>
      <c r="UYU68" s="62"/>
      <c r="UYV68" s="62"/>
      <c r="UYW68" s="62"/>
      <c r="UYX68" s="62"/>
      <c r="UYY68" s="62"/>
      <c r="UYZ68" s="62"/>
      <c r="UZA68" s="62"/>
      <c r="UZB68" s="62"/>
      <c r="UZC68" s="62"/>
      <c r="UZD68" s="62"/>
      <c r="UZE68" s="62"/>
      <c r="UZF68" s="62"/>
      <c r="UZG68" s="62"/>
      <c r="UZH68" s="62"/>
      <c r="UZI68" s="62"/>
      <c r="UZJ68" s="62"/>
      <c r="UZK68" s="62"/>
      <c r="UZL68" s="62"/>
      <c r="UZM68" s="62"/>
      <c r="UZN68" s="62"/>
      <c r="UZO68" s="62"/>
      <c r="UZP68" s="62"/>
      <c r="UZQ68" s="62"/>
      <c r="UZR68" s="62"/>
      <c r="UZS68" s="62"/>
      <c r="UZT68" s="62"/>
      <c r="UZU68" s="62"/>
      <c r="UZV68" s="62"/>
      <c r="UZW68" s="62"/>
      <c r="UZX68" s="62"/>
      <c r="UZY68" s="62"/>
      <c r="UZZ68" s="62"/>
      <c r="VAA68" s="62"/>
      <c r="VAB68" s="62"/>
      <c r="VAC68" s="62"/>
      <c r="VAD68" s="62"/>
      <c r="VAE68" s="62"/>
      <c r="VAF68" s="62"/>
      <c r="VAG68" s="62"/>
      <c r="VAH68" s="62"/>
      <c r="VAI68" s="62"/>
      <c r="VAJ68" s="62"/>
      <c r="VAK68" s="62"/>
      <c r="VAL68" s="62"/>
      <c r="VAM68" s="62"/>
      <c r="VAN68" s="62"/>
      <c r="VAO68" s="62"/>
      <c r="VAP68" s="62"/>
      <c r="VAQ68" s="62"/>
      <c r="VAR68" s="62"/>
      <c r="VAS68" s="62"/>
      <c r="VAT68" s="62"/>
      <c r="VAU68" s="62"/>
      <c r="VAV68" s="62"/>
      <c r="VAW68" s="62"/>
      <c r="VAX68" s="62"/>
      <c r="VAY68" s="62"/>
      <c r="VAZ68" s="62"/>
      <c r="VBA68" s="62"/>
      <c r="VBB68" s="62"/>
      <c r="VBC68" s="62"/>
      <c r="VBD68" s="62"/>
      <c r="VBE68" s="62"/>
      <c r="VBF68" s="62"/>
      <c r="VBG68" s="62"/>
      <c r="VBH68" s="62"/>
      <c r="VBI68" s="62"/>
      <c r="VBJ68" s="62"/>
      <c r="VBK68" s="62"/>
      <c r="VBL68" s="62"/>
      <c r="VBM68" s="62"/>
      <c r="VBN68" s="62"/>
      <c r="VBO68" s="62"/>
      <c r="VBP68" s="62"/>
      <c r="VBQ68" s="62"/>
      <c r="VBR68" s="62"/>
      <c r="VBS68" s="62"/>
      <c r="VBT68" s="62"/>
      <c r="VBU68" s="62"/>
      <c r="VBV68" s="62"/>
      <c r="VBW68" s="62"/>
      <c r="VBX68" s="62"/>
      <c r="VBY68" s="62"/>
      <c r="VBZ68" s="62"/>
      <c r="VCA68" s="62"/>
      <c r="VCB68" s="62"/>
      <c r="VCC68" s="62"/>
      <c r="VCD68" s="62"/>
      <c r="VCE68" s="62"/>
      <c r="VCF68" s="62"/>
      <c r="VCG68" s="62"/>
      <c r="VCH68" s="62"/>
      <c r="VCI68" s="62"/>
      <c r="VCJ68" s="62"/>
      <c r="VCK68" s="62"/>
      <c r="VCL68" s="62"/>
      <c r="VCM68" s="62"/>
      <c r="VCN68" s="62"/>
      <c r="VCO68" s="62"/>
      <c r="VCP68" s="62"/>
      <c r="VCQ68" s="62"/>
      <c r="VCR68" s="62"/>
      <c r="VCS68" s="62"/>
      <c r="VCT68" s="62"/>
      <c r="VCU68" s="62"/>
      <c r="VCV68" s="62"/>
      <c r="VCW68" s="62"/>
      <c r="VCX68" s="62"/>
      <c r="VCY68" s="62"/>
      <c r="VCZ68" s="62"/>
      <c r="VDA68" s="62"/>
      <c r="VDB68" s="62"/>
      <c r="VDC68" s="62"/>
      <c r="VDD68" s="62"/>
      <c r="VDE68" s="62"/>
      <c r="VDF68" s="62"/>
      <c r="VDG68" s="62"/>
      <c r="VDH68" s="62"/>
      <c r="VDI68" s="62"/>
      <c r="VDJ68" s="62"/>
      <c r="VDK68" s="62"/>
      <c r="VDL68" s="62"/>
      <c r="VDM68" s="62"/>
      <c r="VDN68" s="62"/>
      <c r="VDO68" s="62"/>
      <c r="VDP68" s="62"/>
      <c r="VDQ68" s="62"/>
      <c r="VDR68" s="62"/>
      <c r="VDS68" s="62"/>
      <c r="VDT68" s="62"/>
      <c r="VDU68" s="62"/>
      <c r="VDV68" s="62"/>
      <c r="VDW68" s="62"/>
      <c r="VDX68" s="62"/>
      <c r="VDY68" s="62"/>
      <c r="VDZ68" s="62"/>
      <c r="VEA68" s="62"/>
      <c r="VEB68" s="62"/>
      <c r="VEC68" s="62"/>
      <c r="VED68" s="62"/>
      <c r="VEE68" s="62"/>
      <c r="VEF68" s="62"/>
      <c r="VEG68" s="62"/>
      <c r="VEH68" s="62"/>
      <c r="VEI68" s="62"/>
      <c r="VEJ68" s="62"/>
      <c r="VEK68" s="62"/>
      <c r="VEL68" s="62"/>
      <c r="VEM68" s="62"/>
      <c r="VEN68" s="62"/>
      <c r="VEO68" s="62"/>
      <c r="VEP68" s="62"/>
      <c r="VEQ68" s="62"/>
      <c r="VER68" s="62"/>
      <c r="VES68" s="62"/>
      <c r="VET68" s="62"/>
      <c r="VEU68" s="62"/>
      <c r="VEV68" s="62"/>
      <c r="VEW68" s="62"/>
      <c r="VEX68" s="62"/>
      <c r="VEY68" s="62"/>
      <c r="VEZ68" s="62"/>
      <c r="VFA68" s="62"/>
      <c r="VFB68" s="62"/>
      <c r="VFC68" s="62"/>
      <c r="VFD68" s="62"/>
      <c r="VFE68" s="62"/>
      <c r="VFF68" s="62"/>
      <c r="VFG68" s="62"/>
      <c r="VFH68" s="62"/>
      <c r="VFI68" s="62"/>
      <c r="VFJ68" s="62"/>
      <c r="VFK68" s="62"/>
      <c r="VFL68" s="62"/>
      <c r="VFM68" s="62"/>
      <c r="VFN68" s="62"/>
      <c r="VFO68" s="62"/>
      <c r="VFP68" s="62"/>
      <c r="VFQ68" s="62"/>
      <c r="VFR68" s="62"/>
      <c r="VFS68" s="62"/>
      <c r="VFT68" s="62"/>
      <c r="VFU68" s="62"/>
      <c r="VFV68" s="62"/>
      <c r="VFW68" s="62"/>
      <c r="VFX68" s="62"/>
      <c r="VFY68" s="62"/>
      <c r="VFZ68" s="62"/>
      <c r="VGA68" s="62"/>
      <c r="VGB68" s="62"/>
      <c r="VGC68" s="62"/>
      <c r="VGD68" s="62"/>
      <c r="VGE68" s="62"/>
      <c r="VGF68" s="62"/>
      <c r="VGG68" s="62"/>
      <c r="VGH68" s="62"/>
      <c r="VGI68" s="62"/>
      <c r="VGJ68" s="62"/>
      <c r="VGK68" s="62"/>
      <c r="VGL68" s="62"/>
      <c r="VGM68" s="62"/>
      <c r="VGN68" s="62"/>
      <c r="VGO68" s="62"/>
      <c r="VGP68" s="62"/>
      <c r="VGQ68" s="62"/>
      <c r="VGR68" s="62"/>
      <c r="VGS68" s="62"/>
      <c r="VGT68" s="62"/>
      <c r="VGU68" s="62"/>
      <c r="VGV68" s="62"/>
      <c r="VGW68" s="62"/>
      <c r="VGX68" s="62"/>
      <c r="VGY68" s="62"/>
      <c r="VGZ68" s="62"/>
      <c r="VHA68" s="62"/>
      <c r="VHB68" s="62"/>
      <c r="VHC68" s="62"/>
      <c r="VHD68" s="62"/>
      <c r="VHE68" s="62"/>
      <c r="VHF68" s="62"/>
      <c r="VHG68" s="62"/>
      <c r="VHH68" s="62"/>
      <c r="VHI68" s="62"/>
      <c r="VHJ68" s="62"/>
      <c r="VHK68" s="62"/>
      <c r="VHL68" s="62"/>
      <c r="VHM68" s="62"/>
      <c r="VHN68" s="62"/>
      <c r="VHO68" s="62"/>
      <c r="VHP68" s="62"/>
      <c r="VHQ68" s="62"/>
      <c r="VHR68" s="62"/>
      <c r="VHS68" s="62"/>
      <c r="VHT68" s="62"/>
      <c r="VHU68" s="62"/>
      <c r="VHV68" s="62"/>
      <c r="VHW68" s="62"/>
      <c r="VHX68" s="62"/>
      <c r="VHY68" s="62"/>
      <c r="VHZ68" s="62"/>
      <c r="VIA68" s="62"/>
      <c r="VIB68" s="62"/>
      <c r="VIC68" s="62"/>
      <c r="VID68" s="62"/>
      <c r="VIE68" s="62"/>
      <c r="VIF68" s="62"/>
      <c r="VIG68" s="62"/>
      <c r="VIH68" s="62"/>
      <c r="VII68" s="62"/>
      <c r="VIJ68" s="62"/>
      <c r="VIK68" s="62"/>
      <c r="VIL68" s="62"/>
      <c r="VIM68" s="62"/>
      <c r="VIN68" s="62"/>
      <c r="VIO68" s="62"/>
      <c r="VIP68" s="62"/>
      <c r="VIQ68" s="62"/>
      <c r="VIR68" s="62"/>
      <c r="VIS68" s="62"/>
      <c r="VIT68" s="62"/>
      <c r="VIU68" s="62"/>
      <c r="VIV68" s="62"/>
      <c r="VIW68" s="62"/>
      <c r="VIX68" s="62"/>
      <c r="VIY68" s="62"/>
      <c r="VIZ68" s="62"/>
      <c r="VJA68" s="62"/>
      <c r="VJB68" s="62"/>
      <c r="VJC68" s="62"/>
      <c r="VJD68" s="62"/>
      <c r="VJE68" s="62"/>
      <c r="VJF68" s="62"/>
      <c r="VJG68" s="62"/>
      <c r="VJH68" s="62"/>
      <c r="VJI68" s="62"/>
      <c r="VJJ68" s="62"/>
      <c r="VJK68" s="62"/>
      <c r="VJL68" s="62"/>
      <c r="VJM68" s="62"/>
      <c r="VJN68" s="62"/>
      <c r="VJO68" s="62"/>
      <c r="VJP68" s="62"/>
      <c r="VJQ68" s="62"/>
      <c r="VJR68" s="62"/>
      <c r="VJS68" s="62"/>
      <c r="VJT68" s="62"/>
      <c r="VJU68" s="62"/>
      <c r="VJV68" s="62"/>
      <c r="VJW68" s="62"/>
      <c r="VJX68" s="62"/>
      <c r="VJY68" s="62"/>
      <c r="VJZ68" s="62"/>
      <c r="VKA68" s="62"/>
      <c r="VKB68" s="62"/>
      <c r="VKC68" s="62"/>
      <c r="VKD68" s="62"/>
      <c r="VKE68" s="62"/>
      <c r="VKF68" s="62"/>
      <c r="VKG68" s="62"/>
      <c r="VKH68" s="62"/>
      <c r="VKI68" s="62"/>
      <c r="VKJ68" s="62"/>
      <c r="VKK68" s="62"/>
      <c r="VKL68" s="62"/>
      <c r="VKM68" s="62"/>
      <c r="VKN68" s="62"/>
      <c r="VKO68" s="62"/>
      <c r="VKP68" s="62"/>
      <c r="VKQ68" s="62"/>
      <c r="VKR68" s="62"/>
      <c r="VKS68" s="62"/>
      <c r="VKT68" s="62"/>
      <c r="VKU68" s="62"/>
      <c r="VKV68" s="62"/>
      <c r="VKW68" s="62"/>
      <c r="VKX68" s="62"/>
      <c r="VKY68" s="62"/>
      <c r="VKZ68" s="62"/>
      <c r="VLA68" s="62"/>
      <c r="VLB68" s="62"/>
      <c r="VLC68" s="62"/>
      <c r="VLD68" s="62"/>
      <c r="VLE68" s="62"/>
      <c r="VLF68" s="62"/>
      <c r="VLG68" s="62"/>
      <c r="VLH68" s="62"/>
      <c r="VLI68" s="62"/>
      <c r="VLJ68" s="62"/>
      <c r="VLK68" s="62"/>
      <c r="VLL68" s="62"/>
      <c r="VLM68" s="62"/>
      <c r="VLN68" s="62"/>
      <c r="VLO68" s="62"/>
      <c r="VLP68" s="62"/>
      <c r="VLQ68" s="62"/>
      <c r="VLR68" s="62"/>
      <c r="VLS68" s="62"/>
      <c r="VLT68" s="62"/>
      <c r="VLU68" s="62"/>
      <c r="VLV68" s="62"/>
      <c r="VLW68" s="62"/>
      <c r="VLX68" s="62"/>
      <c r="VLY68" s="62"/>
      <c r="VLZ68" s="62"/>
      <c r="VMA68" s="62"/>
      <c r="VMB68" s="62"/>
      <c r="VMC68" s="62"/>
      <c r="VMD68" s="62"/>
      <c r="VME68" s="62"/>
      <c r="VMF68" s="62"/>
      <c r="VMG68" s="62"/>
      <c r="VMH68" s="62"/>
      <c r="VMI68" s="62"/>
      <c r="VMJ68" s="62"/>
      <c r="VMK68" s="62"/>
      <c r="VML68" s="62"/>
      <c r="VMM68" s="62"/>
      <c r="VMN68" s="62"/>
      <c r="VMO68" s="62"/>
      <c r="VMP68" s="62"/>
      <c r="VMQ68" s="62"/>
      <c r="VMR68" s="62"/>
      <c r="VMS68" s="62"/>
      <c r="VMT68" s="62"/>
      <c r="VMU68" s="62"/>
      <c r="VMV68" s="62"/>
      <c r="VMW68" s="62"/>
      <c r="VMX68" s="62"/>
      <c r="VMY68" s="62"/>
      <c r="VMZ68" s="62"/>
      <c r="VNA68" s="62"/>
      <c r="VNB68" s="62"/>
      <c r="VNC68" s="62"/>
      <c r="VND68" s="62"/>
      <c r="VNE68" s="62"/>
      <c r="VNF68" s="62"/>
      <c r="VNG68" s="62"/>
      <c r="VNH68" s="62"/>
      <c r="VNI68" s="62"/>
      <c r="VNJ68" s="62"/>
      <c r="VNK68" s="62"/>
      <c r="VNL68" s="62"/>
      <c r="VNM68" s="62"/>
      <c r="VNN68" s="62"/>
      <c r="VNO68" s="62"/>
      <c r="VNP68" s="62"/>
      <c r="VNQ68" s="62"/>
      <c r="VNR68" s="62"/>
      <c r="VNS68" s="62"/>
      <c r="VNT68" s="62"/>
      <c r="VNU68" s="62"/>
      <c r="VNV68" s="62"/>
      <c r="VNW68" s="62"/>
      <c r="VNX68" s="62"/>
      <c r="VNY68" s="62"/>
      <c r="VNZ68" s="62"/>
      <c r="VOA68" s="62"/>
      <c r="VOB68" s="62"/>
      <c r="VOC68" s="62"/>
      <c r="VOD68" s="62"/>
      <c r="VOE68" s="62"/>
      <c r="VOF68" s="62"/>
      <c r="VOG68" s="62"/>
      <c r="VOH68" s="62"/>
      <c r="VOI68" s="62"/>
      <c r="VOJ68" s="62"/>
      <c r="VOK68" s="62"/>
      <c r="VOL68" s="62"/>
      <c r="VOM68" s="62"/>
      <c r="VON68" s="62"/>
      <c r="VOO68" s="62"/>
      <c r="VOP68" s="62"/>
      <c r="VOQ68" s="62"/>
      <c r="VOR68" s="62"/>
      <c r="VOS68" s="62"/>
      <c r="VOT68" s="62"/>
      <c r="VOU68" s="62"/>
      <c r="VOV68" s="62"/>
      <c r="VOW68" s="62"/>
      <c r="VOX68" s="62"/>
      <c r="VOY68" s="62"/>
      <c r="VOZ68" s="62"/>
      <c r="VPA68" s="62"/>
      <c r="VPB68" s="62"/>
      <c r="VPC68" s="62"/>
      <c r="VPD68" s="62"/>
      <c r="VPE68" s="62"/>
      <c r="VPF68" s="62"/>
      <c r="VPG68" s="62"/>
      <c r="VPH68" s="62"/>
      <c r="VPI68" s="62"/>
      <c r="VPJ68" s="62"/>
      <c r="VPK68" s="62"/>
      <c r="VPL68" s="62"/>
      <c r="VPM68" s="62"/>
      <c r="VPN68" s="62"/>
      <c r="VPO68" s="62"/>
      <c r="VPP68" s="62"/>
      <c r="VPQ68" s="62"/>
      <c r="VPR68" s="62"/>
      <c r="VPS68" s="62"/>
      <c r="VPT68" s="62"/>
      <c r="VPU68" s="62"/>
      <c r="VPV68" s="62"/>
      <c r="VPW68" s="62"/>
      <c r="VPX68" s="62"/>
      <c r="VPY68" s="62"/>
      <c r="VPZ68" s="62"/>
      <c r="VQA68" s="62"/>
      <c r="VQB68" s="62"/>
      <c r="VQC68" s="62"/>
      <c r="VQD68" s="62"/>
      <c r="VQE68" s="62"/>
      <c r="VQF68" s="62"/>
      <c r="VQG68" s="62"/>
      <c r="VQH68" s="62"/>
      <c r="VQI68" s="62"/>
      <c r="VQJ68" s="62"/>
      <c r="VQK68" s="62"/>
      <c r="VQL68" s="62"/>
      <c r="VQM68" s="62"/>
      <c r="VQN68" s="62"/>
      <c r="VQO68" s="62"/>
      <c r="VQP68" s="62"/>
      <c r="VQQ68" s="62"/>
      <c r="VQR68" s="62"/>
      <c r="VQS68" s="62"/>
      <c r="VQT68" s="62"/>
      <c r="VQU68" s="62"/>
      <c r="VQV68" s="62"/>
      <c r="VQW68" s="62"/>
      <c r="VQX68" s="62"/>
      <c r="VQY68" s="62"/>
      <c r="VQZ68" s="62"/>
      <c r="VRA68" s="62"/>
      <c r="VRB68" s="62"/>
      <c r="VRC68" s="62"/>
      <c r="VRD68" s="62"/>
      <c r="VRE68" s="62"/>
      <c r="VRF68" s="62"/>
      <c r="VRG68" s="62"/>
      <c r="VRH68" s="62"/>
      <c r="VRI68" s="62"/>
      <c r="VRJ68" s="62"/>
      <c r="VRK68" s="62"/>
      <c r="VRL68" s="62"/>
      <c r="VRM68" s="62"/>
      <c r="VRN68" s="62"/>
      <c r="VRO68" s="62"/>
      <c r="VRP68" s="62"/>
      <c r="VRQ68" s="62"/>
      <c r="VRR68" s="62"/>
      <c r="VRS68" s="62"/>
      <c r="VRT68" s="62"/>
      <c r="VRU68" s="62"/>
      <c r="VRV68" s="62"/>
      <c r="VRW68" s="62"/>
      <c r="VRX68" s="62"/>
      <c r="VRY68" s="62"/>
      <c r="VRZ68" s="62"/>
      <c r="VSA68" s="62"/>
      <c r="VSB68" s="62"/>
      <c r="VSC68" s="62"/>
      <c r="VSD68" s="62"/>
      <c r="VSE68" s="62"/>
      <c r="VSF68" s="62"/>
      <c r="VSG68" s="62"/>
      <c r="VSH68" s="62"/>
      <c r="VSI68" s="62"/>
      <c r="VSJ68" s="62"/>
      <c r="VSK68" s="62"/>
      <c r="VSL68" s="62"/>
      <c r="VSM68" s="62"/>
      <c r="VSN68" s="62"/>
      <c r="VSO68" s="62"/>
      <c r="VSP68" s="62"/>
      <c r="VSQ68" s="62"/>
      <c r="VSR68" s="62"/>
      <c r="VSS68" s="62"/>
      <c r="VST68" s="62"/>
      <c r="VSU68" s="62"/>
      <c r="VSV68" s="62"/>
      <c r="VSW68" s="62"/>
      <c r="VSX68" s="62"/>
      <c r="VSY68" s="62"/>
      <c r="VSZ68" s="62"/>
      <c r="VTA68" s="62"/>
      <c r="VTB68" s="62"/>
      <c r="VTC68" s="62"/>
      <c r="VTD68" s="62"/>
      <c r="VTE68" s="62"/>
      <c r="VTF68" s="62"/>
      <c r="VTG68" s="62"/>
      <c r="VTH68" s="62"/>
      <c r="VTI68" s="62"/>
      <c r="VTJ68" s="62"/>
      <c r="VTK68" s="62"/>
      <c r="VTL68" s="62"/>
      <c r="VTM68" s="62"/>
      <c r="VTN68" s="62"/>
      <c r="VTO68" s="62"/>
      <c r="VTP68" s="62"/>
      <c r="VTQ68" s="62"/>
      <c r="VTR68" s="62"/>
      <c r="VTS68" s="62"/>
      <c r="VTT68" s="62"/>
      <c r="VTU68" s="62"/>
      <c r="VTV68" s="62"/>
      <c r="VTW68" s="62"/>
      <c r="VTX68" s="62"/>
      <c r="VTY68" s="62"/>
      <c r="VTZ68" s="62"/>
      <c r="VUA68" s="62"/>
      <c r="VUB68" s="62"/>
      <c r="VUC68" s="62"/>
      <c r="VUD68" s="62"/>
      <c r="VUE68" s="62"/>
      <c r="VUF68" s="62"/>
      <c r="VUG68" s="62"/>
      <c r="VUH68" s="62"/>
      <c r="VUI68" s="62"/>
      <c r="VUJ68" s="62"/>
      <c r="VUK68" s="62"/>
      <c r="VUL68" s="62"/>
      <c r="VUM68" s="62"/>
      <c r="VUN68" s="62"/>
      <c r="VUO68" s="62"/>
      <c r="VUP68" s="62"/>
      <c r="VUQ68" s="62"/>
      <c r="VUR68" s="62"/>
      <c r="VUS68" s="62"/>
      <c r="VUT68" s="62"/>
      <c r="VUU68" s="62"/>
      <c r="VUV68" s="62"/>
      <c r="VUW68" s="62"/>
      <c r="VUX68" s="62"/>
      <c r="VUY68" s="62"/>
      <c r="VUZ68" s="62"/>
      <c r="VVA68" s="62"/>
      <c r="VVB68" s="62"/>
      <c r="VVC68" s="62"/>
      <c r="VVD68" s="62"/>
      <c r="VVE68" s="62"/>
      <c r="VVF68" s="62"/>
      <c r="VVG68" s="62"/>
      <c r="VVH68" s="62"/>
      <c r="VVI68" s="62"/>
      <c r="VVJ68" s="62"/>
      <c r="VVK68" s="62"/>
      <c r="VVL68" s="62"/>
      <c r="VVM68" s="62"/>
      <c r="VVN68" s="62"/>
      <c r="VVO68" s="62"/>
      <c r="VVP68" s="62"/>
      <c r="VVQ68" s="62"/>
      <c r="VVR68" s="62"/>
      <c r="VVS68" s="62"/>
      <c r="VVT68" s="62"/>
      <c r="VVU68" s="62"/>
      <c r="VVV68" s="62"/>
      <c r="VVW68" s="62"/>
      <c r="VVX68" s="62"/>
      <c r="VVY68" s="62"/>
      <c r="VVZ68" s="62"/>
      <c r="VWA68" s="62"/>
      <c r="VWB68" s="62"/>
      <c r="VWC68" s="62"/>
      <c r="VWD68" s="62"/>
      <c r="VWE68" s="62"/>
      <c r="VWF68" s="62"/>
      <c r="VWG68" s="62"/>
      <c r="VWH68" s="62"/>
      <c r="VWI68" s="62"/>
      <c r="VWJ68" s="62"/>
      <c r="VWK68" s="62"/>
      <c r="VWL68" s="62"/>
      <c r="VWM68" s="62"/>
      <c r="VWN68" s="62"/>
      <c r="VWO68" s="62"/>
      <c r="VWP68" s="62"/>
      <c r="VWQ68" s="62"/>
      <c r="VWR68" s="62"/>
      <c r="VWS68" s="62"/>
      <c r="VWT68" s="62"/>
      <c r="VWU68" s="62"/>
      <c r="VWV68" s="62"/>
      <c r="VWW68" s="62"/>
      <c r="VWX68" s="62"/>
      <c r="VWY68" s="62"/>
      <c r="VWZ68" s="62"/>
      <c r="VXA68" s="62"/>
      <c r="VXB68" s="62"/>
      <c r="VXC68" s="62"/>
      <c r="VXD68" s="62"/>
      <c r="VXE68" s="62"/>
      <c r="VXF68" s="62"/>
      <c r="VXG68" s="62"/>
      <c r="VXH68" s="62"/>
      <c r="VXI68" s="62"/>
      <c r="VXJ68" s="62"/>
      <c r="VXK68" s="62"/>
      <c r="VXL68" s="62"/>
      <c r="VXM68" s="62"/>
      <c r="VXN68" s="62"/>
      <c r="VXO68" s="62"/>
      <c r="VXP68" s="62"/>
      <c r="VXQ68" s="62"/>
      <c r="VXR68" s="62"/>
      <c r="VXS68" s="62"/>
      <c r="VXT68" s="62"/>
      <c r="VXU68" s="62"/>
      <c r="VXV68" s="62"/>
      <c r="VXW68" s="62"/>
      <c r="VXX68" s="62"/>
      <c r="VXY68" s="62"/>
      <c r="VXZ68" s="62"/>
      <c r="VYA68" s="62"/>
      <c r="VYB68" s="62"/>
      <c r="VYC68" s="62"/>
      <c r="VYD68" s="62"/>
      <c r="VYE68" s="62"/>
      <c r="VYF68" s="62"/>
      <c r="VYG68" s="62"/>
      <c r="VYH68" s="62"/>
      <c r="VYI68" s="62"/>
      <c r="VYJ68" s="62"/>
      <c r="VYK68" s="62"/>
      <c r="VYL68" s="62"/>
      <c r="VYM68" s="62"/>
      <c r="VYN68" s="62"/>
      <c r="VYO68" s="62"/>
      <c r="VYP68" s="62"/>
      <c r="VYQ68" s="62"/>
      <c r="VYR68" s="62"/>
      <c r="VYS68" s="62"/>
      <c r="VYT68" s="62"/>
      <c r="VYU68" s="62"/>
      <c r="VYV68" s="62"/>
      <c r="VYW68" s="62"/>
      <c r="VYX68" s="62"/>
      <c r="VYY68" s="62"/>
      <c r="VYZ68" s="62"/>
      <c r="VZA68" s="62"/>
      <c r="VZB68" s="62"/>
      <c r="VZC68" s="62"/>
      <c r="VZD68" s="62"/>
      <c r="VZE68" s="62"/>
      <c r="VZF68" s="62"/>
      <c r="VZG68" s="62"/>
      <c r="VZH68" s="62"/>
      <c r="VZI68" s="62"/>
      <c r="VZJ68" s="62"/>
      <c r="VZK68" s="62"/>
      <c r="VZL68" s="62"/>
      <c r="VZM68" s="62"/>
      <c r="VZN68" s="62"/>
      <c r="VZO68" s="62"/>
      <c r="VZP68" s="62"/>
      <c r="VZQ68" s="62"/>
      <c r="VZR68" s="62"/>
      <c r="VZS68" s="62"/>
      <c r="VZT68" s="62"/>
      <c r="VZU68" s="62"/>
      <c r="VZV68" s="62"/>
      <c r="VZW68" s="62"/>
      <c r="VZX68" s="62"/>
      <c r="VZY68" s="62"/>
      <c r="VZZ68" s="62"/>
      <c r="WAA68" s="62"/>
      <c r="WAB68" s="62"/>
      <c r="WAC68" s="62"/>
      <c r="WAD68" s="62"/>
      <c r="WAE68" s="62"/>
      <c r="WAF68" s="62"/>
      <c r="WAG68" s="62"/>
      <c r="WAH68" s="62"/>
      <c r="WAI68" s="62"/>
      <c r="WAJ68" s="62"/>
      <c r="WAK68" s="62"/>
      <c r="WAL68" s="62"/>
      <c r="WAM68" s="62"/>
      <c r="WAN68" s="62"/>
      <c r="WAO68" s="62"/>
      <c r="WAP68" s="62"/>
      <c r="WAQ68" s="62"/>
      <c r="WAR68" s="62"/>
      <c r="WAS68" s="62"/>
      <c r="WAT68" s="62"/>
      <c r="WAU68" s="62"/>
      <c r="WAV68" s="62"/>
      <c r="WAW68" s="62"/>
      <c r="WAX68" s="62"/>
      <c r="WAY68" s="62"/>
      <c r="WAZ68" s="62"/>
      <c r="WBA68" s="62"/>
      <c r="WBB68" s="62"/>
      <c r="WBC68" s="62"/>
      <c r="WBD68" s="62"/>
      <c r="WBE68" s="62"/>
      <c r="WBF68" s="62"/>
      <c r="WBG68" s="62"/>
      <c r="WBH68" s="62"/>
      <c r="WBI68" s="62"/>
      <c r="WBJ68" s="62"/>
      <c r="WBK68" s="62"/>
      <c r="WBL68" s="62"/>
      <c r="WBM68" s="62"/>
      <c r="WBN68" s="62"/>
      <c r="WBO68" s="62"/>
      <c r="WBP68" s="62"/>
      <c r="WBQ68" s="62"/>
      <c r="WBR68" s="62"/>
      <c r="WBS68" s="62"/>
      <c r="WBT68" s="62"/>
      <c r="WBU68" s="62"/>
      <c r="WBV68" s="62"/>
      <c r="WBW68" s="62"/>
      <c r="WBX68" s="62"/>
      <c r="WBY68" s="62"/>
      <c r="WBZ68" s="62"/>
      <c r="WCA68" s="62"/>
      <c r="WCB68" s="62"/>
      <c r="WCC68" s="62"/>
      <c r="WCD68" s="62"/>
      <c r="WCE68" s="62"/>
      <c r="WCF68" s="62"/>
      <c r="WCG68" s="62"/>
      <c r="WCH68" s="62"/>
      <c r="WCI68" s="62"/>
      <c r="WCJ68" s="62"/>
      <c r="WCK68" s="62"/>
      <c r="WCL68" s="62"/>
      <c r="WCM68" s="62"/>
      <c r="WCN68" s="62"/>
      <c r="WCO68" s="62"/>
      <c r="WCP68" s="62"/>
      <c r="WCQ68" s="62"/>
      <c r="WCR68" s="62"/>
      <c r="WCS68" s="62"/>
      <c r="WCT68" s="62"/>
      <c r="WCU68" s="62"/>
      <c r="WCV68" s="62"/>
      <c r="WCW68" s="62"/>
      <c r="WCX68" s="62"/>
      <c r="WCY68" s="62"/>
      <c r="WCZ68" s="62"/>
      <c r="WDA68" s="62"/>
      <c r="WDB68" s="62"/>
      <c r="WDC68" s="62"/>
      <c r="WDD68" s="62"/>
      <c r="WDE68" s="62"/>
      <c r="WDF68" s="62"/>
      <c r="WDG68" s="62"/>
      <c r="WDH68" s="62"/>
      <c r="WDI68" s="62"/>
      <c r="WDJ68" s="62"/>
      <c r="WDK68" s="62"/>
      <c r="WDL68" s="62"/>
      <c r="WDM68" s="62"/>
      <c r="WDN68" s="62"/>
      <c r="WDO68" s="62"/>
      <c r="WDP68" s="62"/>
      <c r="WDQ68" s="62"/>
      <c r="WDR68" s="62"/>
      <c r="WDS68" s="62"/>
      <c r="WDT68" s="62"/>
      <c r="WDU68" s="62"/>
      <c r="WDV68" s="62"/>
      <c r="WDW68" s="62"/>
      <c r="WDX68" s="62"/>
      <c r="WDY68" s="62"/>
      <c r="WDZ68" s="62"/>
      <c r="WEA68" s="62"/>
      <c r="WEB68" s="62"/>
      <c r="WEC68" s="62"/>
      <c r="WED68" s="62"/>
      <c r="WEE68" s="62"/>
      <c r="WEF68" s="62"/>
      <c r="WEG68" s="62"/>
      <c r="WEH68" s="62"/>
      <c r="WEI68" s="62"/>
      <c r="WEJ68" s="62"/>
      <c r="WEK68" s="62"/>
      <c r="WEL68" s="62"/>
      <c r="WEM68" s="62"/>
      <c r="WEN68" s="62"/>
      <c r="WEO68" s="62"/>
      <c r="WEP68" s="62"/>
      <c r="WEQ68" s="62"/>
      <c r="WER68" s="62"/>
      <c r="WES68" s="62"/>
      <c r="WET68" s="62"/>
      <c r="WEU68" s="62"/>
      <c r="WEV68" s="62"/>
      <c r="WEW68" s="62"/>
      <c r="WEX68" s="62"/>
      <c r="WEY68" s="62"/>
      <c r="WEZ68" s="62"/>
      <c r="WFA68" s="62"/>
      <c r="WFB68" s="62"/>
      <c r="WFC68" s="62"/>
      <c r="WFD68" s="62"/>
      <c r="WFE68" s="62"/>
      <c r="WFF68" s="62"/>
      <c r="WFG68" s="62"/>
      <c r="WFH68" s="62"/>
      <c r="WFI68" s="62"/>
      <c r="WFJ68" s="62"/>
      <c r="WFK68" s="62"/>
      <c r="WFL68" s="62"/>
      <c r="WFM68" s="62"/>
      <c r="WFN68" s="62"/>
      <c r="WFO68" s="62"/>
      <c r="WFP68" s="62"/>
      <c r="WFQ68" s="62"/>
      <c r="WFR68" s="62"/>
      <c r="WFS68" s="62"/>
      <c r="WFT68" s="62"/>
      <c r="WFU68" s="62"/>
      <c r="WFV68" s="62"/>
      <c r="WFW68" s="62"/>
      <c r="WFX68" s="62"/>
      <c r="WFY68" s="62"/>
      <c r="WFZ68" s="62"/>
      <c r="WGA68" s="62"/>
      <c r="WGB68" s="62"/>
      <c r="WGC68" s="62"/>
      <c r="WGD68" s="62"/>
      <c r="WGE68" s="62"/>
      <c r="WGF68" s="62"/>
      <c r="WGG68" s="62"/>
      <c r="WGH68" s="62"/>
      <c r="WGI68" s="62"/>
      <c r="WGJ68" s="62"/>
      <c r="WGK68" s="62"/>
      <c r="WGL68" s="62"/>
      <c r="WGM68" s="62"/>
      <c r="WGN68" s="62"/>
      <c r="WGO68" s="62"/>
      <c r="WGP68" s="62"/>
      <c r="WGQ68" s="62"/>
      <c r="WGR68" s="62"/>
      <c r="WGS68" s="62"/>
      <c r="WGT68" s="62"/>
      <c r="WGU68" s="62"/>
      <c r="WGV68" s="62"/>
      <c r="WGW68" s="62"/>
      <c r="WGX68" s="62"/>
      <c r="WGY68" s="62"/>
      <c r="WGZ68" s="62"/>
      <c r="WHA68" s="62"/>
      <c r="WHB68" s="62"/>
      <c r="WHC68" s="62"/>
      <c r="WHD68" s="62"/>
      <c r="WHE68" s="62"/>
      <c r="WHF68" s="62"/>
      <c r="WHG68" s="62"/>
      <c r="WHH68" s="62"/>
      <c r="WHI68" s="62"/>
      <c r="WHJ68" s="62"/>
      <c r="WHK68" s="62"/>
      <c r="WHL68" s="62"/>
      <c r="WHM68" s="62"/>
      <c r="WHN68" s="62"/>
      <c r="WHO68" s="62"/>
      <c r="WHP68" s="62"/>
      <c r="WHQ68" s="62"/>
      <c r="WHR68" s="62"/>
      <c r="WHS68" s="62"/>
      <c r="WHT68" s="62"/>
      <c r="WHU68" s="62"/>
      <c r="WHV68" s="62"/>
      <c r="WHW68" s="62"/>
      <c r="WHX68" s="62"/>
      <c r="WHY68" s="62"/>
      <c r="WHZ68" s="62"/>
      <c r="WIA68" s="62"/>
      <c r="WIB68" s="62"/>
      <c r="WIC68" s="62"/>
      <c r="WID68" s="62"/>
      <c r="WIE68" s="62"/>
      <c r="WIF68" s="62"/>
      <c r="WIG68" s="62"/>
      <c r="WIH68" s="62"/>
      <c r="WII68" s="62"/>
      <c r="WIJ68" s="62"/>
      <c r="WIK68" s="62"/>
      <c r="WIL68" s="62"/>
      <c r="WIM68" s="62"/>
      <c r="WIN68" s="62"/>
      <c r="WIO68" s="62"/>
      <c r="WIP68" s="62"/>
      <c r="WIQ68" s="62"/>
      <c r="WIR68" s="62"/>
      <c r="WIS68" s="62"/>
      <c r="WIT68" s="62"/>
      <c r="WIU68" s="62"/>
      <c r="WIV68" s="62"/>
      <c r="WIW68" s="62"/>
      <c r="WIX68" s="62"/>
      <c r="WIY68" s="62"/>
      <c r="WIZ68" s="62"/>
      <c r="WJA68" s="62"/>
      <c r="WJB68" s="62"/>
      <c r="WJC68" s="62"/>
      <c r="WJD68" s="62"/>
      <c r="WJE68" s="62"/>
      <c r="WJF68" s="62"/>
      <c r="WJG68" s="62"/>
      <c r="WJH68" s="62"/>
      <c r="WJI68" s="62"/>
      <c r="WJJ68" s="62"/>
      <c r="WJK68" s="62"/>
      <c r="WJL68" s="62"/>
      <c r="WJM68" s="62"/>
      <c r="WJN68" s="62"/>
      <c r="WJO68" s="62"/>
      <c r="WJP68" s="62"/>
      <c r="WJQ68" s="62"/>
      <c r="WJR68" s="62"/>
      <c r="WJS68" s="62"/>
      <c r="WJT68" s="62"/>
      <c r="WJU68" s="62"/>
      <c r="WJV68" s="62"/>
      <c r="WJW68" s="62"/>
      <c r="WJX68" s="62"/>
      <c r="WJY68" s="62"/>
      <c r="WJZ68" s="62"/>
      <c r="WKA68" s="62"/>
      <c r="WKB68" s="62"/>
      <c r="WKC68" s="62"/>
      <c r="WKD68" s="62"/>
      <c r="WKE68" s="62"/>
      <c r="WKF68" s="62"/>
      <c r="WKG68" s="62"/>
      <c r="WKH68" s="62"/>
      <c r="WKI68" s="62"/>
      <c r="WKJ68" s="62"/>
      <c r="WKK68" s="62"/>
      <c r="WKL68" s="62"/>
      <c r="WKM68" s="62"/>
      <c r="WKN68" s="62"/>
      <c r="WKO68" s="62"/>
      <c r="WKP68" s="62"/>
      <c r="WKQ68" s="62"/>
      <c r="WKR68" s="62"/>
      <c r="WKS68" s="62"/>
      <c r="WKT68" s="62"/>
      <c r="WKU68" s="62"/>
      <c r="WKV68" s="62"/>
      <c r="WKW68" s="62"/>
      <c r="WKX68" s="62"/>
      <c r="WKY68" s="62"/>
      <c r="WKZ68" s="62"/>
      <c r="WLA68" s="62"/>
      <c r="WLB68" s="62"/>
      <c r="WLC68" s="62"/>
      <c r="WLD68" s="62"/>
      <c r="WLE68" s="62"/>
      <c r="WLF68" s="62"/>
      <c r="WLG68" s="62"/>
      <c r="WLH68" s="62"/>
      <c r="WLI68" s="62"/>
      <c r="WLJ68" s="62"/>
      <c r="WLK68" s="62"/>
      <c r="WLL68" s="62"/>
      <c r="WLM68" s="62"/>
      <c r="WLN68" s="62"/>
      <c r="WLO68" s="62"/>
      <c r="WLP68" s="62"/>
      <c r="WLQ68" s="62"/>
      <c r="WLR68" s="62"/>
      <c r="WLS68" s="62"/>
      <c r="WLT68" s="62"/>
      <c r="WLU68" s="62"/>
      <c r="WLV68" s="62"/>
      <c r="WLW68" s="62"/>
      <c r="WLX68" s="62"/>
      <c r="WLY68" s="62"/>
      <c r="WLZ68" s="62"/>
      <c r="WMA68" s="62"/>
      <c r="WMB68" s="62"/>
      <c r="WMC68" s="62"/>
      <c r="WMD68" s="62"/>
      <c r="WME68" s="62"/>
      <c r="WMF68" s="62"/>
      <c r="WMG68" s="62"/>
      <c r="WMH68" s="62"/>
      <c r="WMI68" s="62"/>
      <c r="WMJ68" s="62"/>
      <c r="WMK68" s="62"/>
      <c r="WML68" s="62"/>
      <c r="WMM68" s="62"/>
      <c r="WMN68" s="62"/>
      <c r="WMO68" s="62"/>
      <c r="WMP68" s="62"/>
      <c r="WMQ68" s="62"/>
      <c r="WMR68" s="62"/>
      <c r="WMS68" s="62"/>
      <c r="WMT68" s="62"/>
      <c r="WMU68" s="62"/>
      <c r="WMV68" s="62"/>
      <c r="WMW68" s="62"/>
      <c r="WMX68" s="62"/>
      <c r="WMY68" s="62"/>
      <c r="WMZ68" s="62"/>
      <c r="WNA68" s="62"/>
      <c r="WNB68" s="62"/>
      <c r="WNC68" s="62"/>
      <c r="WND68" s="62"/>
      <c r="WNE68" s="62"/>
      <c r="WNF68" s="62"/>
      <c r="WNG68" s="62"/>
      <c r="WNH68" s="62"/>
      <c r="WNI68" s="62"/>
      <c r="WNJ68" s="62"/>
      <c r="WNK68" s="62"/>
      <c r="WNL68" s="62"/>
      <c r="WNM68" s="62"/>
      <c r="WNN68" s="62"/>
      <c r="WNO68" s="62"/>
      <c r="WNP68" s="62"/>
      <c r="WNQ68" s="62"/>
      <c r="WNR68" s="62"/>
      <c r="WNS68" s="62"/>
      <c r="WNT68" s="62"/>
      <c r="WNU68" s="62"/>
      <c r="WNV68" s="62"/>
      <c r="WNW68" s="62"/>
      <c r="WNX68" s="62"/>
      <c r="WNY68" s="62"/>
      <c r="WNZ68" s="62"/>
      <c r="WOA68" s="62"/>
      <c r="WOB68" s="62"/>
      <c r="WOC68" s="62"/>
      <c r="WOD68" s="62"/>
      <c r="WOE68" s="62"/>
      <c r="WOF68" s="62"/>
      <c r="WOG68" s="62"/>
      <c r="WOH68" s="62"/>
      <c r="WOI68" s="62"/>
      <c r="WOJ68" s="62"/>
      <c r="WOK68" s="62"/>
      <c r="WOL68" s="62"/>
      <c r="WOM68" s="62"/>
      <c r="WON68" s="62"/>
      <c r="WOO68" s="62"/>
      <c r="WOP68" s="62"/>
      <c r="WOQ68" s="62"/>
      <c r="WOR68" s="62"/>
      <c r="WOS68" s="62"/>
      <c r="WOT68" s="62"/>
      <c r="WOU68" s="62"/>
      <c r="WOV68" s="62"/>
      <c r="WOW68" s="62"/>
      <c r="WOX68" s="62"/>
      <c r="WOY68" s="62"/>
      <c r="WOZ68" s="62"/>
      <c r="WPA68" s="62"/>
      <c r="WPB68" s="62"/>
      <c r="WPC68" s="62"/>
      <c r="WPD68" s="62"/>
      <c r="WPE68" s="62"/>
      <c r="WPF68" s="62"/>
      <c r="WPG68" s="62"/>
      <c r="WPH68" s="62"/>
      <c r="WPI68" s="62"/>
      <c r="WPJ68" s="62"/>
      <c r="WPK68" s="62"/>
      <c r="WPL68" s="62"/>
      <c r="WPM68" s="62"/>
      <c r="WPN68" s="62"/>
      <c r="WPO68" s="62"/>
      <c r="WPP68" s="62"/>
      <c r="WPQ68" s="62"/>
      <c r="WPR68" s="62"/>
      <c r="WPS68" s="62"/>
      <c r="WPT68" s="62"/>
      <c r="WPU68" s="62"/>
      <c r="WPV68" s="62"/>
      <c r="WPW68" s="62"/>
      <c r="WPX68" s="62"/>
      <c r="WPY68" s="62"/>
      <c r="WPZ68" s="62"/>
      <c r="WQA68" s="62"/>
      <c r="WQB68" s="62"/>
      <c r="WQC68" s="62"/>
      <c r="WQD68" s="62"/>
      <c r="WQE68" s="62"/>
      <c r="WQF68" s="62"/>
      <c r="WQG68" s="62"/>
      <c r="WQH68" s="62"/>
      <c r="WQI68" s="62"/>
      <c r="WQJ68" s="62"/>
      <c r="WQK68" s="62"/>
      <c r="WQL68" s="62"/>
      <c r="WQM68" s="62"/>
      <c r="WQN68" s="62"/>
      <c r="WQO68" s="62"/>
      <c r="WQP68" s="62"/>
      <c r="WQQ68" s="62"/>
      <c r="WQR68" s="62"/>
      <c r="WQS68" s="62"/>
      <c r="WQT68" s="62"/>
      <c r="WQU68" s="62"/>
      <c r="WQV68" s="62"/>
      <c r="WQW68" s="62"/>
      <c r="WQX68" s="62"/>
      <c r="WQY68" s="62"/>
      <c r="WQZ68" s="62"/>
      <c r="WRA68" s="62"/>
      <c r="WRB68" s="62"/>
      <c r="WRC68" s="62"/>
      <c r="WRD68" s="62"/>
      <c r="WRE68" s="62"/>
      <c r="WRF68" s="62"/>
      <c r="WRG68" s="62"/>
      <c r="WRH68" s="62"/>
      <c r="WRI68" s="62"/>
      <c r="WRJ68" s="62"/>
      <c r="WRK68" s="62"/>
      <c r="WRL68" s="62"/>
      <c r="WRM68" s="62"/>
      <c r="WRN68" s="62"/>
      <c r="WRO68" s="62"/>
      <c r="WRP68" s="62"/>
      <c r="WRQ68" s="62"/>
      <c r="WRR68" s="62"/>
      <c r="WRS68" s="62"/>
      <c r="WRT68" s="62"/>
      <c r="WRU68" s="62"/>
      <c r="WRV68" s="62"/>
      <c r="WRW68" s="62"/>
      <c r="WRX68" s="62"/>
      <c r="WRY68" s="62"/>
      <c r="WRZ68" s="62"/>
      <c r="WSA68" s="62"/>
      <c r="WSB68" s="62"/>
      <c r="WSC68" s="62"/>
      <c r="WSD68" s="62"/>
      <c r="WSE68" s="62"/>
      <c r="WSF68" s="62"/>
      <c r="WSG68" s="62"/>
      <c r="WSH68" s="62"/>
      <c r="WSI68" s="62"/>
      <c r="WSJ68" s="62"/>
      <c r="WSK68" s="62"/>
      <c r="WSL68" s="62"/>
      <c r="WSM68" s="62"/>
      <c r="WSN68" s="62"/>
      <c r="WSO68" s="62"/>
      <c r="WSP68" s="62"/>
      <c r="WSQ68" s="62"/>
      <c r="WSR68" s="62"/>
      <c r="WSS68" s="62"/>
      <c r="WST68" s="62"/>
      <c r="WSU68" s="62"/>
      <c r="WSV68" s="62"/>
      <c r="WSW68" s="62"/>
      <c r="WSX68" s="62"/>
      <c r="WSY68" s="62"/>
      <c r="WSZ68" s="62"/>
      <c r="WTA68" s="62"/>
      <c r="WTB68" s="62"/>
      <c r="WTC68" s="62"/>
      <c r="WTD68" s="62"/>
      <c r="WTE68" s="62"/>
      <c r="WTF68" s="62"/>
      <c r="WTG68" s="62"/>
      <c r="WTH68" s="62"/>
      <c r="WTI68" s="62"/>
      <c r="WTJ68" s="62"/>
      <c r="WTK68" s="62"/>
      <c r="WTL68" s="62"/>
      <c r="WTM68" s="62"/>
      <c r="WTN68" s="62"/>
      <c r="WTO68" s="62"/>
      <c r="WTP68" s="62"/>
      <c r="WTQ68" s="62"/>
      <c r="WTR68" s="62"/>
      <c r="WTS68" s="62"/>
      <c r="WTT68" s="62"/>
      <c r="WTU68" s="62"/>
      <c r="WTV68" s="62"/>
      <c r="WTW68" s="62"/>
      <c r="WTX68" s="62"/>
      <c r="WTY68" s="62"/>
      <c r="WTZ68" s="62"/>
      <c r="WUA68" s="62"/>
      <c r="WUB68" s="62"/>
      <c r="WUC68" s="62"/>
      <c r="WUD68" s="62"/>
      <c r="WUE68" s="62"/>
      <c r="WUF68" s="62"/>
      <c r="WUG68" s="62"/>
      <c r="WUH68" s="62"/>
      <c r="WUI68" s="62"/>
      <c r="WUJ68" s="62"/>
      <c r="WUK68" s="62"/>
      <c r="WUL68" s="62"/>
      <c r="WUM68" s="62"/>
      <c r="WUN68" s="62"/>
      <c r="WUO68" s="62"/>
      <c r="WUP68" s="62"/>
      <c r="WUQ68" s="62"/>
      <c r="WUR68" s="62"/>
      <c r="WUS68" s="62"/>
      <c r="WUT68" s="62"/>
      <c r="WUU68" s="62"/>
      <c r="WUV68" s="62"/>
      <c r="WUW68" s="62"/>
      <c r="WUX68" s="62"/>
      <c r="WUY68" s="62"/>
      <c r="WUZ68" s="62"/>
      <c r="WVA68" s="62"/>
      <c r="WVB68" s="62"/>
      <c r="WVC68" s="62"/>
      <c r="WVD68" s="62"/>
      <c r="WVE68" s="62"/>
      <c r="WVF68" s="62"/>
      <c r="WVG68" s="62"/>
      <c r="WVH68" s="62"/>
      <c r="WVI68" s="62"/>
      <c r="WVJ68" s="62"/>
      <c r="WVK68" s="62"/>
      <c r="WVL68" s="62"/>
      <c r="WVM68" s="62"/>
      <c r="WVN68" s="62"/>
      <c r="WVO68" s="62"/>
      <c r="WVP68" s="62"/>
      <c r="WVQ68" s="62"/>
      <c r="WVR68" s="62"/>
      <c r="WVS68" s="62"/>
      <c r="WVT68" s="62"/>
      <c r="WVU68" s="62"/>
      <c r="WVV68" s="62"/>
      <c r="WVW68" s="62"/>
      <c r="WVX68" s="62"/>
      <c r="WVY68" s="62"/>
      <c r="WVZ68" s="62"/>
      <c r="WWA68" s="62"/>
      <c r="WWB68" s="62"/>
      <c r="WWC68" s="62"/>
      <c r="WWD68" s="62"/>
      <c r="WWE68" s="62"/>
      <c r="WWF68" s="62"/>
      <c r="WWG68" s="62"/>
      <c r="WWH68" s="62"/>
      <c r="WWI68" s="62"/>
      <c r="WWJ68" s="62"/>
      <c r="WWK68" s="62"/>
      <c r="WWL68" s="62"/>
      <c r="WWM68" s="62"/>
      <c r="WWN68" s="62"/>
      <c r="WWO68" s="62"/>
      <c r="WWP68" s="62"/>
      <c r="WWQ68" s="62"/>
      <c r="WWR68" s="62"/>
      <c r="WWS68" s="62"/>
      <c r="WWT68" s="62"/>
      <c r="WWU68" s="62"/>
      <c r="WWV68" s="62"/>
      <c r="WWW68" s="62"/>
      <c r="WWX68" s="62"/>
      <c r="WWY68" s="62"/>
      <c r="WWZ68" s="62"/>
      <c r="WXA68" s="62"/>
      <c r="WXB68" s="62"/>
      <c r="WXC68" s="62"/>
      <c r="WXD68" s="62"/>
      <c r="WXE68" s="62"/>
      <c r="WXF68" s="62"/>
      <c r="WXG68" s="62"/>
      <c r="WXH68" s="62"/>
      <c r="WXI68" s="62"/>
      <c r="WXJ68" s="62"/>
      <c r="WXK68" s="62"/>
      <c r="WXL68" s="62"/>
      <c r="WXM68" s="62"/>
      <c r="WXN68" s="62"/>
      <c r="WXO68" s="62"/>
      <c r="WXP68" s="62"/>
      <c r="WXQ68" s="62"/>
      <c r="WXR68" s="62"/>
      <c r="WXS68" s="62"/>
      <c r="WXT68" s="62"/>
      <c r="WXU68" s="62"/>
      <c r="WXV68" s="62"/>
      <c r="WXW68" s="62"/>
      <c r="WXX68" s="62"/>
      <c r="WXY68" s="62"/>
      <c r="WXZ68" s="62"/>
      <c r="WYA68" s="62"/>
      <c r="WYB68" s="62"/>
      <c r="WYC68" s="62"/>
      <c r="WYD68" s="62"/>
      <c r="WYE68" s="62"/>
      <c r="WYF68" s="62"/>
      <c r="WYG68" s="62"/>
      <c r="WYH68" s="62"/>
      <c r="WYI68" s="62"/>
      <c r="WYJ68" s="62"/>
      <c r="WYK68" s="62"/>
      <c r="WYL68" s="62"/>
      <c r="WYM68" s="62"/>
      <c r="WYN68" s="62"/>
      <c r="WYO68" s="62"/>
      <c r="WYP68" s="62"/>
      <c r="WYQ68" s="62"/>
      <c r="WYR68" s="62"/>
      <c r="WYS68" s="62"/>
      <c r="WYT68" s="62"/>
      <c r="WYU68" s="62"/>
      <c r="WYV68" s="62"/>
      <c r="WYW68" s="62"/>
      <c r="WYX68" s="62"/>
      <c r="WYY68" s="62"/>
      <c r="WYZ68" s="62"/>
      <c r="WZA68" s="62"/>
      <c r="WZB68" s="62"/>
      <c r="WZC68" s="62"/>
      <c r="WZD68" s="62"/>
      <c r="WZE68" s="62"/>
      <c r="WZF68" s="62"/>
      <c r="WZG68" s="62"/>
      <c r="WZH68" s="62"/>
      <c r="WZI68" s="62"/>
      <c r="WZJ68" s="62"/>
      <c r="WZK68" s="62"/>
      <c r="WZL68" s="62"/>
      <c r="WZM68" s="62"/>
      <c r="WZN68" s="62"/>
      <c r="WZO68" s="62"/>
      <c r="WZP68" s="62"/>
      <c r="WZQ68" s="62"/>
      <c r="WZR68" s="62"/>
      <c r="WZS68" s="62"/>
      <c r="WZT68" s="62"/>
      <c r="WZU68" s="62"/>
      <c r="WZV68" s="62"/>
      <c r="WZW68" s="62"/>
      <c r="WZX68" s="62"/>
      <c r="WZY68" s="62"/>
      <c r="WZZ68" s="62"/>
      <c r="XAA68" s="62"/>
      <c r="XAB68" s="62"/>
      <c r="XAC68" s="62"/>
      <c r="XAD68" s="62"/>
      <c r="XAE68" s="62"/>
      <c r="XAF68" s="62"/>
      <c r="XAG68" s="62"/>
      <c r="XAH68" s="62"/>
      <c r="XAI68" s="62"/>
      <c r="XAJ68" s="62"/>
      <c r="XAK68" s="62"/>
      <c r="XAL68" s="62"/>
      <c r="XAM68" s="62"/>
      <c r="XAN68" s="62"/>
      <c r="XAO68" s="62"/>
      <c r="XAP68" s="62"/>
      <c r="XAQ68" s="62"/>
      <c r="XAR68" s="62"/>
      <c r="XAS68" s="62"/>
      <c r="XAT68" s="62"/>
      <c r="XAU68" s="62"/>
      <c r="XAV68" s="62"/>
      <c r="XAW68" s="62"/>
      <c r="XAX68" s="62"/>
      <c r="XAY68" s="62"/>
      <c r="XAZ68" s="62"/>
      <c r="XBA68" s="62"/>
      <c r="XBB68" s="62"/>
      <c r="XBC68" s="62"/>
      <c r="XBD68" s="62"/>
      <c r="XBE68" s="62"/>
      <c r="XBF68" s="62"/>
      <c r="XBG68" s="62"/>
      <c r="XBH68" s="62"/>
      <c r="XBI68" s="62"/>
      <c r="XBJ68" s="62"/>
      <c r="XBK68" s="62"/>
      <c r="XBL68" s="62"/>
      <c r="XBM68" s="62"/>
      <c r="XBN68" s="62"/>
      <c r="XBO68" s="62"/>
      <c r="XBP68" s="62"/>
      <c r="XBQ68" s="62"/>
      <c r="XBR68" s="62"/>
      <c r="XBS68" s="62"/>
      <c r="XBT68" s="62"/>
      <c r="XBU68" s="62"/>
      <c r="XBV68" s="62"/>
      <c r="XBW68" s="62"/>
      <c r="XBX68" s="62"/>
      <c r="XBY68" s="62"/>
      <c r="XBZ68" s="62"/>
      <c r="XCA68" s="62"/>
      <c r="XCB68" s="62"/>
      <c r="XCC68" s="62"/>
      <c r="XCD68" s="62"/>
      <c r="XCE68" s="62"/>
      <c r="XCF68" s="62"/>
      <c r="XCG68" s="62"/>
      <c r="XCH68" s="62"/>
      <c r="XCI68" s="62"/>
      <c r="XCJ68" s="62"/>
      <c r="XCK68" s="62"/>
      <c r="XCL68" s="62"/>
      <c r="XCM68" s="62"/>
      <c r="XCN68" s="62"/>
      <c r="XCO68" s="62"/>
      <c r="XCP68" s="62"/>
      <c r="XCQ68" s="62"/>
      <c r="XCR68" s="62"/>
      <c r="XCS68" s="62"/>
      <c r="XCT68" s="62"/>
      <c r="XCU68" s="62"/>
      <c r="XCV68" s="62"/>
      <c r="XCW68" s="62"/>
      <c r="XCX68" s="62"/>
      <c r="XCY68" s="62"/>
      <c r="XCZ68" s="62"/>
      <c r="XDA68" s="62"/>
      <c r="XDB68" s="62"/>
      <c r="XDC68" s="62"/>
      <c r="XDD68" s="62"/>
      <c r="XDE68" s="62"/>
      <c r="XDF68" s="62"/>
      <c r="XDG68" s="62"/>
      <c r="XDH68" s="62"/>
      <c r="XDI68" s="62"/>
      <c r="XDJ68" s="62"/>
      <c r="XDK68" s="62"/>
      <c r="XDL68" s="62"/>
      <c r="XDM68" s="62"/>
      <c r="XDN68" s="62"/>
      <c r="XDO68" s="62"/>
      <c r="XDP68" s="62"/>
      <c r="XDQ68" s="62"/>
      <c r="XDR68" s="62"/>
      <c r="XDS68" s="62"/>
      <c r="XDT68" s="62"/>
      <c r="XDU68" s="62"/>
      <c r="XDV68" s="62"/>
      <c r="XDW68" s="62"/>
      <c r="XDX68" s="62"/>
      <c r="XDY68" s="62"/>
      <c r="XDZ68" s="62"/>
      <c r="XEA68" s="62"/>
      <c r="XEB68" s="62"/>
      <c r="XEC68" s="62"/>
      <c r="XED68" s="62"/>
      <c r="XEE68" s="62"/>
      <c r="XEF68" s="62"/>
      <c r="XEG68" s="62"/>
      <c r="XEH68" s="62"/>
      <c r="XEI68" s="62"/>
      <c r="XEJ68" s="62"/>
      <c r="XEK68" s="62"/>
      <c r="XEL68" s="62"/>
      <c r="XEM68" s="62"/>
      <c r="XEN68" s="62"/>
      <c r="XEO68" s="62"/>
      <c r="XEP68" s="62"/>
      <c r="XEQ68" s="62"/>
      <c r="XER68" s="62"/>
      <c r="XES68" s="62"/>
      <c r="XET68" s="62"/>
      <c r="XEU68" s="62"/>
      <c r="XEV68" s="62"/>
      <c r="XEW68" s="62"/>
      <c r="XEX68" s="62"/>
      <c r="XEY68" s="62"/>
      <c r="XEZ68" s="62"/>
      <c r="XFA68" s="62"/>
      <c r="XFB68" s="62"/>
      <c r="XFC68" s="62"/>
      <c r="XFD68" s="62"/>
    </row>
    <row r="69" spans="1:16384" ht="13.5" customHeight="1" x14ac:dyDescent="0.25">
      <c r="B69" s="96"/>
      <c r="C69" s="604"/>
      <c r="D69" s="604"/>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8"/>
      <c r="AF69" s="99"/>
      <c r="AG69" s="100"/>
      <c r="AH69" s="95"/>
      <c r="MFU69" s="62"/>
      <c r="MFV69" s="62"/>
      <c r="MFW69" s="62"/>
      <c r="MFX69" s="62"/>
      <c r="MFY69" s="62"/>
      <c r="MFZ69" s="62"/>
      <c r="MGA69" s="62"/>
      <c r="MGB69" s="62"/>
      <c r="MGC69" s="62"/>
      <c r="MGD69" s="62"/>
      <c r="MGE69" s="62"/>
      <c r="MGF69" s="62"/>
      <c r="MGG69" s="62"/>
      <c r="MGH69" s="62"/>
      <c r="MGI69" s="62"/>
      <c r="MGJ69" s="62"/>
      <c r="MGK69" s="62"/>
      <c r="MGL69" s="62"/>
      <c r="MGM69" s="62"/>
      <c r="MGN69" s="62"/>
      <c r="MGO69" s="62"/>
      <c r="MGP69" s="62"/>
      <c r="MGQ69" s="62"/>
      <c r="MGR69" s="62"/>
      <c r="MGS69" s="62"/>
      <c r="MGT69" s="62"/>
      <c r="MGU69" s="62"/>
      <c r="MGV69" s="62"/>
      <c r="MGW69" s="62"/>
      <c r="MGX69" s="62"/>
      <c r="MGY69" s="62"/>
      <c r="MGZ69" s="62"/>
      <c r="MHA69" s="62"/>
      <c r="MHB69" s="62"/>
      <c r="MHC69" s="62"/>
      <c r="MHD69" s="62"/>
      <c r="MHE69" s="62"/>
      <c r="MHF69" s="62"/>
      <c r="MHG69" s="62"/>
      <c r="MHH69" s="62"/>
      <c r="MHI69" s="62"/>
      <c r="MHJ69" s="62"/>
      <c r="MHK69" s="62"/>
      <c r="MHL69" s="62"/>
      <c r="MHM69" s="62"/>
      <c r="MHN69" s="62"/>
      <c r="MHO69" s="62"/>
      <c r="MHP69" s="62"/>
      <c r="MHQ69" s="62"/>
      <c r="MHR69" s="62"/>
      <c r="MHS69" s="62"/>
      <c r="MHT69" s="62"/>
      <c r="MHU69" s="62"/>
      <c r="MHV69" s="62"/>
      <c r="MHW69" s="62"/>
      <c r="MHX69" s="62"/>
      <c r="MHY69" s="62"/>
      <c r="MHZ69" s="62"/>
      <c r="MIA69" s="62"/>
      <c r="MIB69" s="62"/>
      <c r="MIC69" s="62"/>
      <c r="MID69" s="62"/>
      <c r="MIE69" s="62"/>
      <c r="MIF69" s="62"/>
      <c r="MIG69" s="62"/>
      <c r="MIH69" s="62"/>
      <c r="MII69" s="62"/>
      <c r="MIJ69" s="62"/>
      <c r="MIK69" s="62"/>
      <c r="MIL69" s="62"/>
      <c r="MIM69" s="62"/>
      <c r="MIN69" s="62"/>
      <c r="MIO69" s="62"/>
      <c r="MIP69" s="62"/>
      <c r="MIQ69" s="62"/>
      <c r="MIR69" s="62"/>
      <c r="MIS69" s="62"/>
      <c r="MIT69" s="62"/>
      <c r="MIU69" s="62"/>
      <c r="MIV69" s="62"/>
      <c r="MIW69" s="62"/>
      <c r="MIX69" s="62"/>
      <c r="MIY69" s="62"/>
      <c r="MIZ69" s="62"/>
      <c r="MJA69" s="62"/>
      <c r="MJB69" s="62"/>
      <c r="MJC69" s="62"/>
      <c r="MJD69" s="62"/>
      <c r="MJE69" s="62"/>
      <c r="MJF69" s="62"/>
      <c r="MJG69" s="62"/>
      <c r="MJH69" s="62"/>
      <c r="MJI69" s="62"/>
      <c r="MJJ69" s="62"/>
      <c r="MJK69" s="62"/>
      <c r="MJL69" s="62"/>
      <c r="MJM69" s="62"/>
      <c r="MJN69" s="62"/>
      <c r="MJO69" s="62"/>
      <c r="MJP69" s="62"/>
      <c r="MJQ69" s="62"/>
      <c r="MJR69" s="62"/>
      <c r="MJS69" s="62"/>
      <c r="MJT69" s="62"/>
      <c r="MJU69" s="62"/>
      <c r="MJV69" s="62"/>
      <c r="MJW69" s="62"/>
      <c r="MJX69" s="62"/>
      <c r="MJY69" s="62"/>
      <c r="MJZ69" s="62"/>
      <c r="MKA69" s="62"/>
      <c r="MKB69" s="62"/>
      <c r="MKC69" s="62"/>
      <c r="MKD69" s="62"/>
      <c r="MKE69" s="62"/>
      <c r="MKF69" s="62"/>
      <c r="MKG69" s="62"/>
      <c r="MKH69" s="62"/>
      <c r="MKI69" s="62"/>
      <c r="MKJ69" s="62"/>
      <c r="MKK69" s="62"/>
      <c r="MKL69" s="62"/>
      <c r="MKM69" s="62"/>
      <c r="MKN69" s="62"/>
      <c r="MKO69" s="62"/>
      <c r="MKP69" s="62"/>
      <c r="MKQ69" s="62"/>
      <c r="MKR69" s="62"/>
      <c r="MKS69" s="62"/>
      <c r="MKT69" s="62"/>
      <c r="MKU69" s="62"/>
      <c r="MKV69" s="62"/>
      <c r="MKW69" s="62"/>
      <c r="MKX69" s="62"/>
      <c r="MKY69" s="62"/>
      <c r="MKZ69" s="62"/>
      <c r="MLA69" s="62"/>
      <c r="MLB69" s="62"/>
      <c r="MLC69" s="62"/>
      <c r="MLD69" s="62"/>
      <c r="MLE69" s="62"/>
      <c r="MLF69" s="62"/>
      <c r="MLG69" s="62"/>
      <c r="MLH69" s="62"/>
      <c r="MLI69" s="62"/>
      <c r="MLJ69" s="62"/>
      <c r="MLK69" s="62"/>
      <c r="MLL69" s="62"/>
      <c r="MLM69" s="62"/>
      <c r="MLN69" s="62"/>
      <c r="MLO69" s="62"/>
      <c r="MLP69" s="62"/>
      <c r="MLQ69" s="62"/>
      <c r="MLR69" s="62"/>
      <c r="MLS69" s="62"/>
      <c r="MLT69" s="62"/>
      <c r="MLU69" s="62"/>
      <c r="MLV69" s="62"/>
      <c r="MLW69" s="62"/>
      <c r="MLX69" s="62"/>
      <c r="MLY69" s="62"/>
      <c r="MLZ69" s="62"/>
      <c r="MMA69" s="62"/>
      <c r="MMB69" s="62"/>
      <c r="MMC69" s="62"/>
      <c r="MMD69" s="62"/>
      <c r="MME69" s="62"/>
      <c r="MMF69" s="62"/>
      <c r="MMG69" s="62"/>
      <c r="MMH69" s="62"/>
      <c r="MMI69" s="62"/>
      <c r="MMJ69" s="62"/>
      <c r="MMK69" s="62"/>
      <c r="MML69" s="62"/>
      <c r="MMM69" s="62"/>
      <c r="MMN69" s="62"/>
      <c r="MMO69" s="62"/>
      <c r="MMP69" s="62"/>
      <c r="MMQ69" s="62"/>
      <c r="MMR69" s="62"/>
      <c r="MMS69" s="62"/>
      <c r="MMT69" s="62"/>
      <c r="MMU69" s="62"/>
      <c r="MMV69" s="62"/>
      <c r="MMW69" s="62"/>
      <c r="MMX69" s="62"/>
      <c r="MMY69" s="62"/>
      <c r="MMZ69" s="62"/>
      <c r="MNA69" s="62"/>
      <c r="MNB69" s="62"/>
      <c r="MNC69" s="62"/>
      <c r="MND69" s="62"/>
      <c r="MNE69" s="62"/>
      <c r="MNF69" s="62"/>
      <c r="MNG69" s="62"/>
      <c r="MNH69" s="62"/>
      <c r="MNI69" s="62"/>
      <c r="MNJ69" s="62"/>
      <c r="MNK69" s="62"/>
      <c r="MNL69" s="62"/>
      <c r="MNM69" s="62"/>
      <c r="MNN69" s="62"/>
      <c r="MNO69" s="62"/>
      <c r="MNP69" s="62"/>
      <c r="MNQ69" s="62"/>
      <c r="MNR69" s="62"/>
      <c r="MNS69" s="62"/>
      <c r="MNT69" s="62"/>
      <c r="MNU69" s="62"/>
      <c r="MNV69" s="62"/>
      <c r="MNW69" s="62"/>
      <c r="MNX69" s="62"/>
      <c r="MNY69" s="62"/>
      <c r="MNZ69" s="62"/>
      <c r="MOA69" s="62"/>
      <c r="MOB69" s="62"/>
      <c r="MOC69" s="62"/>
      <c r="MOD69" s="62"/>
      <c r="MOE69" s="62"/>
      <c r="MOF69" s="62"/>
      <c r="MOG69" s="62"/>
      <c r="MOH69" s="62"/>
      <c r="MOI69" s="62"/>
      <c r="MOJ69" s="62"/>
      <c r="MOK69" s="62"/>
      <c r="MOL69" s="62"/>
      <c r="MOM69" s="62"/>
      <c r="MON69" s="62"/>
      <c r="MOO69" s="62"/>
      <c r="MOP69" s="62"/>
      <c r="MOQ69" s="62"/>
      <c r="MOR69" s="62"/>
      <c r="MOS69" s="62"/>
      <c r="MOT69" s="62"/>
      <c r="MOU69" s="62"/>
      <c r="MOV69" s="62"/>
      <c r="MOW69" s="62"/>
      <c r="MOX69" s="62"/>
      <c r="MOY69" s="62"/>
      <c r="MOZ69" s="62"/>
      <c r="MPA69" s="62"/>
      <c r="MPB69" s="62"/>
      <c r="MPC69" s="62"/>
      <c r="MPD69" s="62"/>
      <c r="MPE69" s="62"/>
      <c r="MPF69" s="62"/>
      <c r="MPG69" s="62"/>
      <c r="MPH69" s="62"/>
      <c r="MPI69" s="62"/>
      <c r="MPJ69" s="62"/>
      <c r="MPK69" s="62"/>
      <c r="MPL69" s="62"/>
      <c r="MPM69" s="62"/>
      <c r="MPN69" s="62"/>
      <c r="MPO69" s="62"/>
      <c r="MPP69" s="62"/>
      <c r="MPQ69" s="62"/>
      <c r="MPR69" s="62"/>
      <c r="MPS69" s="62"/>
      <c r="MPT69" s="62"/>
      <c r="MPU69" s="62"/>
      <c r="MPV69" s="62"/>
      <c r="MPW69" s="62"/>
      <c r="MPX69" s="62"/>
      <c r="MPY69" s="62"/>
      <c r="MPZ69" s="62"/>
      <c r="MQA69" s="62"/>
      <c r="MQB69" s="62"/>
      <c r="MQC69" s="62"/>
      <c r="MQD69" s="62"/>
      <c r="MQE69" s="62"/>
      <c r="MQF69" s="62"/>
      <c r="MQG69" s="62"/>
      <c r="MQH69" s="62"/>
      <c r="MQI69" s="62"/>
      <c r="MQJ69" s="62"/>
      <c r="MQK69" s="62"/>
      <c r="MQL69" s="62"/>
      <c r="MQM69" s="62"/>
      <c r="MQN69" s="62"/>
      <c r="MQO69" s="62"/>
      <c r="MQP69" s="62"/>
      <c r="MQQ69" s="62"/>
      <c r="MQR69" s="62"/>
      <c r="MQS69" s="62"/>
      <c r="MQT69" s="62"/>
      <c r="MQU69" s="62"/>
      <c r="MQV69" s="62"/>
      <c r="MQW69" s="62"/>
      <c r="MQX69" s="62"/>
      <c r="MQY69" s="62"/>
      <c r="MQZ69" s="62"/>
      <c r="MRA69" s="62"/>
      <c r="MRB69" s="62"/>
      <c r="MRC69" s="62"/>
      <c r="MRD69" s="62"/>
      <c r="MRE69" s="62"/>
      <c r="MRF69" s="62"/>
      <c r="MRG69" s="62"/>
      <c r="MRH69" s="62"/>
      <c r="MRI69" s="62"/>
      <c r="MRJ69" s="62"/>
      <c r="MRK69" s="62"/>
      <c r="MRL69" s="62"/>
      <c r="MRM69" s="62"/>
      <c r="MRN69" s="62"/>
      <c r="MRO69" s="62"/>
      <c r="MRP69" s="62"/>
      <c r="MRQ69" s="62"/>
      <c r="MRR69" s="62"/>
      <c r="MRS69" s="62"/>
      <c r="MRT69" s="62"/>
      <c r="MRU69" s="62"/>
      <c r="MRV69" s="62"/>
      <c r="MRW69" s="62"/>
      <c r="MRX69" s="62"/>
      <c r="MRY69" s="62"/>
      <c r="MRZ69" s="62"/>
      <c r="MSA69" s="62"/>
      <c r="MSB69" s="62"/>
      <c r="MSC69" s="62"/>
      <c r="MSD69" s="62"/>
      <c r="MSE69" s="62"/>
      <c r="MSF69" s="62"/>
      <c r="MSG69" s="62"/>
      <c r="MSH69" s="62"/>
      <c r="MSI69" s="62"/>
      <c r="MSJ69" s="62"/>
      <c r="MSK69" s="62"/>
      <c r="MSL69" s="62"/>
      <c r="MSM69" s="62"/>
      <c r="MSN69" s="62"/>
      <c r="MSO69" s="62"/>
      <c r="MSP69" s="62"/>
      <c r="MSQ69" s="62"/>
      <c r="MSR69" s="62"/>
      <c r="MSS69" s="62"/>
      <c r="MST69" s="62"/>
      <c r="MSU69" s="62"/>
      <c r="MSV69" s="62"/>
      <c r="MSW69" s="62"/>
      <c r="MSX69" s="62"/>
      <c r="MSY69" s="62"/>
      <c r="MSZ69" s="62"/>
      <c r="MTA69" s="62"/>
      <c r="MTB69" s="62"/>
      <c r="MTC69" s="62"/>
      <c r="MTD69" s="62"/>
      <c r="MTE69" s="62"/>
      <c r="MTF69" s="62"/>
      <c r="MTG69" s="62"/>
      <c r="MTH69" s="62"/>
      <c r="MTI69" s="62"/>
      <c r="MTJ69" s="62"/>
      <c r="MTK69" s="62"/>
      <c r="MTL69" s="62"/>
      <c r="MTM69" s="62"/>
      <c r="MTN69" s="62"/>
      <c r="MTO69" s="62"/>
      <c r="MTP69" s="62"/>
      <c r="MTQ69" s="62"/>
      <c r="MTR69" s="62"/>
      <c r="MTS69" s="62"/>
      <c r="MTT69" s="62"/>
      <c r="MTU69" s="62"/>
      <c r="MTV69" s="62"/>
      <c r="MTW69" s="62"/>
      <c r="MTX69" s="62"/>
      <c r="MTY69" s="62"/>
      <c r="MTZ69" s="62"/>
      <c r="MUA69" s="62"/>
      <c r="MUB69" s="62"/>
      <c r="MUC69" s="62"/>
      <c r="MUD69" s="62"/>
      <c r="MUE69" s="62"/>
      <c r="MUF69" s="62"/>
      <c r="MUG69" s="62"/>
      <c r="MUH69" s="62"/>
      <c r="MUI69" s="62"/>
      <c r="MUJ69" s="62"/>
      <c r="MUK69" s="62"/>
      <c r="MUL69" s="62"/>
      <c r="MUM69" s="62"/>
      <c r="MUN69" s="62"/>
      <c r="MUO69" s="62"/>
      <c r="MUP69" s="62"/>
      <c r="MUQ69" s="62"/>
      <c r="MUR69" s="62"/>
      <c r="MUS69" s="62"/>
      <c r="MUT69" s="62"/>
      <c r="MUU69" s="62"/>
      <c r="MUV69" s="62"/>
      <c r="MUW69" s="62"/>
      <c r="MUX69" s="62"/>
      <c r="MUY69" s="62"/>
      <c r="MUZ69" s="62"/>
      <c r="MVA69" s="62"/>
      <c r="MVB69" s="62"/>
      <c r="MVC69" s="62"/>
      <c r="MVD69" s="62"/>
      <c r="MVE69" s="62"/>
      <c r="MVF69" s="62"/>
      <c r="MVG69" s="62"/>
      <c r="MVH69" s="62"/>
      <c r="MVI69" s="62"/>
      <c r="MVJ69" s="62"/>
      <c r="MVK69" s="62"/>
      <c r="MVL69" s="62"/>
      <c r="MVM69" s="62"/>
      <c r="MVN69" s="62"/>
      <c r="MVO69" s="62"/>
      <c r="MVP69" s="62"/>
      <c r="MVQ69" s="62"/>
      <c r="MVR69" s="62"/>
      <c r="MVS69" s="62"/>
      <c r="MVT69" s="62"/>
      <c r="MVU69" s="62"/>
      <c r="MVV69" s="62"/>
      <c r="MVW69" s="62"/>
      <c r="MVX69" s="62"/>
      <c r="MVY69" s="62"/>
      <c r="MVZ69" s="62"/>
      <c r="MWA69" s="62"/>
      <c r="MWB69" s="62"/>
      <c r="MWC69" s="62"/>
      <c r="MWD69" s="62"/>
      <c r="MWE69" s="62"/>
      <c r="MWF69" s="62"/>
      <c r="MWG69" s="62"/>
      <c r="MWH69" s="62"/>
      <c r="MWI69" s="62"/>
      <c r="MWJ69" s="62"/>
      <c r="MWK69" s="62"/>
      <c r="MWL69" s="62"/>
      <c r="MWM69" s="62"/>
      <c r="MWN69" s="62"/>
      <c r="MWO69" s="62"/>
      <c r="MWP69" s="62"/>
      <c r="MWQ69" s="62"/>
      <c r="MWR69" s="62"/>
      <c r="MWS69" s="62"/>
      <c r="MWT69" s="62"/>
      <c r="MWU69" s="62"/>
      <c r="MWV69" s="62"/>
      <c r="MWW69" s="62"/>
      <c r="MWX69" s="62"/>
      <c r="MWY69" s="62"/>
      <c r="MWZ69" s="62"/>
      <c r="MXA69" s="62"/>
      <c r="MXB69" s="62"/>
      <c r="MXC69" s="62"/>
      <c r="MXD69" s="62"/>
      <c r="MXE69" s="62"/>
      <c r="MXF69" s="62"/>
      <c r="MXG69" s="62"/>
      <c r="MXH69" s="62"/>
      <c r="MXI69" s="62"/>
      <c r="MXJ69" s="62"/>
      <c r="MXK69" s="62"/>
      <c r="MXL69" s="62"/>
      <c r="MXM69" s="62"/>
      <c r="MXN69" s="62"/>
      <c r="MXO69" s="62"/>
      <c r="MXP69" s="62"/>
      <c r="MXQ69" s="62"/>
      <c r="MXR69" s="62"/>
      <c r="MXS69" s="62"/>
      <c r="MXT69" s="62"/>
      <c r="MXU69" s="62"/>
      <c r="MXV69" s="62"/>
      <c r="MXW69" s="62"/>
      <c r="MXX69" s="62"/>
      <c r="MXY69" s="62"/>
      <c r="MXZ69" s="62"/>
      <c r="MYA69" s="62"/>
      <c r="MYB69" s="62"/>
      <c r="MYC69" s="62"/>
      <c r="MYD69" s="62"/>
      <c r="MYE69" s="62"/>
      <c r="MYF69" s="62"/>
      <c r="MYG69" s="62"/>
      <c r="MYH69" s="62"/>
      <c r="MYI69" s="62"/>
      <c r="MYJ69" s="62"/>
      <c r="MYK69" s="62"/>
      <c r="MYL69" s="62"/>
      <c r="MYM69" s="62"/>
      <c r="MYN69" s="62"/>
      <c r="MYO69" s="62"/>
      <c r="MYP69" s="62"/>
      <c r="MYQ69" s="62"/>
      <c r="MYR69" s="62"/>
      <c r="MYS69" s="62"/>
      <c r="MYT69" s="62"/>
      <c r="MYU69" s="62"/>
      <c r="MYV69" s="62"/>
      <c r="MYW69" s="62"/>
      <c r="MYX69" s="62"/>
      <c r="MYY69" s="62"/>
      <c r="MYZ69" s="62"/>
      <c r="MZA69" s="62"/>
      <c r="MZB69" s="62"/>
      <c r="MZC69" s="62"/>
      <c r="MZD69" s="62"/>
      <c r="MZE69" s="62"/>
      <c r="MZF69" s="62"/>
      <c r="MZG69" s="62"/>
      <c r="MZH69" s="62"/>
      <c r="MZI69" s="62"/>
      <c r="MZJ69" s="62"/>
      <c r="MZK69" s="62"/>
      <c r="MZL69" s="62"/>
      <c r="MZM69" s="62"/>
      <c r="MZN69" s="62"/>
      <c r="MZO69" s="62"/>
      <c r="MZP69" s="62"/>
      <c r="MZQ69" s="62"/>
      <c r="MZR69" s="62"/>
      <c r="MZS69" s="62"/>
      <c r="MZT69" s="62"/>
      <c r="MZU69" s="62"/>
      <c r="MZV69" s="62"/>
      <c r="MZW69" s="62"/>
      <c r="MZX69" s="62"/>
      <c r="MZY69" s="62"/>
      <c r="MZZ69" s="62"/>
      <c r="NAA69" s="62"/>
      <c r="NAB69" s="62"/>
      <c r="NAC69" s="62"/>
      <c r="NAD69" s="62"/>
      <c r="NAE69" s="62"/>
      <c r="NAF69" s="62"/>
      <c r="NAG69" s="62"/>
      <c r="NAH69" s="62"/>
      <c r="NAI69" s="62"/>
      <c r="NAJ69" s="62"/>
      <c r="NAK69" s="62"/>
      <c r="NAL69" s="62"/>
      <c r="NAM69" s="62"/>
      <c r="NAN69" s="62"/>
      <c r="NAO69" s="62"/>
      <c r="NAP69" s="62"/>
      <c r="NAQ69" s="62"/>
      <c r="NAR69" s="62"/>
      <c r="NAS69" s="62"/>
      <c r="NAT69" s="62"/>
      <c r="NAU69" s="62"/>
      <c r="NAV69" s="62"/>
      <c r="NAW69" s="62"/>
      <c r="NAX69" s="62"/>
      <c r="NAY69" s="62"/>
      <c r="NAZ69" s="62"/>
      <c r="NBA69" s="62"/>
      <c r="NBB69" s="62"/>
      <c r="NBC69" s="62"/>
      <c r="NBD69" s="62"/>
      <c r="NBE69" s="62"/>
      <c r="NBF69" s="62"/>
      <c r="NBG69" s="62"/>
      <c r="NBH69" s="62"/>
      <c r="NBI69" s="62"/>
      <c r="NBJ69" s="62"/>
      <c r="NBK69" s="62"/>
      <c r="NBL69" s="62"/>
      <c r="NBM69" s="62"/>
      <c r="NBN69" s="62"/>
      <c r="NBO69" s="62"/>
      <c r="NBP69" s="62"/>
      <c r="NBQ69" s="62"/>
      <c r="NBR69" s="62"/>
      <c r="NBS69" s="62"/>
      <c r="NBT69" s="62"/>
      <c r="NBU69" s="62"/>
      <c r="NBV69" s="62"/>
      <c r="NBW69" s="62"/>
      <c r="NBX69" s="62"/>
      <c r="NBY69" s="62"/>
      <c r="NBZ69" s="62"/>
      <c r="NCA69" s="62"/>
      <c r="NCB69" s="62"/>
      <c r="NCC69" s="62"/>
      <c r="NCD69" s="62"/>
      <c r="NCE69" s="62"/>
      <c r="NCF69" s="62"/>
      <c r="NCG69" s="62"/>
      <c r="NCH69" s="62"/>
      <c r="NCI69" s="62"/>
      <c r="NCJ69" s="62"/>
      <c r="NCK69" s="62"/>
      <c r="NCL69" s="62"/>
      <c r="NCM69" s="62"/>
      <c r="NCN69" s="62"/>
      <c r="NCO69" s="62"/>
      <c r="NCP69" s="62"/>
      <c r="NCQ69" s="62"/>
      <c r="NCR69" s="62"/>
      <c r="NCS69" s="62"/>
      <c r="NCT69" s="62"/>
      <c r="NCU69" s="62"/>
      <c r="NCV69" s="62"/>
      <c r="NCW69" s="62"/>
      <c r="NCX69" s="62"/>
      <c r="NCY69" s="62"/>
      <c r="NCZ69" s="62"/>
      <c r="NDA69" s="62"/>
      <c r="NDB69" s="62"/>
      <c r="NDC69" s="62"/>
      <c r="NDD69" s="62"/>
      <c r="NDE69" s="62"/>
      <c r="NDF69" s="62"/>
      <c r="NDG69" s="62"/>
      <c r="NDH69" s="62"/>
      <c r="NDI69" s="62"/>
      <c r="NDJ69" s="62"/>
      <c r="NDK69" s="62"/>
      <c r="NDL69" s="62"/>
      <c r="NDM69" s="62"/>
      <c r="NDN69" s="62"/>
      <c r="NDO69" s="62"/>
      <c r="NDP69" s="62"/>
      <c r="NDQ69" s="62"/>
      <c r="NDR69" s="62"/>
      <c r="NDS69" s="62"/>
      <c r="NDT69" s="62"/>
      <c r="NDU69" s="62"/>
      <c r="NDV69" s="62"/>
      <c r="NDW69" s="62"/>
      <c r="NDX69" s="62"/>
      <c r="NDY69" s="62"/>
      <c r="NDZ69" s="62"/>
      <c r="NEA69" s="62"/>
      <c r="NEB69" s="62"/>
      <c r="NEC69" s="62"/>
      <c r="NED69" s="62"/>
      <c r="NEE69" s="62"/>
      <c r="NEF69" s="62"/>
      <c r="NEG69" s="62"/>
      <c r="NEH69" s="62"/>
      <c r="NEI69" s="62"/>
      <c r="NEJ69" s="62"/>
      <c r="NEK69" s="62"/>
      <c r="NEL69" s="62"/>
      <c r="NEM69" s="62"/>
      <c r="NEN69" s="62"/>
      <c r="NEO69" s="62"/>
      <c r="NEP69" s="62"/>
      <c r="NEQ69" s="62"/>
      <c r="NER69" s="62"/>
      <c r="NES69" s="62"/>
      <c r="NET69" s="62"/>
      <c r="NEU69" s="62"/>
      <c r="NEV69" s="62"/>
      <c r="NEW69" s="62"/>
      <c r="NEX69" s="62"/>
      <c r="NEY69" s="62"/>
      <c r="NEZ69" s="62"/>
      <c r="NFA69" s="62"/>
      <c r="NFB69" s="62"/>
      <c r="NFC69" s="62"/>
      <c r="NFD69" s="62"/>
      <c r="NFE69" s="62"/>
      <c r="NFF69" s="62"/>
      <c r="NFG69" s="62"/>
      <c r="NFH69" s="62"/>
      <c r="NFI69" s="62"/>
      <c r="NFJ69" s="62"/>
      <c r="NFK69" s="62"/>
      <c r="NFL69" s="62"/>
      <c r="NFM69" s="62"/>
      <c r="NFN69" s="62"/>
      <c r="NFO69" s="62"/>
      <c r="NFP69" s="62"/>
      <c r="NFQ69" s="62"/>
      <c r="NFR69" s="62"/>
      <c r="NFS69" s="62"/>
      <c r="NFT69" s="62"/>
      <c r="NFU69" s="62"/>
      <c r="NFV69" s="62"/>
      <c r="NFW69" s="62"/>
      <c r="NFX69" s="62"/>
      <c r="NFY69" s="62"/>
      <c r="NFZ69" s="62"/>
      <c r="NGA69" s="62"/>
      <c r="NGB69" s="62"/>
      <c r="NGC69" s="62"/>
      <c r="NGD69" s="62"/>
      <c r="NGE69" s="62"/>
      <c r="NGF69" s="62"/>
      <c r="NGG69" s="62"/>
      <c r="NGH69" s="62"/>
      <c r="NGI69" s="62"/>
      <c r="NGJ69" s="62"/>
      <c r="NGK69" s="62"/>
      <c r="NGL69" s="62"/>
      <c r="NGM69" s="62"/>
      <c r="NGN69" s="62"/>
      <c r="NGO69" s="62"/>
      <c r="NGP69" s="62"/>
      <c r="NGQ69" s="62"/>
      <c r="NGR69" s="62"/>
      <c r="NGS69" s="62"/>
      <c r="NGT69" s="62"/>
      <c r="NGU69" s="62"/>
      <c r="NGV69" s="62"/>
      <c r="NGW69" s="62"/>
      <c r="NGX69" s="62"/>
      <c r="NGY69" s="62"/>
      <c r="NGZ69" s="62"/>
      <c r="NHA69" s="62"/>
      <c r="NHB69" s="62"/>
      <c r="NHC69" s="62"/>
      <c r="NHD69" s="62"/>
      <c r="NHE69" s="62"/>
      <c r="NHF69" s="62"/>
      <c r="NHG69" s="62"/>
      <c r="NHH69" s="62"/>
      <c r="NHI69" s="62"/>
      <c r="NHJ69" s="62"/>
      <c r="NHK69" s="62"/>
      <c r="NHL69" s="62"/>
      <c r="NHM69" s="62"/>
      <c r="NHN69" s="62"/>
      <c r="NHO69" s="62"/>
      <c r="NHP69" s="62"/>
      <c r="NHQ69" s="62"/>
      <c r="NHR69" s="62"/>
      <c r="NHS69" s="62"/>
      <c r="NHT69" s="62"/>
      <c r="NHU69" s="62"/>
      <c r="NHV69" s="62"/>
      <c r="NHW69" s="62"/>
      <c r="NHX69" s="62"/>
      <c r="NHY69" s="62"/>
      <c r="NHZ69" s="62"/>
      <c r="NIA69" s="62"/>
      <c r="NIB69" s="62"/>
      <c r="NIC69" s="62"/>
      <c r="NID69" s="62"/>
      <c r="NIE69" s="62"/>
      <c r="NIF69" s="62"/>
      <c r="NIG69" s="62"/>
      <c r="NIH69" s="62"/>
      <c r="NII69" s="62"/>
      <c r="NIJ69" s="62"/>
      <c r="NIK69" s="62"/>
      <c r="NIL69" s="62"/>
      <c r="NIM69" s="62"/>
      <c r="NIN69" s="62"/>
      <c r="NIO69" s="62"/>
      <c r="NIP69" s="62"/>
      <c r="NIQ69" s="62"/>
      <c r="NIR69" s="62"/>
      <c r="NIS69" s="62"/>
      <c r="NIT69" s="62"/>
      <c r="NIU69" s="62"/>
      <c r="NIV69" s="62"/>
      <c r="NIW69" s="62"/>
      <c r="NIX69" s="62"/>
      <c r="NIY69" s="62"/>
      <c r="NIZ69" s="62"/>
      <c r="NJA69" s="62"/>
      <c r="NJB69" s="62"/>
      <c r="NJC69" s="62"/>
      <c r="NJD69" s="62"/>
      <c r="NJE69" s="62"/>
      <c r="NJF69" s="62"/>
      <c r="NJG69" s="62"/>
      <c r="NJH69" s="62"/>
      <c r="NJI69" s="62"/>
      <c r="NJJ69" s="62"/>
      <c r="NJK69" s="62"/>
      <c r="NJL69" s="62"/>
      <c r="NJM69" s="62"/>
      <c r="NJN69" s="62"/>
      <c r="NJO69" s="62"/>
      <c r="NJP69" s="62"/>
      <c r="NJQ69" s="62"/>
      <c r="NJR69" s="62"/>
      <c r="NJS69" s="62"/>
      <c r="NJT69" s="62"/>
      <c r="NJU69" s="62"/>
      <c r="NJV69" s="62"/>
      <c r="NJW69" s="62"/>
      <c r="NJX69" s="62"/>
      <c r="NJY69" s="62"/>
      <c r="NJZ69" s="62"/>
      <c r="NKA69" s="62"/>
      <c r="NKB69" s="62"/>
      <c r="NKC69" s="62"/>
      <c r="NKD69" s="62"/>
      <c r="NKE69" s="62"/>
      <c r="NKF69" s="62"/>
      <c r="NKG69" s="62"/>
      <c r="NKH69" s="62"/>
      <c r="NKI69" s="62"/>
      <c r="NKJ69" s="62"/>
      <c r="NKK69" s="62"/>
      <c r="NKL69" s="62"/>
      <c r="NKM69" s="62"/>
      <c r="NKN69" s="62"/>
      <c r="NKO69" s="62"/>
      <c r="NKP69" s="62"/>
      <c r="NKQ69" s="62"/>
      <c r="NKR69" s="62"/>
      <c r="NKS69" s="62"/>
      <c r="NKT69" s="62"/>
      <c r="NKU69" s="62"/>
      <c r="NKV69" s="62"/>
      <c r="NKW69" s="62"/>
      <c r="NKX69" s="62"/>
      <c r="NKY69" s="62"/>
      <c r="NKZ69" s="62"/>
      <c r="NLA69" s="62"/>
      <c r="NLB69" s="62"/>
      <c r="NLC69" s="62"/>
      <c r="NLD69" s="62"/>
      <c r="NLE69" s="62"/>
      <c r="NLF69" s="62"/>
      <c r="NLG69" s="62"/>
      <c r="NLH69" s="62"/>
      <c r="NLI69" s="62"/>
      <c r="NLJ69" s="62"/>
      <c r="NLK69" s="62"/>
      <c r="NLL69" s="62"/>
      <c r="NLM69" s="62"/>
      <c r="NLN69" s="62"/>
      <c r="NLO69" s="62"/>
      <c r="NLP69" s="62"/>
      <c r="NLQ69" s="62"/>
      <c r="NLR69" s="62"/>
      <c r="NLS69" s="62"/>
      <c r="NLT69" s="62"/>
      <c r="NLU69" s="62"/>
      <c r="NLV69" s="62"/>
      <c r="NLW69" s="62"/>
      <c r="NLX69" s="62"/>
      <c r="NLY69" s="62"/>
      <c r="NLZ69" s="62"/>
      <c r="NMA69" s="62"/>
      <c r="NMB69" s="62"/>
      <c r="NMC69" s="62"/>
      <c r="NMD69" s="62"/>
      <c r="NME69" s="62"/>
      <c r="NMF69" s="62"/>
      <c r="NMG69" s="62"/>
      <c r="NMH69" s="62"/>
      <c r="NMI69" s="62"/>
      <c r="NMJ69" s="62"/>
      <c r="NMK69" s="62"/>
      <c r="NML69" s="62"/>
      <c r="NMM69" s="62"/>
      <c r="NMN69" s="62"/>
      <c r="NMO69" s="62"/>
      <c r="NMP69" s="62"/>
      <c r="NMQ69" s="62"/>
      <c r="NMR69" s="62"/>
      <c r="NMS69" s="62"/>
      <c r="NMT69" s="62"/>
      <c r="NMU69" s="62"/>
      <c r="NMV69" s="62"/>
      <c r="NMW69" s="62"/>
      <c r="NMX69" s="62"/>
      <c r="NMY69" s="62"/>
      <c r="NMZ69" s="62"/>
      <c r="NNA69" s="62"/>
      <c r="NNB69" s="62"/>
      <c r="NNC69" s="62"/>
      <c r="NND69" s="62"/>
      <c r="NNE69" s="62"/>
      <c r="NNF69" s="62"/>
      <c r="NNG69" s="62"/>
      <c r="NNH69" s="62"/>
      <c r="NNI69" s="62"/>
      <c r="NNJ69" s="62"/>
      <c r="NNK69" s="62"/>
      <c r="NNL69" s="62"/>
      <c r="NNM69" s="62"/>
      <c r="NNN69" s="62"/>
      <c r="NNO69" s="62"/>
      <c r="NNP69" s="62"/>
      <c r="NNQ69" s="62"/>
      <c r="NNR69" s="62"/>
      <c r="NNS69" s="62"/>
      <c r="NNT69" s="62"/>
      <c r="NNU69" s="62"/>
      <c r="NNV69" s="62"/>
      <c r="NNW69" s="62"/>
      <c r="NNX69" s="62"/>
      <c r="NNY69" s="62"/>
      <c r="NNZ69" s="62"/>
      <c r="NOA69" s="62"/>
      <c r="NOB69" s="62"/>
      <c r="NOC69" s="62"/>
      <c r="NOD69" s="62"/>
      <c r="NOE69" s="62"/>
      <c r="NOF69" s="62"/>
      <c r="NOG69" s="62"/>
      <c r="NOH69" s="62"/>
      <c r="NOI69" s="62"/>
      <c r="NOJ69" s="62"/>
      <c r="NOK69" s="62"/>
      <c r="NOL69" s="62"/>
      <c r="NOM69" s="62"/>
      <c r="NON69" s="62"/>
      <c r="NOO69" s="62"/>
      <c r="NOP69" s="62"/>
      <c r="NOQ69" s="62"/>
      <c r="NOR69" s="62"/>
      <c r="NOS69" s="62"/>
      <c r="NOT69" s="62"/>
      <c r="NOU69" s="62"/>
      <c r="NOV69" s="62"/>
      <c r="NOW69" s="62"/>
      <c r="NOX69" s="62"/>
      <c r="NOY69" s="62"/>
      <c r="NOZ69" s="62"/>
      <c r="NPA69" s="62"/>
      <c r="NPB69" s="62"/>
      <c r="NPC69" s="62"/>
      <c r="NPD69" s="62"/>
      <c r="NPE69" s="62"/>
      <c r="NPF69" s="62"/>
      <c r="NPG69" s="62"/>
      <c r="NPH69" s="62"/>
      <c r="NPI69" s="62"/>
      <c r="NPJ69" s="62"/>
      <c r="NPK69" s="62"/>
      <c r="NPL69" s="62"/>
      <c r="NPM69" s="62"/>
      <c r="NPN69" s="62"/>
      <c r="NPO69" s="62"/>
      <c r="NPP69" s="62"/>
      <c r="NPQ69" s="62"/>
      <c r="NPR69" s="62"/>
      <c r="NPS69" s="62"/>
      <c r="NPT69" s="62"/>
      <c r="NPU69" s="62"/>
      <c r="NPV69" s="62"/>
      <c r="NPW69" s="62"/>
      <c r="NPX69" s="62"/>
      <c r="NPY69" s="62"/>
      <c r="NPZ69" s="62"/>
      <c r="NQA69" s="62"/>
      <c r="NQB69" s="62"/>
      <c r="NQC69" s="62"/>
      <c r="NQD69" s="62"/>
      <c r="NQE69" s="62"/>
      <c r="NQF69" s="62"/>
      <c r="NQG69" s="62"/>
      <c r="NQH69" s="62"/>
      <c r="NQI69" s="62"/>
      <c r="NQJ69" s="62"/>
      <c r="NQK69" s="62"/>
      <c r="NQL69" s="62"/>
      <c r="NQM69" s="62"/>
      <c r="NQN69" s="62"/>
      <c r="NQO69" s="62"/>
      <c r="NQP69" s="62"/>
      <c r="NQQ69" s="62"/>
      <c r="NQR69" s="62"/>
      <c r="NQS69" s="62"/>
      <c r="NQT69" s="62"/>
      <c r="NQU69" s="62"/>
      <c r="NQV69" s="62"/>
      <c r="NQW69" s="62"/>
      <c r="NQX69" s="62"/>
      <c r="NQY69" s="62"/>
      <c r="NQZ69" s="62"/>
      <c r="NRA69" s="62"/>
      <c r="NRB69" s="62"/>
      <c r="NRC69" s="62"/>
      <c r="NRD69" s="62"/>
      <c r="NRE69" s="62"/>
      <c r="NRF69" s="62"/>
      <c r="NRG69" s="62"/>
      <c r="NRH69" s="62"/>
      <c r="NRI69" s="62"/>
      <c r="NRJ69" s="62"/>
      <c r="NRK69" s="62"/>
      <c r="NRL69" s="62"/>
      <c r="NRM69" s="62"/>
      <c r="NRN69" s="62"/>
      <c r="NRO69" s="62"/>
      <c r="NRP69" s="62"/>
      <c r="NRQ69" s="62"/>
      <c r="NRR69" s="62"/>
      <c r="NRS69" s="62"/>
      <c r="NRT69" s="62"/>
      <c r="NRU69" s="62"/>
      <c r="NRV69" s="62"/>
      <c r="NRW69" s="62"/>
      <c r="NRX69" s="62"/>
      <c r="NRY69" s="62"/>
      <c r="NRZ69" s="62"/>
      <c r="NSA69" s="62"/>
      <c r="NSB69" s="62"/>
      <c r="NSC69" s="62"/>
      <c r="NSD69" s="62"/>
      <c r="NSE69" s="62"/>
      <c r="NSF69" s="62"/>
      <c r="NSG69" s="62"/>
      <c r="NSH69" s="62"/>
      <c r="NSI69" s="62"/>
      <c r="NSJ69" s="62"/>
      <c r="NSK69" s="62"/>
      <c r="NSL69" s="62"/>
      <c r="NSM69" s="62"/>
      <c r="NSN69" s="62"/>
      <c r="NSO69" s="62"/>
      <c r="NSP69" s="62"/>
      <c r="NSQ69" s="62"/>
      <c r="NSR69" s="62"/>
      <c r="NSS69" s="62"/>
      <c r="NST69" s="62"/>
      <c r="NSU69" s="62"/>
      <c r="NSV69" s="62"/>
      <c r="NSW69" s="62"/>
      <c r="NSX69" s="62"/>
      <c r="NSY69" s="62"/>
      <c r="NSZ69" s="62"/>
      <c r="NTA69" s="62"/>
      <c r="NTB69" s="62"/>
      <c r="NTC69" s="62"/>
      <c r="NTD69" s="62"/>
      <c r="NTE69" s="62"/>
      <c r="NTF69" s="62"/>
      <c r="NTG69" s="62"/>
      <c r="NTH69" s="62"/>
      <c r="NTI69" s="62"/>
      <c r="NTJ69" s="62"/>
      <c r="NTK69" s="62"/>
      <c r="NTL69" s="62"/>
      <c r="NTM69" s="62"/>
      <c r="NTN69" s="62"/>
      <c r="NTO69" s="62"/>
      <c r="NTP69" s="62"/>
      <c r="NTQ69" s="62"/>
      <c r="NTR69" s="62"/>
      <c r="NTS69" s="62"/>
      <c r="NTT69" s="62"/>
      <c r="NTU69" s="62"/>
      <c r="NTV69" s="62"/>
      <c r="NTW69" s="62"/>
      <c r="NTX69" s="62"/>
      <c r="NTY69" s="62"/>
      <c r="NTZ69" s="62"/>
      <c r="NUA69" s="62"/>
      <c r="NUB69" s="62"/>
      <c r="NUC69" s="62"/>
      <c r="NUD69" s="62"/>
      <c r="NUE69" s="62"/>
      <c r="NUF69" s="62"/>
      <c r="NUG69" s="62"/>
      <c r="NUH69" s="62"/>
      <c r="NUI69" s="62"/>
      <c r="NUJ69" s="62"/>
      <c r="NUK69" s="62"/>
      <c r="NUL69" s="62"/>
      <c r="NUM69" s="62"/>
      <c r="NUN69" s="62"/>
      <c r="NUO69" s="62"/>
      <c r="NUP69" s="62"/>
      <c r="NUQ69" s="62"/>
      <c r="NUR69" s="62"/>
      <c r="NUS69" s="62"/>
      <c r="NUT69" s="62"/>
      <c r="NUU69" s="62"/>
      <c r="NUV69" s="62"/>
      <c r="NUW69" s="62"/>
      <c r="NUX69" s="62"/>
      <c r="NUY69" s="62"/>
      <c r="NUZ69" s="62"/>
      <c r="NVA69" s="62"/>
      <c r="NVB69" s="62"/>
      <c r="NVC69" s="62"/>
      <c r="NVD69" s="62"/>
      <c r="NVE69" s="62"/>
      <c r="NVF69" s="62"/>
      <c r="NVG69" s="62"/>
      <c r="NVH69" s="62"/>
      <c r="NVI69" s="62"/>
      <c r="NVJ69" s="62"/>
      <c r="NVK69" s="62"/>
      <c r="NVL69" s="62"/>
      <c r="NVM69" s="62"/>
      <c r="NVN69" s="62"/>
      <c r="NVO69" s="62"/>
      <c r="NVP69" s="62"/>
      <c r="NVQ69" s="62"/>
      <c r="NVR69" s="62"/>
      <c r="NVS69" s="62"/>
      <c r="NVT69" s="62"/>
      <c r="NVU69" s="62"/>
      <c r="NVV69" s="62"/>
      <c r="NVW69" s="62"/>
      <c r="NVX69" s="62"/>
      <c r="NVY69" s="62"/>
      <c r="NVZ69" s="62"/>
      <c r="NWA69" s="62"/>
      <c r="NWB69" s="62"/>
      <c r="NWC69" s="62"/>
      <c r="NWD69" s="62"/>
      <c r="NWE69" s="62"/>
      <c r="NWF69" s="62"/>
      <c r="NWG69" s="62"/>
      <c r="NWH69" s="62"/>
      <c r="NWI69" s="62"/>
      <c r="NWJ69" s="62"/>
      <c r="NWK69" s="62"/>
      <c r="NWL69" s="62"/>
      <c r="NWM69" s="62"/>
      <c r="NWN69" s="62"/>
      <c r="NWO69" s="62"/>
      <c r="NWP69" s="62"/>
      <c r="NWQ69" s="62"/>
      <c r="NWR69" s="62"/>
      <c r="NWS69" s="62"/>
      <c r="NWT69" s="62"/>
      <c r="NWU69" s="62"/>
      <c r="NWV69" s="62"/>
      <c r="NWW69" s="62"/>
      <c r="NWX69" s="62"/>
      <c r="NWY69" s="62"/>
      <c r="NWZ69" s="62"/>
      <c r="NXA69" s="62"/>
      <c r="NXB69" s="62"/>
      <c r="NXC69" s="62"/>
      <c r="NXD69" s="62"/>
      <c r="NXE69" s="62"/>
      <c r="NXF69" s="62"/>
      <c r="NXG69" s="62"/>
      <c r="NXH69" s="62"/>
      <c r="NXI69" s="62"/>
      <c r="NXJ69" s="62"/>
      <c r="NXK69" s="62"/>
      <c r="NXL69" s="62"/>
      <c r="NXM69" s="62"/>
      <c r="NXN69" s="62"/>
      <c r="NXO69" s="62"/>
      <c r="NXP69" s="62"/>
      <c r="NXQ69" s="62"/>
      <c r="NXR69" s="62"/>
      <c r="NXS69" s="62"/>
      <c r="NXT69" s="62"/>
      <c r="NXU69" s="62"/>
      <c r="NXV69" s="62"/>
      <c r="NXW69" s="62"/>
      <c r="NXX69" s="62"/>
      <c r="NXY69" s="62"/>
      <c r="NXZ69" s="62"/>
      <c r="NYA69" s="62"/>
      <c r="NYB69" s="62"/>
      <c r="NYC69" s="62"/>
      <c r="NYD69" s="62"/>
      <c r="NYE69" s="62"/>
      <c r="NYF69" s="62"/>
      <c r="NYG69" s="62"/>
      <c r="NYH69" s="62"/>
      <c r="NYI69" s="62"/>
      <c r="NYJ69" s="62"/>
      <c r="NYK69" s="62"/>
      <c r="NYL69" s="62"/>
      <c r="NYM69" s="62"/>
      <c r="NYN69" s="62"/>
      <c r="NYO69" s="62"/>
      <c r="NYP69" s="62"/>
      <c r="NYQ69" s="62"/>
      <c r="NYR69" s="62"/>
      <c r="NYS69" s="62"/>
      <c r="NYT69" s="62"/>
      <c r="NYU69" s="62"/>
      <c r="NYV69" s="62"/>
      <c r="NYW69" s="62"/>
      <c r="NYX69" s="62"/>
      <c r="NYY69" s="62"/>
      <c r="NYZ69" s="62"/>
      <c r="NZA69" s="62"/>
      <c r="NZB69" s="62"/>
      <c r="NZC69" s="62"/>
      <c r="NZD69" s="62"/>
      <c r="NZE69" s="62"/>
      <c r="NZF69" s="62"/>
      <c r="NZG69" s="62"/>
      <c r="NZH69" s="62"/>
      <c r="NZI69" s="62"/>
      <c r="NZJ69" s="62"/>
      <c r="NZK69" s="62"/>
      <c r="NZL69" s="62"/>
      <c r="NZM69" s="62"/>
      <c r="NZN69" s="62"/>
      <c r="NZO69" s="62"/>
      <c r="NZP69" s="62"/>
      <c r="NZQ69" s="62"/>
      <c r="NZR69" s="62"/>
      <c r="NZS69" s="62"/>
      <c r="NZT69" s="62"/>
      <c r="NZU69" s="62"/>
      <c r="NZV69" s="62"/>
      <c r="NZW69" s="62"/>
      <c r="NZX69" s="62"/>
      <c r="NZY69" s="62"/>
      <c r="NZZ69" s="62"/>
      <c r="OAA69" s="62"/>
      <c r="OAB69" s="62"/>
      <c r="OAC69" s="62"/>
      <c r="OAD69" s="62"/>
      <c r="OAE69" s="62"/>
      <c r="OAF69" s="62"/>
      <c r="OAG69" s="62"/>
      <c r="OAH69" s="62"/>
      <c r="OAI69" s="62"/>
      <c r="OAJ69" s="62"/>
      <c r="OAK69" s="62"/>
      <c r="OAL69" s="62"/>
      <c r="OAM69" s="62"/>
      <c r="OAN69" s="62"/>
      <c r="OAO69" s="62"/>
      <c r="OAP69" s="62"/>
      <c r="OAQ69" s="62"/>
      <c r="OAR69" s="62"/>
      <c r="OAS69" s="62"/>
      <c r="OAT69" s="62"/>
      <c r="OAU69" s="62"/>
      <c r="OAV69" s="62"/>
      <c r="OAW69" s="62"/>
      <c r="OAX69" s="62"/>
      <c r="OAY69" s="62"/>
      <c r="OAZ69" s="62"/>
      <c r="OBA69" s="62"/>
      <c r="OBB69" s="62"/>
      <c r="OBC69" s="62"/>
      <c r="OBD69" s="62"/>
      <c r="OBE69" s="62"/>
      <c r="OBF69" s="62"/>
      <c r="OBG69" s="62"/>
      <c r="OBH69" s="62"/>
      <c r="OBI69" s="62"/>
      <c r="OBJ69" s="62"/>
      <c r="OBK69" s="62"/>
      <c r="OBL69" s="62"/>
      <c r="OBM69" s="62"/>
      <c r="OBN69" s="62"/>
      <c r="OBO69" s="62"/>
      <c r="OBP69" s="62"/>
      <c r="OBQ69" s="62"/>
      <c r="OBR69" s="62"/>
      <c r="OBS69" s="62"/>
      <c r="OBT69" s="62"/>
      <c r="OBU69" s="62"/>
      <c r="OBV69" s="62"/>
      <c r="OBW69" s="62"/>
      <c r="OBX69" s="62"/>
      <c r="OBY69" s="62"/>
      <c r="OBZ69" s="62"/>
      <c r="OCA69" s="62"/>
      <c r="OCB69" s="62"/>
      <c r="OCC69" s="62"/>
      <c r="OCD69" s="62"/>
      <c r="OCE69" s="62"/>
      <c r="OCF69" s="62"/>
      <c r="OCG69" s="62"/>
      <c r="OCH69" s="62"/>
      <c r="OCI69" s="62"/>
      <c r="OCJ69" s="62"/>
      <c r="OCK69" s="62"/>
      <c r="OCL69" s="62"/>
      <c r="OCM69" s="62"/>
      <c r="OCN69" s="62"/>
      <c r="OCO69" s="62"/>
      <c r="OCP69" s="62"/>
      <c r="OCQ69" s="62"/>
      <c r="OCR69" s="62"/>
      <c r="OCS69" s="62"/>
      <c r="OCT69" s="62"/>
      <c r="OCU69" s="62"/>
      <c r="OCV69" s="62"/>
      <c r="OCW69" s="62"/>
      <c r="OCX69" s="62"/>
      <c r="OCY69" s="62"/>
      <c r="OCZ69" s="62"/>
      <c r="ODA69" s="62"/>
      <c r="ODB69" s="62"/>
      <c r="ODC69" s="62"/>
      <c r="ODD69" s="62"/>
      <c r="ODE69" s="62"/>
      <c r="ODF69" s="62"/>
      <c r="ODG69" s="62"/>
      <c r="ODH69" s="62"/>
      <c r="ODI69" s="62"/>
      <c r="ODJ69" s="62"/>
      <c r="ODK69" s="62"/>
      <c r="ODL69" s="62"/>
      <c r="ODM69" s="62"/>
      <c r="ODN69" s="62"/>
      <c r="ODO69" s="62"/>
      <c r="ODP69" s="62"/>
      <c r="ODQ69" s="62"/>
      <c r="ODR69" s="62"/>
      <c r="ODS69" s="62"/>
      <c r="ODT69" s="62"/>
      <c r="ODU69" s="62"/>
      <c r="ODV69" s="62"/>
      <c r="ODW69" s="62"/>
      <c r="ODX69" s="62"/>
      <c r="ODY69" s="62"/>
      <c r="ODZ69" s="62"/>
      <c r="OEA69" s="62"/>
      <c r="OEB69" s="62"/>
      <c r="OEC69" s="62"/>
      <c r="OED69" s="62"/>
      <c r="OEE69" s="62"/>
      <c r="OEF69" s="62"/>
      <c r="OEG69" s="62"/>
      <c r="OEH69" s="62"/>
      <c r="OEI69" s="62"/>
      <c r="OEJ69" s="62"/>
      <c r="OEK69" s="62"/>
      <c r="OEL69" s="62"/>
      <c r="OEM69" s="62"/>
      <c r="OEN69" s="62"/>
      <c r="OEO69" s="62"/>
      <c r="OEP69" s="62"/>
      <c r="OEQ69" s="62"/>
      <c r="OER69" s="62"/>
      <c r="OES69" s="62"/>
      <c r="OET69" s="62"/>
      <c r="OEU69" s="62"/>
      <c r="OEV69" s="62"/>
      <c r="OEW69" s="62"/>
      <c r="OEX69" s="62"/>
      <c r="OEY69" s="62"/>
      <c r="OEZ69" s="62"/>
      <c r="OFA69" s="62"/>
      <c r="OFB69" s="62"/>
      <c r="OFC69" s="62"/>
      <c r="OFD69" s="62"/>
      <c r="OFE69" s="62"/>
      <c r="OFF69" s="62"/>
      <c r="OFG69" s="62"/>
      <c r="OFH69" s="62"/>
      <c r="OFI69" s="62"/>
      <c r="OFJ69" s="62"/>
      <c r="OFK69" s="62"/>
      <c r="OFL69" s="62"/>
      <c r="OFM69" s="62"/>
      <c r="OFN69" s="62"/>
      <c r="OFO69" s="62"/>
      <c r="OFP69" s="62"/>
      <c r="OFQ69" s="62"/>
      <c r="OFR69" s="62"/>
      <c r="OFS69" s="62"/>
      <c r="OFT69" s="62"/>
      <c r="OFU69" s="62"/>
      <c r="OFV69" s="62"/>
      <c r="OFW69" s="62"/>
      <c r="OFX69" s="62"/>
      <c r="OFY69" s="62"/>
      <c r="OFZ69" s="62"/>
      <c r="OGA69" s="62"/>
      <c r="OGB69" s="62"/>
      <c r="OGC69" s="62"/>
      <c r="OGD69" s="62"/>
      <c r="OGE69" s="62"/>
      <c r="OGF69" s="62"/>
      <c r="OGG69" s="62"/>
      <c r="OGH69" s="62"/>
      <c r="OGI69" s="62"/>
      <c r="OGJ69" s="62"/>
      <c r="OGK69" s="62"/>
      <c r="OGL69" s="62"/>
      <c r="OGM69" s="62"/>
      <c r="OGN69" s="62"/>
      <c r="OGO69" s="62"/>
      <c r="OGP69" s="62"/>
      <c r="OGQ69" s="62"/>
      <c r="OGR69" s="62"/>
      <c r="OGS69" s="62"/>
      <c r="OGT69" s="62"/>
      <c r="OGU69" s="62"/>
      <c r="OGV69" s="62"/>
      <c r="OGW69" s="62"/>
      <c r="OGX69" s="62"/>
      <c r="OGY69" s="62"/>
      <c r="OGZ69" s="62"/>
      <c r="OHA69" s="62"/>
      <c r="OHB69" s="62"/>
      <c r="OHC69" s="62"/>
      <c r="OHD69" s="62"/>
      <c r="OHE69" s="62"/>
      <c r="OHF69" s="62"/>
      <c r="OHG69" s="62"/>
      <c r="OHH69" s="62"/>
      <c r="OHI69" s="62"/>
      <c r="OHJ69" s="62"/>
      <c r="OHK69" s="62"/>
      <c r="OHL69" s="62"/>
      <c r="OHM69" s="62"/>
      <c r="OHN69" s="62"/>
      <c r="OHO69" s="62"/>
      <c r="OHP69" s="62"/>
      <c r="OHQ69" s="62"/>
      <c r="OHR69" s="62"/>
      <c r="OHS69" s="62"/>
      <c r="OHT69" s="62"/>
      <c r="OHU69" s="62"/>
      <c r="OHV69" s="62"/>
      <c r="OHW69" s="62"/>
      <c r="OHX69" s="62"/>
      <c r="OHY69" s="62"/>
      <c r="OHZ69" s="62"/>
      <c r="OIA69" s="62"/>
      <c r="OIB69" s="62"/>
      <c r="OIC69" s="62"/>
      <c r="OID69" s="62"/>
      <c r="OIE69" s="62"/>
      <c r="OIF69" s="62"/>
      <c r="OIG69" s="62"/>
      <c r="OIH69" s="62"/>
      <c r="OII69" s="62"/>
      <c r="OIJ69" s="62"/>
      <c r="OIK69" s="62"/>
      <c r="OIL69" s="62"/>
      <c r="OIM69" s="62"/>
      <c r="OIN69" s="62"/>
      <c r="OIO69" s="62"/>
      <c r="OIP69" s="62"/>
      <c r="OIQ69" s="62"/>
      <c r="OIR69" s="62"/>
      <c r="OIS69" s="62"/>
      <c r="OIT69" s="62"/>
      <c r="OIU69" s="62"/>
      <c r="OIV69" s="62"/>
      <c r="OIW69" s="62"/>
      <c r="OIX69" s="62"/>
      <c r="OIY69" s="62"/>
      <c r="OIZ69" s="62"/>
      <c r="OJA69" s="62"/>
      <c r="OJB69" s="62"/>
      <c r="OJC69" s="62"/>
      <c r="OJD69" s="62"/>
      <c r="OJE69" s="62"/>
      <c r="OJF69" s="62"/>
      <c r="OJG69" s="62"/>
      <c r="OJH69" s="62"/>
      <c r="OJI69" s="62"/>
      <c r="OJJ69" s="62"/>
      <c r="OJK69" s="62"/>
      <c r="OJL69" s="62"/>
      <c r="OJM69" s="62"/>
      <c r="OJN69" s="62"/>
      <c r="OJO69" s="62"/>
      <c r="OJP69" s="62"/>
      <c r="OJQ69" s="62"/>
      <c r="OJR69" s="62"/>
      <c r="OJS69" s="62"/>
      <c r="OJT69" s="62"/>
      <c r="OJU69" s="62"/>
      <c r="OJV69" s="62"/>
      <c r="OJW69" s="62"/>
      <c r="OJX69" s="62"/>
      <c r="OJY69" s="62"/>
      <c r="OJZ69" s="62"/>
      <c r="OKA69" s="62"/>
      <c r="OKB69" s="62"/>
      <c r="OKC69" s="62"/>
      <c r="OKD69" s="62"/>
      <c r="OKE69" s="62"/>
      <c r="OKF69" s="62"/>
      <c r="OKG69" s="62"/>
      <c r="OKH69" s="62"/>
      <c r="OKI69" s="62"/>
      <c r="OKJ69" s="62"/>
      <c r="OKK69" s="62"/>
      <c r="OKL69" s="62"/>
      <c r="OKM69" s="62"/>
      <c r="OKN69" s="62"/>
      <c r="OKO69" s="62"/>
      <c r="OKP69" s="62"/>
      <c r="OKQ69" s="62"/>
      <c r="OKR69" s="62"/>
      <c r="OKS69" s="62"/>
      <c r="OKT69" s="62"/>
      <c r="OKU69" s="62"/>
      <c r="OKV69" s="62"/>
      <c r="OKW69" s="62"/>
      <c r="OKX69" s="62"/>
      <c r="OKY69" s="62"/>
      <c r="OKZ69" s="62"/>
      <c r="OLA69" s="62"/>
      <c r="OLB69" s="62"/>
      <c r="OLC69" s="62"/>
      <c r="OLD69" s="62"/>
      <c r="OLE69" s="62"/>
      <c r="OLF69" s="62"/>
      <c r="OLG69" s="62"/>
      <c r="OLH69" s="62"/>
      <c r="OLI69" s="62"/>
      <c r="OLJ69" s="62"/>
      <c r="OLK69" s="62"/>
      <c r="OLL69" s="62"/>
      <c r="OLM69" s="62"/>
      <c r="OLN69" s="62"/>
      <c r="OLO69" s="62"/>
      <c r="OLP69" s="62"/>
      <c r="OLQ69" s="62"/>
      <c r="OLR69" s="62"/>
      <c r="OLS69" s="62"/>
      <c r="OLT69" s="62"/>
      <c r="OLU69" s="62"/>
      <c r="OLV69" s="62"/>
      <c r="OLW69" s="62"/>
      <c r="OLX69" s="62"/>
      <c r="OLY69" s="62"/>
      <c r="OLZ69" s="62"/>
      <c r="OMA69" s="62"/>
      <c r="OMB69" s="62"/>
      <c r="OMC69" s="62"/>
      <c r="OMD69" s="62"/>
      <c r="OME69" s="62"/>
      <c r="OMF69" s="62"/>
      <c r="OMG69" s="62"/>
      <c r="OMH69" s="62"/>
      <c r="OMI69" s="62"/>
      <c r="OMJ69" s="62"/>
      <c r="OMK69" s="62"/>
      <c r="OML69" s="62"/>
      <c r="OMM69" s="62"/>
      <c r="OMN69" s="62"/>
      <c r="OMO69" s="62"/>
      <c r="OMP69" s="62"/>
      <c r="OMQ69" s="62"/>
      <c r="OMR69" s="62"/>
      <c r="OMS69" s="62"/>
      <c r="OMT69" s="62"/>
      <c r="OMU69" s="62"/>
      <c r="OMV69" s="62"/>
      <c r="OMW69" s="62"/>
      <c r="OMX69" s="62"/>
      <c r="OMY69" s="62"/>
      <c r="OMZ69" s="62"/>
      <c r="ONA69" s="62"/>
      <c r="ONB69" s="62"/>
      <c r="ONC69" s="62"/>
      <c r="OND69" s="62"/>
      <c r="ONE69" s="62"/>
      <c r="ONF69" s="62"/>
      <c r="ONG69" s="62"/>
      <c r="ONH69" s="62"/>
      <c r="ONI69" s="62"/>
      <c r="ONJ69" s="62"/>
      <c r="ONK69" s="62"/>
      <c r="ONL69" s="62"/>
      <c r="ONM69" s="62"/>
      <c r="ONN69" s="62"/>
      <c r="ONO69" s="62"/>
      <c r="ONP69" s="62"/>
      <c r="ONQ69" s="62"/>
      <c r="ONR69" s="62"/>
      <c r="ONS69" s="62"/>
      <c r="ONT69" s="62"/>
      <c r="ONU69" s="62"/>
      <c r="ONV69" s="62"/>
      <c r="ONW69" s="62"/>
      <c r="ONX69" s="62"/>
      <c r="ONY69" s="62"/>
      <c r="ONZ69" s="62"/>
      <c r="OOA69" s="62"/>
      <c r="OOB69" s="62"/>
      <c r="OOC69" s="62"/>
      <c r="OOD69" s="62"/>
      <c r="OOE69" s="62"/>
      <c r="OOF69" s="62"/>
      <c r="OOG69" s="62"/>
      <c r="OOH69" s="62"/>
      <c r="OOI69" s="62"/>
      <c r="OOJ69" s="62"/>
      <c r="OOK69" s="62"/>
      <c r="OOL69" s="62"/>
      <c r="OOM69" s="62"/>
      <c r="OON69" s="62"/>
      <c r="OOO69" s="62"/>
      <c r="OOP69" s="62"/>
      <c r="OOQ69" s="62"/>
      <c r="OOR69" s="62"/>
      <c r="OOS69" s="62"/>
      <c r="OOT69" s="62"/>
      <c r="OOU69" s="62"/>
      <c r="OOV69" s="62"/>
      <c r="OOW69" s="62"/>
      <c r="OOX69" s="62"/>
      <c r="OOY69" s="62"/>
      <c r="OOZ69" s="62"/>
      <c r="OPA69" s="62"/>
      <c r="OPB69" s="62"/>
      <c r="OPC69" s="62"/>
      <c r="OPD69" s="62"/>
      <c r="OPE69" s="62"/>
      <c r="OPF69" s="62"/>
      <c r="OPG69" s="62"/>
      <c r="OPH69" s="62"/>
      <c r="OPI69" s="62"/>
      <c r="OPJ69" s="62"/>
      <c r="OPK69" s="62"/>
      <c r="OPL69" s="62"/>
      <c r="OPM69" s="62"/>
      <c r="OPN69" s="62"/>
      <c r="OPO69" s="62"/>
      <c r="OPP69" s="62"/>
      <c r="OPQ69" s="62"/>
      <c r="OPR69" s="62"/>
      <c r="OPS69" s="62"/>
      <c r="OPT69" s="62"/>
      <c r="OPU69" s="62"/>
      <c r="OPV69" s="62"/>
      <c r="OPW69" s="62"/>
      <c r="OPX69" s="62"/>
      <c r="OPY69" s="62"/>
      <c r="OPZ69" s="62"/>
      <c r="OQA69" s="62"/>
      <c r="OQB69" s="62"/>
      <c r="OQC69" s="62"/>
      <c r="OQD69" s="62"/>
      <c r="OQE69" s="62"/>
      <c r="OQF69" s="62"/>
      <c r="OQG69" s="62"/>
      <c r="OQH69" s="62"/>
      <c r="OQI69" s="62"/>
      <c r="OQJ69" s="62"/>
      <c r="OQK69" s="62"/>
      <c r="OQL69" s="62"/>
      <c r="OQM69" s="62"/>
      <c r="OQN69" s="62"/>
      <c r="OQO69" s="62"/>
      <c r="OQP69" s="62"/>
      <c r="OQQ69" s="62"/>
      <c r="OQR69" s="62"/>
      <c r="OQS69" s="62"/>
      <c r="OQT69" s="62"/>
      <c r="OQU69" s="62"/>
      <c r="OQV69" s="62"/>
      <c r="OQW69" s="62"/>
      <c r="OQX69" s="62"/>
      <c r="OQY69" s="62"/>
      <c r="OQZ69" s="62"/>
      <c r="ORA69" s="62"/>
      <c r="ORB69" s="62"/>
      <c r="ORC69" s="62"/>
      <c r="ORD69" s="62"/>
      <c r="ORE69" s="62"/>
      <c r="ORF69" s="62"/>
      <c r="ORG69" s="62"/>
      <c r="ORH69" s="62"/>
      <c r="ORI69" s="62"/>
      <c r="ORJ69" s="62"/>
      <c r="ORK69" s="62"/>
      <c r="ORL69" s="62"/>
      <c r="ORM69" s="62"/>
      <c r="ORN69" s="62"/>
      <c r="ORO69" s="62"/>
      <c r="ORP69" s="62"/>
      <c r="ORQ69" s="62"/>
      <c r="ORR69" s="62"/>
      <c r="ORS69" s="62"/>
      <c r="ORT69" s="62"/>
      <c r="ORU69" s="62"/>
      <c r="ORV69" s="62"/>
      <c r="ORW69" s="62"/>
      <c r="ORX69" s="62"/>
      <c r="ORY69" s="62"/>
      <c r="ORZ69" s="62"/>
      <c r="OSA69" s="62"/>
      <c r="OSB69" s="62"/>
      <c r="OSC69" s="62"/>
      <c r="OSD69" s="62"/>
      <c r="OSE69" s="62"/>
      <c r="OSF69" s="62"/>
      <c r="OSG69" s="62"/>
      <c r="OSH69" s="62"/>
      <c r="OSI69" s="62"/>
      <c r="OSJ69" s="62"/>
      <c r="OSK69" s="62"/>
      <c r="OSL69" s="62"/>
      <c r="OSM69" s="62"/>
      <c r="OSN69" s="62"/>
      <c r="OSO69" s="62"/>
      <c r="OSP69" s="62"/>
      <c r="OSQ69" s="62"/>
      <c r="OSR69" s="62"/>
      <c r="OSS69" s="62"/>
      <c r="OST69" s="62"/>
      <c r="OSU69" s="62"/>
      <c r="OSV69" s="62"/>
      <c r="OSW69" s="62"/>
      <c r="OSX69" s="62"/>
      <c r="OSY69" s="62"/>
      <c r="OSZ69" s="62"/>
      <c r="OTA69" s="62"/>
      <c r="OTB69" s="62"/>
      <c r="OTC69" s="62"/>
      <c r="OTD69" s="62"/>
      <c r="OTE69" s="62"/>
      <c r="OTF69" s="62"/>
      <c r="OTG69" s="62"/>
      <c r="OTH69" s="62"/>
      <c r="OTI69" s="62"/>
      <c r="OTJ69" s="62"/>
      <c r="OTK69" s="62"/>
      <c r="OTL69" s="62"/>
      <c r="OTM69" s="62"/>
      <c r="OTN69" s="62"/>
      <c r="OTO69" s="62"/>
      <c r="OTP69" s="62"/>
      <c r="OTQ69" s="62"/>
      <c r="OTR69" s="62"/>
      <c r="OTS69" s="62"/>
      <c r="OTT69" s="62"/>
      <c r="OTU69" s="62"/>
      <c r="OTV69" s="62"/>
      <c r="OTW69" s="62"/>
      <c r="OTX69" s="62"/>
      <c r="OTY69" s="62"/>
      <c r="OTZ69" s="62"/>
      <c r="OUA69" s="62"/>
      <c r="OUB69" s="62"/>
      <c r="OUC69" s="62"/>
      <c r="OUD69" s="62"/>
      <c r="OUE69" s="62"/>
      <c r="OUF69" s="62"/>
      <c r="OUG69" s="62"/>
      <c r="OUH69" s="62"/>
      <c r="OUI69" s="62"/>
      <c r="OUJ69" s="62"/>
      <c r="OUK69" s="62"/>
      <c r="OUL69" s="62"/>
      <c r="OUM69" s="62"/>
      <c r="OUN69" s="62"/>
      <c r="OUO69" s="62"/>
      <c r="OUP69" s="62"/>
      <c r="OUQ69" s="62"/>
      <c r="OUR69" s="62"/>
      <c r="OUS69" s="62"/>
      <c r="OUT69" s="62"/>
      <c r="OUU69" s="62"/>
      <c r="OUV69" s="62"/>
      <c r="OUW69" s="62"/>
      <c r="OUX69" s="62"/>
      <c r="OUY69" s="62"/>
      <c r="OUZ69" s="62"/>
      <c r="OVA69" s="62"/>
      <c r="OVB69" s="62"/>
      <c r="OVC69" s="62"/>
      <c r="OVD69" s="62"/>
      <c r="OVE69" s="62"/>
      <c r="OVF69" s="62"/>
      <c r="OVG69" s="62"/>
      <c r="OVH69" s="62"/>
      <c r="OVI69" s="62"/>
      <c r="OVJ69" s="62"/>
      <c r="OVK69" s="62"/>
      <c r="OVL69" s="62"/>
      <c r="OVM69" s="62"/>
      <c r="OVN69" s="62"/>
      <c r="OVO69" s="62"/>
      <c r="OVP69" s="62"/>
      <c r="OVQ69" s="62"/>
      <c r="OVR69" s="62"/>
      <c r="OVS69" s="62"/>
      <c r="OVT69" s="62"/>
      <c r="OVU69" s="62"/>
      <c r="OVV69" s="62"/>
      <c r="OVW69" s="62"/>
      <c r="OVX69" s="62"/>
      <c r="OVY69" s="62"/>
      <c r="OVZ69" s="62"/>
      <c r="OWA69" s="62"/>
      <c r="OWB69" s="62"/>
      <c r="OWC69" s="62"/>
      <c r="OWD69" s="62"/>
      <c r="OWE69" s="62"/>
      <c r="OWF69" s="62"/>
      <c r="OWG69" s="62"/>
      <c r="OWH69" s="62"/>
      <c r="OWI69" s="62"/>
      <c r="OWJ69" s="62"/>
      <c r="OWK69" s="62"/>
      <c r="OWL69" s="62"/>
      <c r="OWM69" s="62"/>
      <c r="OWN69" s="62"/>
      <c r="OWO69" s="62"/>
      <c r="OWP69" s="62"/>
      <c r="OWQ69" s="62"/>
      <c r="OWR69" s="62"/>
      <c r="OWS69" s="62"/>
      <c r="OWT69" s="62"/>
      <c r="OWU69" s="62"/>
      <c r="OWV69" s="62"/>
      <c r="OWW69" s="62"/>
      <c r="OWX69" s="62"/>
      <c r="OWY69" s="62"/>
      <c r="OWZ69" s="62"/>
      <c r="OXA69" s="62"/>
      <c r="OXB69" s="62"/>
      <c r="OXC69" s="62"/>
      <c r="OXD69" s="62"/>
      <c r="OXE69" s="62"/>
      <c r="OXF69" s="62"/>
      <c r="OXG69" s="62"/>
      <c r="OXH69" s="62"/>
      <c r="OXI69" s="62"/>
      <c r="OXJ69" s="62"/>
      <c r="OXK69" s="62"/>
      <c r="OXL69" s="62"/>
      <c r="OXM69" s="62"/>
      <c r="OXN69" s="62"/>
      <c r="OXO69" s="62"/>
      <c r="OXP69" s="62"/>
      <c r="OXQ69" s="62"/>
      <c r="OXR69" s="62"/>
      <c r="OXS69" s="62"/>
      <c r="OXT69" s="62"/>
      <c r="OXU69" s="62"/>
      <c r="OXV69" s="62"/>
      <c r="OXW69" s="62"/>
      <c r="OXX69" s="62"/>
      <c r="OXY69" s="62"/>
      <c r="OXZ69" s="62"/>
      <c r="OYA69" s="62"/>
      <c r="OYB69" s="62"/>
      <c r="OYC69" s="62"/>
      <c r="OYD69" s="62"/>
      <c r="OYE69" s="62"/>
      <c r="OYF69" s="62"/>
      <c r="OYG69" s="62"/>
      <c r="OYH69" s="62"/>
      <c r="OYI69" s="62"/>
      <c r="OYJ69" s="62"/>
      <c r="OYK69" s="62"/>
      <c r="OYL69" s="62"/>
      <c r="OYM69" s="62"/>
      <c r="OYN69" s="62"/>
      <c r="OYO69" s="62"/>
      <c r="OYP69" s="62"/>
      <c r="OYQ69" s="62"/>
      <c r="OYR69" s="62"/>
      <c r="OYS69" s="62"/>
      <c r="OYT69" s="62"/>
      <c r="OYU69" s="62"/>
      <c r="OYV69" s="62"/>
      <c r="OYW69" s="62"/>
      <c r="OYX69" s="62"/>
      <c r="OYY69" s="62"/>
      <c r="OYZ69" s="62"/>
      <c r="OZA69" s="62"/>
      <c r="OZB69" s="62"/>
      <c r="OZC69" s="62"/>
      <c r="OZD69" s="62"/>
      <c r="OZE69" s="62"/>
      <c r="OZF69" s="62"/>
      <c r="OZG69" s="62"/>
      <c r="OZH69" s="62"/>
      <c r="OZI69" s="62"/>
      <c r="OZJ69" s="62"/>
      <c r="OZK69" s="62"/>
      <c r="OZL69" s="62"/>
      <c r="OZM69" s="62"/>
      <c r="OZN69" s="62"/>
      <c r="OZO69" s="62"/>
      <c r="OZP69" s="62"/>
      <c r="OZQ69" s="62"/>
      <c r="OZR69" s="62"/>
      <c r="OZS69" s="62"/>
      <c r="OZT69" s="62"/>
      <c r="OZU69" s="62"/>
      <c r="OZV69" s="62"/>
      <c r="OZW69" s="62"/>
      <c r="OZX69" s="62"/>
      <c r="OZY69" s="62"/>
      <c r="OZZ69" s="62"/>
      <c r="PAA69" s="62"/>
      <c r="PAB69" s="62"/>
      <c r="PAC69" s="62"/>
      <c r="PAD69" s="62"/>
      <c r="PAE69" s="62"/>
      <c r="PAF69" s="62"/>
      <c r="PAG69" s="62"/>
      <c r="PAH69" s="62"/>
      <c r="PAI69" s="62"/>
      <c r="PAJ69" s="62"/>
      <c r="PAK69" s="62"/>
      <c r="PAL69" s="62"/>
      <c r="PAM69" s="62"/>
      <c r="PAN69" s="62"/>
      <c r="PAO69" s="62"/>
      <c r="PAP69" s="62"/>
      <c r="PAQ69" s="62"/>
      <c r="PAR69" s="62"/>
      <c r="PAS69" s="62"/>
      <c r="PAT69" s="62"/>
      <c r="PAU69" s="62"/>
      <c r="PAV69" s="62"/>
      <c r="PAW69" s="62"/>
      <c r="PAX69" s="62"/>
      <c r="PAY69" s="62"/>
      <c r="PAZ69" s="62"/>
      <c r="PBA69" s="62"/>
      <c r="PBB69" s="62"/>
      <c r="PBC69" s="62"/>
      <c r="PBD69" s="62"/>
      <c r="PBE69" s="62"/>
      <c r="PBF69" s="62"/>
      <c r="PBG69" s="62"/>
      <c r="PBH69" s="62"/>
      <c r="PBI69" s="62"/>
      <c r="PBJ69" s="62"/>
      <c r="PBK69" s="62"/>
      <c r="PBL69" s="62"/>
      <c r="PBM69" s="62"/>
      <c r="PBN69" s="62"/>
      <c r="PBO69" s="62"/>
      <c r="PBP69" s="62"/>
      <c r="PBQ69" s="62"/>
      <c r="PBR69" s="62"/>
      <c r="PBS69" s="62"/>
      <c r="PBT69" s="62"/>
      <c r="PBU69" s="62"/>
      <c r="PBV69" s="62"/>
      <c r="PBW69" s="62"/>
      <c r="PBX69" s="62"/>
      <c r="PBY69" s="62"/>
      <c r="PBZ69" s="62"/>
      <c r="PCA69" s="62"/>
      <c r="PCB69" s="62"/>
      <c r="PCC69" s="62"/>
      <c r="PCD69" s="62"/>
      <c r="PCE69" s="62"/>
      <c r="PCF69" s="62"/>
      <c r="PCG69" s="62"/>
      <c r="PCH69" s="62"/>
      <c r="PCI69" s="62"/>
      <c r="PCJ69" s="62"/>
      <c r="PCK69" s="62"/>
      <c r="PCL69" s="62"/>
      <c r="PCM69" s="62"/>
      <c r="PCN69" s="62"/>
      <c r="PCO69" s="62"/>
      <c r="PCP69" s="62"/>
      <c r="PCQ69" s="62"/>
      <c r="PCR69" s="62"/>
      <c r="PCS69" s="62"/>
      <c r="PCT69" s="62"/>
      <c r="PCU69" s="62"/>
      <c r="PCV69" s="62"/>
      <c r="PCW69" s="62"/>
      <c r="PCX69" s="62"/>
      <c r="PCY69" s="62"/>
      <c r="PCZ69" s="62"/>
      <c r="PDA69" s="62"/>
      <c r="PDB69" s="62"/>
      <c r="PDC69" s="62"/>
      <c r="PDD69" s="62"/>
      <c r="PDE69" s="62"/>
      <c r="PDF69" s="62"/>
      <c r="PDG69" s="62"/>
      <c r="PDH69" s="62"/>
      <c r="PDI69" s="62"/>
      <c r="PDJ69" s="62"/>
      <c r="PDK69" s="62"/>
      <c r="PDL69" s="62"/>
      <c r="PDM69" s="62"/>
      <c r="PDN69" s="62"/>
      <c r="PDO69" s="62"/>
      <c r="PDP69" s="62"/>
      <c r="PDQ69" s="62"/>
      <c r="PDR69" s="62"/>
      <c r="PDS69" s="62"/>
      <c r="PDT69" s="62"/>
      <c r="PDU69" s="62"/>
      <c r="PDV69" s="62"/>
      <c r="PDW69" s="62"/>
      <c r="PDX69" s="62"/>
      <c r="PDY69" s="62"/>
      <c r="PDZ69" s="62"/>
      <c r="PEA69" s="62"/>
      <c r="PEB69" s="62"/>
      <c r="PEC69" s="62"/>
      <c r="PED69" s="62"/>
      <c r="PEE69" s="62"/>
      <c r="PEF69" s="62"/>
      <c r="PEG69" s="62"/>
      <c r="PEH69" s="62"/>
      <c r="PEI69" s="62"/>
      <c r="PEJ69" s="62"/>
      <c r="PEK69" s="62"/>
      <c r="PEL69" s="62"/>
      <c r="PEM69" s="62"/>
      <c r="PEN69" s="62"/>
      <c r="PEO69" s="62"/>
      <c r="PEP69" s="62"/>
      <c r="PEQ69" s="62"/>
      <c r="PER69" s="62"/>
      <c r="PES69" s="62"/>
      <c r="PET69" s="62"/>
      <c r="PEU69" s="62"/>
      <c r="PEV69" s="62"/>
      <c r="PEW69" s="62"/>
      <c r="PEX69" s="62"/>
      <c r="PEY69" s="62"/>
      <c r="PEZ69" s="62"/>
      <c r="PFA69" s="62"/>
      <c r="PFB69" s="62"/>
      <c r="PFC69" s="62"/>
      <c r="PFD69" s="62"/>
      <c r="PFE69" s="62"/>
      <c r="PFF69" s="62"/>
      <c r="PFG69" s="62"/>
      <c r="PFH69" s="62"/>
      <c r="PFI69" s="62"/>
      <c r="PFJ69" s="62"/>
      <c r="PFK69" s="62"/>
      <c r="PFL69" s="62"/>
      <c r="PFM69" s="62"/>
      <c r="PFN69" s="62"/>
      <c r="PFO69" s="62"/>
      <c r="PFP69" s="62"/>
      <c r="PFQ69" s="62"/>
      <c r="PFR69" s="62"/>
      <c r="PFS69" s="62"/>
      <c r="PFT69" s="62"/>
      <c r="PFU69" s="62"/>
      <c r="PFV69" s="62"/>
      <c r="PFW69" s="62"/>
      <c r="PFX69" s="62"/>
      <c r="PFY69" s="62"/>
      <c r="PFZ69" s="62"/>
      <c r="PGA69" s="62"/>
      <c r="PGB69" s="62"/>
      <c r="PGC69" s="62"/>
      <c r="PGD69" s="62"/>
      <c r="PGE69" s="62"/>
      <c r="PGF69" s="62"/>
      <c r="PGG69" s="62"/>
      <c r="PGH69" s="62"/>
      <c r="PGI69" s="62"/>
      <c r="PGJ69" s="62"/>
      <c r="PGK69" s="62"/>
      <c r="PGL69" s="62"/>
      <c r="PGM69" s="62"/>
      <c r="PGN69" s="62"/>
      <c r="PGO69" s="62"/>
      <c r="PGP69" s="62"/>
      <c r="PGQ69" s="62"/>
      <c r="PGR69" s="62"/>
      <c r="PGS69" s="62"/>
      <c r="PGT69" s="62"/>
      <c r="PGU69" s="62"/>
      <c r="PGV69" s="62"/>
      <c r="PGW69" s="62"/>
      <c r="PGX69" s="62"/>
      <c r="PGY69" s="62"/>
      <c r="PGZ69" s="62"/>
      <c r="PHA69" s="62"/>
      <c r="PHB69" s="62"/>
      <c r="PHC69" s="62"/>
      <c r="PHD69" s="62"/>
      <c r="PHE69" s="62"/>
      <c r="PHF69" s="62"/>
      <c r="PHG69" s="62"/>
      <c r="PHH69" s="62"/>
      <c r="PHI69" s="62"/>
      <c r="PHJ69" s="62"/>
      <c r="PHK69" s="62"/>
      <c r="PHL69" s="62"/>
      <c r="PHM69" s="62"/>
      <c r="PHN69" s="62"/>
      <c r="PHO69" s="62"/>
      <c r="PHP69" s="62"/>
      <c r="PHQ69" s="62"/>
      <c r="PHR69" s="62"/>
      <c r="PHS69" s="62"/>
      <c r="PHT69" s="62"/>
      <c r="PHU69" s="62"/>
      <c r="PHV69" s="62"/>
      <c r="PHW69" s="62"/>
      <c r="PHX69" s="62"/>
      <c r="PHY69" s="62"/>
      <c r="PHZ69" s="62"/>
      <c r="PIA69" s="62"/>
      <c r="PIB69" s="62"/>
      <c r="PIC69" s="62"/>
      <c r="PID69" s="62"/>
      <c r="PIE69" s="62"/>
      <c r="PIF69" s="62"/>
      <c r="PIG69" s="62"/>
      <c r="PIH69" s="62"/>
      <c r="PII69" s="62"/>
      <c r="PIJ69" s="62"/>
      <c r="PIK69" s="62"/>
      <c r="PIL69" s="62"/>
      <c r="PIM69" s="62"/>
      <c r="PIN69" s="62"/>
      <c r="PIO69" s="62"/>
      <c r="PIP69" s="62"/>
      <c r="PIQ69" s="62"/>
      <c r="PIR69" s="62"/>
      <c r="PIS69" s="62"/>
      <c r="PIT69" s="62"/>
      <c r="PIU69" s="62"/>
      <c r="PIV69" s="62"/>
      <c r="PIW69" s="62"/>
      <c r="PIX69" s="62"/>
      <c r="PIY69" s="62"/>
      <c r="PIZ69" s="62"/>
      <c r="PJA69" s="62"/>
      <c r="PJB69" s="62"/>
      <c r="PJC69" s="62"/>
      <c r="PJD69" s="62"/>
      <c r="PJE69" s="62"/>
      <c r="PJF69" s="62"/>
      <c r="PJG69" s="62"/>
      <c r="PJH69" s="62"/>
      <c r="PJI69" s="62"/>
      <c r="PJJ69" s="62"/>
      <c r="PJK69" s="62"/>
      <c r="PJL69" s="62"/>
      <c r="PJM69" s="62"/>
      <c r="PJN69" s="62"/>
      <c r="PJO69" s="62"/>
      <c r="PJP69" s="62"/>
      <c r="PJQ69" s="62"/>
      <c r="PJR69" s="62"/>
      <c r="PJS69" s="62"/>
      <c r="PJT69" s="62"/>
      <c r="PJU69" s="62"/>
      <c r="PJV69" s="62"/>
      <c r="PJW69" s="62"/>
      <c r="PJX69" s="62"/>
      <c r="PJY69" s="62"/>
      <c r="PJZ69" s="62"/>
      <c r="PKA69" s="62"/>
      <c r="PKB69" s="62"/>
      <c r="PKC69" s="62"/>
      <c r="PKD69" s="62"/>
      <c r="PKE69" s="62"/>
      <c r="PKF69" s="62"/>
      <c r="PKG69" s="62"/>
      <c r="PKH69" s="62"/>
      <c r="PKI69" s="62"/>
      <c r="PKJ69" s="62"/>
      <c r="PKK69" s="62"/>
      <c r="PKL69" s="62"/>
      <c r="PKM69" s="62"/>
      <c r="PKN69" s="62"/>
      <c r="PKO69" s="62"/>
      <c r="PKP69" s="62"/>
      <c r="PKQ69" s="62"/>
      <c r="PKR69" s="62"/>
      <c r="PKS69" s="62"/>
      <c r="PKT69" s="62"/>
      <c r="PKU69" s="62"/>
      <c r="PKV69" s="62"/>
      <c r="PKW69" s="62"/>
      <c r="PKX69" s="62"/>
      <c r="PKY69" s="62"/>
      <c r="PKZ69" s="62"/>
      <c r="PLA69" s="62"/>
      <c r="PLB69" s="62"/>
      <c r="PLC69" s="62"/>
      <c r="PLD69" s="62"/>
      <c r="PLE69" s="62"/>
      <c r="PLF69" s="62"/>
      <c r="PLG69" s="62"/>
      <c r="PLH69" s="62"/>
      <c r="PLI69" s="62"/>
      <c r="PLJ69" s="62"/>
      <c r="PLK69" s="62"/>
      <c r="PLL69" s="62"/>
      <c r="PLM69" s="62"/>
      <c r="PLN69" s="62"/>
      <c r="PLO69" s="62"/>
      <c r="PLP69" s="62"/>
      <c r="PLQ69" s="62"/>
      <c r="PLR69" s="62"/>
      <c r="PLS69" s="62"/>
      <c r="PLT69" s="62"/>
      <c r="PLU69" s="62"/>
      <c r="PLV69" s="62"/>
      <c r="PLW69" s="62"/>
      <c r="PLX69" s="62"/>
      <c r="PLY69" s="62"/>
      <c r="PLZ69" s="62"/>
      <c r="PMA69" s="62"/>
      <c r="PMB69" s="62"/>
      <c r="PMC69" s="62"/>
      <c r="PMD69" s="62"/>
      <c r="PME69" s="62"/>
      <c r="PMF69" s="62"/>
      <c r="PMG69" s="62"/>
      <c r="PMH69" s="62"/>
      <c r="PMI69" s="62"/>
      <c r="PMJ69" s="62"/>
      <c r="PMK69" s="62"/>
      <c r="PML69" s="62"/>
      <c r="PMM69" s="62"/>
      <c r="PMN69" s="62"/>
      <c r="PMO69" s="62"/>
      <c r="PMP69" s="62"/>
      <c r="PMQ69" s="62"/>
      <c r="PMR69" s="62"/>
      <c r="PMS69" s="62"/>
      <c r="PMT69" s="62"/>
      <c r="PMU69" s="62"/>
      <c r="PMV69" s="62"/>
      <c r="PMW69" s="62"/>
      <c r="PMX69" s="62"/>
      <c r="PMY69" s="62"/>
      <c r="PMZ69" s="62"/>
      <c r="PNA69" s="62"/>
      <c r="PNB69" s="62"/>
      <c r="PNC69" s="62"/>
      <c r="PND69" s="62"/>
      <c r="PNE69" s="62"/>
      <c r="PNF69" s="62"/>
      <c r="PNG69" s="62"/>
      <c r="PNH69" s="62"/>
      <c r="PNI69" s="62"/>
      <c r="PNJ69" s="62"/>
      <c r="PNK69" s="62"/>
      <c r="PNL69" s="62"/>
      <c r="PNM69" s="62"/>
      <c r="PNN69" s="62"/>
      <c r="PNO69" s="62"/>
      <c r="PNP69" s="62"/>
      <c r="PNQ69" s="62"/>
      <c r="PNR69" s="62"/>
      <c r="PNS69" s="62"/>
      <c r="PNT69" s="62"/>
      <c r="PNU69" s="62"/>
      <c r="PNV69" s="62"/>
      <c r="PNW69" s="62"/>
      <c r="PNX69" s="62"/>
      <c r="PNY69" s="62"/>
      <c r="PNZ69" s="62"/>
      <c r="POA69" s="62"/>
      <c r="POB69" s="62"/>
      <c r="POC69" s="62"/>
      <c r="POD69" s="62"/>
      <c r="POE69" s="62"/>
      <c r="POF69" s="62"/>
      <c r="POG69" s="62"/>
      <c r="POH69" s="62"/>
      <c r="POI69" s="62"/>
      <c r="POJ69" s="62"/>
      <c r="POK69" s="62"/>
      <c r="POL69" s="62"/>
      <c r="POM69" s="62"/>
      <c r="PON69" s="62"/>
      <c r="POO69" s="62"/>
      <c r="POP69" s="62"/>
      <c r="POQ69" s="62"/>
      <c r="POR69" s="62"/>
      <c r="POS69" s="62"/>
      <c r="POT69" s="62"/>
      <c r="POU69" s="62"/>
      <c r="POV69" s="62"/>
      <c r="POW69" s="62"/>
      <c r="POX69" s="62"/>
      <c r="POY69" s="62"/>
      <c r="POZ69" s="62"/>
      <c r="PPA69" s="62"/>
      <c r="PPB69" s="62"/>
      <c r="PPC69" s="62"/>
      <c r="PPD69" s="62"/>
      <c r="PPE69" s="62"/>
      <c r="PPF69" s="62"/>
      <c r="PPG69" s="62"/>
      <c r="PPH69" s="62"/>
      <c r="PPI69" s="62"/>
      <c r="PPJ69" s="62"/>
      <c r="PPK69" s="62"/>
      <c r="PPL69" s="62"/>
      <c r="PPM69" s="62"/>
      <c r="PPN69" s="62"/>
      <c r="PPO69" s="62"/>
      <c r="PPP69" s="62"/>
      <c r="PPQ69" s="62"/>
      <c r="PPR69" s="62"/>
      <c r="PPS69" s="62"/>
      <c r="PPT69" s="62"/>
      <c r="PPU69" s="62"/>
      <c r="PPV69" s="62"/>
      <c r="PPW69" s="62"/>
      <c r="PPX69" s="62"/>
      <c r="PPY69" s="62"/>
      <c r="PPZ69" s="62"/>
      <c r="PQA69" s="62"/>
      <c r="PQB69" s="62"/>
      <c r="PQC69" s="62"/>
      <c r="PQD69" s="62"/>
      <c r="PQE69" s="62"/>
      <c r="PQF69" s="62"/>
      <c r="PQG69" s="62"/>
      <c r="PQH69" s="62"/>
      <c r="PQI69" s="62"/>
      <c r="PQJ69" s="62"/>
      <c r="PQK69" s="62"/>
      <c r="PQL69" s="62"/>
      <c r="PQM69" s="62"/>
      <c r="PQN69" s="62"/>
      <c r="PQO69" s="62"/>
      <c r="PQP69" s="62"/>
      <c r="PQQ69" s="62"/>
      <c r="PQR69" s="62"/>
      <c r="PQS69" s="62"/>
      <c r="PQT69" s="62"/>
      <c r="PQU69" s="62"/>
      <c r="PQV69" s="62"/>
      <c r="PQW69" s="62"/>
      <c r="PQX69" s="62"/>
      <c r="PQY69" s="62"/>
      <c r="PQZ69" s="62"/>
      <c r="PRA69" s="62"/>
      <c r="PRB69" s="62"/>
      <c r="PRC69" s="62"/>
      <c r="PRD69" s="62"/>
      <c r="PRE69" s="62"/>
      <c r="PRF69" s="62"/>
      <c r="PRG69" s="62"/>
      <c r="PRH69" s="62"/>
      <c r="PRI69" s="62"/>
      <c r="PRJ69" s="62"/>
      <c r="PRK69" s="62"/>
      <c r="PRL69" s="62"/>
      <c r="PRM69" s="62"/>
      <c r="PRN69" s="62"/>
      <c r="PRO69" s="62"/>
      <c r="PRP69" s="62"/>
      <c r="PRQ69" s="62"/>
      <c r="PRR69" s="62"/>
      <c r="PRS69" s="62"/>
      <c r="PRT69" s="62"/>
      <c r="PRU69" s="62"/>
      <c r="PRV69" s="62"/>
      <c r="PRW69" s="62"/>
      <c r="PRX69" s="62"/>
      <c r="PRY69" s="62"/>
      <c r="PRZ69" s="62"/>
      <c r="PSA69" s="62"/>
      <c r="PSB69" s="62"/>
      <c r="PSC69" s="62"/>
      <c r="PSD69" s="62"/>
      <c r="PSE69" s="62"/>
      <c r="PSF69" s="62"/>
      <c r="PSG69" s="62"/>
      <c r="PSH69" s="62"/>
      <c r="PSI69" s="62"/>
      <c r="PSJ69" s="62"/>
      <c r="PSK69" s="62"/>
      <c r="PSL69" s="62"/>
      <c r="PSM69" s="62"/>
      <c r="PSN69" s="62"/>
      <c r="PSO69" s="62"/>
      <c r="PSP69" s="62"/>
      <c r="PSQ69" s="62"/>
      <c r="PSR69" s="62"/>
      <c r="PSS69" s="62"/>
      <c r="PST69" s="62"/>
      <c r="PSU69" s="62"/>
      <c r="PSV69" s="62"/>
      <c r="PSW69" s="62"/>
      <c r="PSX69" s="62"/>
      <c r="PSY69" s="62"/>
      <c r="PSZ69" s="62"/>
      <c r="PTA69" s="62"/>
      <c r="PTB69" s="62"/>
      <c r="PTC69" s="62"/>
      <c r="PTD69" s="62"/>
      <c r="PTE69" s="62"/>
      <c r="PTF69" s="62"/>
      <c r="PTG69" s="62"/>
      <c r="PTH69" s="62"/>
      <c r="PTI69" s="62"/>
      <c r="PTJ69" s="62"/>
      <c r="PTK69" s="62"/>
      <c r="PTL69" s="62"/>
      <c r="PTM69" s="62"/>
      <c r="PTN69" s="62"/>
      <c r="PTO69" s="62"/>
      <c r="PTP69" s="62"/>
      <c r="PTQ69" s="62"/>
      <c r="PTR69" s="62"/>
      <c r="PTS69" s="62"/>
      <c r="PTT69" s="62"/>
      <c r="PTU69" s="62"/>
      <c r="PTV69" s="62"/>
      <c r="PTW69" s="62"/>
      <c r="PTX69" s="62"/>
      <c r="PTY69" s="62"/>
      <c r="PTZ69" s="62"/>
      <c r="PUA69" s="62"/>
      <c r="PUB69" s="62"/>
      <c r="PUC69" s="62"/>
      <c r="PUD69" s="62"/>
      <c r="PUE69" s="62"/>
      <c r="PUF69" s="62"/>
      <c r="PUG69" s="62"/>
      <c r="PUH69" s="62"/>
      <c r="PUI69" s="62"/>
      <c r="PUJ69" s="62"/>
      <c r="PUK69" s="62"/>
      <c r="PUL69" s="62"/>
      <c r="PUM69" s="62"/>
      <c r="PUN69" s="62"/>
      <c r="PUO69" s="62"/>
      <c r="PUP69" s="62"/>
      <c r="PUQ69" s="62"/>
      <c r="PUR69" s="62"/>
      <c r="PUS69" s="62"/>
      <c r="PUT69" s="62"/>
      <c r="PUU69" s="62"/>
      <c r="PUV69" s="62"/>
      <c r="PUW69" s="62"/>
      <c r="PUX69" s="62"/>
      <c r="PUY69" s="62"/>
      <c r="PUZ69" s="62"/>
      <c r="PVA69" s="62"/>
      <c r="PVB69" s="62"/>
      <c r="PVC69" s="62"/>
      <c r="PVD69" s="62"/>
      <c r="PVE69" s="62"/>
      <c r="PVF69" s="62"/>
      <c r="PVG69" s="62"/>
      <c r="PVH69" s="62"/>
      <c r="PVI69" s="62"/>
      <c r="PVJ69" s="62"/>
      <c r="PVK69" s="62"/>
      <c r="PVL69" s="62"/>
      <c r="PVM69" s="62"/>
      <c r="PVN69" s="62"/>
      <c r="PVO69" s="62"/>
      <c r="PVP69" s="62"/>
      <c r="PVQ69" s="62"/>
      <c r="PVR69" s="62"/>
      <c r="PVS69" s="62"/>
      <c r="PVT69" s="62"/>
      <c r="PVU69" s="62"/>
      <c r="PVV69" s="62"/>
      <c r="PVW69" s="62"/>
      <c r="PVX69" s="62"/>
      <c r="PVY69" s="62"/>
      <c r="PVZ69" s="62"/>
      <c r="PWA69" s="62"/>
      <c r="PWB69" s="62"/>
      <c r="PWC69" s="62"/>
      <c r="PWD69" s="62"/>
      <c r="PWE69" s="62"/>
      <c r="PWF69" s="62"/>
      <c r="PWG69" s="62"/>
      <c r="PWH69" s="62"/>
      <c r="PWI69" s="62"/>
      <c r="PWJ69" s="62"/>
      <c r="PWK69" s="62"/>
      <c r="PWL69" s="62"/>
      <c r="PWM69" s="62"/>
      <c r="PWN69" s="62"/>
      <c r="PWO69" s="62"/>
      <c r="PWP69" s="62"/>
      <c r="PWQ69" s="62"/>
      <c r="PWR69" s="62"/>
      <c r="PWS69" s="62"/>
      <c r="PWT69" s="62"/>
      <c r="PWU69" s="62"/>
      <c r="PWV69" s="62"/>
      <c r="PWW69" s="62"/>
      <c r="PWX69" s="62"/>
      <c r="PWY69" s="62"/>
      <c r="PWZ69" s="62"/>
      <c r="PXA69" s="62"/>
      <c r="PXB69" s="62"/>
      <c r="PXC69" s="62"/>
      <c r="PXD69" s="62"/>
      <c r="PXE69" s="62"/>
      <c r="PXF69" s="62"/>
      <c r="PXG69" s="62"/>
      <c r="PXH69" s="62"/>
      <c r="PXI69" s="62"/>
      <c r="PXJ69" s="62"/>
      <c r="PXK69" s="62"/>
      <c r="PXL69" s="62"/>
      <c r="PXM69" s="62"/>
      <c r="PXN69" s="62"/>
      <c r="PXO69" s="62"/>
      <c r="PXP69" s="62"/>
      <c r="PXQ69" s="62"/>
      <c r="PXR69" s="62"/>
      <c r="PXS69" s="62"/>
      <c r="PXT69" s="62"/>
      <c r="PXU69" s="62"/>
      <c r="PXV69" s="62"/>
      <c r="PXW69" s="62"/>
      <c r="PXX69" s="62"/>
      <c r="PXY69" s="62"/>
      <c r="PXZ69" s="62"/>
      <c r="PYA69" s="62"/>
      <c r="PYB69" s="62"/>
      <c r="PYC69" s="62"/>
      <c r="PYD69" s="62"/>
      <c r="PYE69" s="62"/>
      <c r="PYF69" s="62"/>
      <c r="PYG69" s="62"/>
      <c r="PYH69" s="62"/>
      <c r="PYI69" s="62"/>
      <c r="PYJ69" s="62"/>
      <c r="PYK69" s="62"/>
      <c r="PYL69" s="62"/>
      <c r="PYM69" s="62"/>
      <c r="PYN69" s="62"/>
      <c r="PYO69" s="62"/>
      <c r="PYP69" s="62"/>
      <c r="PYQ69" s="62"/>
      <c r="PYR69" s="62"/>
      <c r="PYS69" s="62"/>
      <c r="PYT69" s="62"/>
      <c r="PYU69" s="62"/>
      <c r="PYV69" s="62"/>
      <c r="PYW69" s="62"/>
      <c r="PYX69" s="62"/>
      <c r="PYY69" s="62"/>
      <c r="PYZ69" s="62"/>
      <c r="PZA69" s="62"/>
      <c r="PZB69" s="62"/>
      <c r="PZC69" s="62"/>
      <c r="PZD69" s="62"/>
      <c r="PZE69" s="62"/>
      <c r="PZF69" s="62"/>
      <c r="PZG69" s="62"/>
      <c r="PZH69" s="62"/>
      <c r="PZI69" s="62"/>
      <c r="PZJ69" s="62"/>
      <c r="PZK69" s="62"/>
      <c r="PZL69" s="62"/>
      <c r="PZM69" s="62"/>
      <c r="PZN69" s="62"/>
      <c r="PZO69" s="62"/>
      <c r="PZP69" s="62"/>
      <c r="PZQ69" s="62"/>
      <c r="PZR69" s="62"/>
      <c r="PZS69" s="62"/>
      <c r="PZT69" s="62"/>
      <c r="PZU69" s="62"/>
      <c r="PZV69" s="62"/>
      <c r="PZW69" s="62"/>
      <c r="PZX69" s="62"/>
      <c r="PZY69" s="62"/>
      <c r="PZZ69" s="62"/>
      <c r="QAA69" s="62"/>
      <c r="QAB69" s="62"/>
      <c r="QAC69" s="62"/>
      <c r="QAD69" s="62"/>
      <c r="QAE69" s="62"/>
      <c r="QAF69" s="62"/>
      <c r="QAG69" s="62"/>
      <c r="QAH69" s="62"/>
      <c r="QAI69" s="62"/>
      <c r="QAJ69" s="62"/>
      <c r="QAK69" s="62"/>
      <c r="QAL69" s="62"/>
      <c r="QAM69" s="62"/>
      <c r="QAN69" s="62"/>
      <c r="QAO69" s="62"/>
      <c r="QAP69" s="62"/>
      <c r="QAQ69" s="62"/>
      <c r="QAR69" s="62"/>
      <c r="QAS69" s="62"/>
      <c r="QAT69" s="62"/>
      <c r="QAU69" s="62"/>
      <c r="QAV69" s="62"/>
      <c r="QAW69" s="62"/>
      <c r="QAX69" s="62"/>
      <c r="QAY69" s="62"/>
      <c r="QAZ69" s="62"/>
      <c r="QBA69" s="62"/>
      <c r="QBB69" s="62"/>
      <c r="QBC69" s="62"/>
      <c r="QBD69" s="62"/>
      <c r="QBE69" s="62"/>
      <c r="QBF69" s="62"/>
      <c r="QBG69" s="62"/>
      <c r="QBH69" s="62"/>
      <c r="QBI69" s="62"/>
      <c r="QBJ69" s="62"/>
      <c r="QBK69" s="62"/>
      <c r="QBL69" s="62"/>
      <c r="QBM69" s="62"/>
      <c r="QBN69" s="62"/>
      <c r="QBO69" s="62"/>
      <c r="QBP69" s="62"/>
      <c r="QBQ69" s="62"/>
      <c r="QBR69" s="62"/>
      <c r="QBS69" s="62"/>
      <c r="QBT69" s="62"/>
      <c r="QBU69" s="62"/>
      <c r="QBV69" s="62"/>
      <c r="QBW69" s="62"/>
      <c r="QBX69" s="62"/>
      <c r="QBY69" s="62"/>
      <c r="QBZ69" s="62"/>
      <c r="QCA69" s="62"/>
      <c r="QCB69" s="62"/>
      <c r="QCC69" s="62"/>
      <c r="QCD69" s="62"/>
      <c r="QCE69" s="62"/>
      <c r="QCF69" s="62"/>
      <c r="QCG69" s="62"/>
      <c r="QCH69" s="62"/>
      <c r="QCI69" s="62"/>
      <c r="QCJ69" s="62"/>
      <c r="QCK69" s="62"/>
      <c r="QCL69" s="62"/>
      <c r="QCM69" s="62"/>
      <c r="QCN69" s="62"/>
      <c r="QCO69" s="62"/>
      <c r="QCP69" s="62"/>
      <c r="QCQ69" s="62"/>
      <c r="QCR69" s="62"/>
      <c r="QCS69" s="62"/>
      <c r="QCT69" s="62"/>
      <c r="QCU69" s="62"/>
      <c r="QCV69" s="62"/>
      <c r="QCW69" s="62"/>
      <c r="QCX69" s="62"/>
      <c r="QCY69" s="62"/>
      <c r="QCZ69" s="62"/>
      <c r="QDA69" s="62"/>
      <c r="QDB69" s="62"/>
      <c r="QDC69" s="62"/>
      <c r="QDD69" s="62"/>
      <c r="QDE69" s="62"/>
      <c r="QDF69" s="62"/>
      <c r="QDG69" s="62"/>
      <c r="QDH69" s="62"/>
      <c r="QDI69" s="62"/>
      <c r="QDJ69" s="62"/>
      <c r="QDK69" s="62"/>
      <c r="QDL69" s="62"/>
      <c r="QDM69" s="62"/>
      <c r="QDN69" s="62"/>
      <c r="QDO69" s="62"/>
      <c r="QDP69" s="62"/>
      <c r="QDQ69" s="62"/>
      <c r="QDR69" s="62"/>
      <c r="QDS69" s="62"/>
      <c r="QDT69" s="62"/>
      <c r="QDU69" s="62"/>
      <c r="QDV69" s="62"/>
      <c r="QDW69" s="62"/>
      <c r="QDX69" s="62"/>
      <c r="QDY69" s="62"/>
      <c r="QDZ69" s="62"/>
      <c r="QEA69" s="62"/>
      <c r="QEB69" s="62"/>
      <c r="QEC69" s="62"/>
      <c r="QED69" s="62"/>
      <c r="QEE69" s="62"/>
      <c r="QEF69" s="62"/>
      <c r="QEG69" s="62"/>
      <c r="QEH69" s="62"/>
      <c r="QEI69" s="62"/>
      <c r="QEJ69" s="62"/>
      <c r="QEK69" s="62"/>
      <c r="QEL69" s="62"/>
      <c r="QEM69" s="62"/>
      <c r="QEN69" s="62"/>
      <c r="QEO69" s="62"/>
      <c r="QEP69" s="62"/>
      <c r="QEQ69" s="62"/>
      <c r="QER69" s="62"/>
      <c r="QES69" s="62"/>
      <c r="QET69" s="62"/>
      <c r="QEU69" s="62"/>
      <c r="QEV69" s="62"/>
      <c r="QEW69" s="62"/>
      <c r="QEX69" s="62"/>
      <c r="QEY69" s="62"/>
      <c r="QEZ69" s="62"/>
      <c r="QFA69" s="62"/>
      <c r="QFB69" s="62"/>
      <c r="QFC69" s="62"/>
      <c r="QFD69" s="62"/>
      <c r="QFE69" s="62"/>
      <c r="QFF69" s="62"/>
      <c r="QFG69" s="62"/>
      <c r="QFH69" s="62"/>
      <c r="QFI69" s="62"/>
      <c r="QFJ69" s="62"/>
      <c r="QFK69" s="62"/>
      <c r="QFL69" s="62"/>
      <c r="QFM69" s="62"/>
      <c r="QFN69" s="62"/>
      <c r="QFO69" s="62"/>
      <c r="QFP69" s="62"/>
      <c r="QFQ69" s="62"/>
      <c r="QFR69" s="62"/>
      <c r="QFS69" s="62"/>
      <c r="QFT69" s="62"/>
      <c r="QFU69" s="62"/>
      <c r="QFV69" s="62"/>
      <c r="QFW69" s="62"/>
      <c r="QFX69" s="62"/>
      <c r="QFY69" s="62"/>
      <c r="QFZ69" s="62"/>
      <c r="QGA69" s="62"/>
      <c r="QGB69" s="62"/>
      <c r="QGC69" s="62"/>
      <c r="QGD69" s="62"/>
      <c r="QGE69" s="62"/>
      <c r="QGF69" s="62"/>
      <c r="QGG69" s="62"/>
      <c r="QGH69" s="62"/>
      <c r="QGI69" s="62"/>
      <c r="QGJ69" s="62"/>
      <c r="QGK69" s="62"/>
      <c r="QGL69" s="62"/>
      <c r="QGM69" s="62"/>
      <c r="QGN69" s="62"/>
      <c r="QGO69" s="62"/>
      <c r="QGP69" s="62"/>
      <c r="QGQ69" s="62"/>
      <c r="QGR69" s="62"/>
      <c r="QGS69" s="62"/>
      <c r="QGT69" s="62"/>
      <c r="QGU69" s="62"/>
      <c r="QGV69" s="62"/>
      <c r="QGW69" s="62"/>
      <c r="QGX69" s="62"/>
      <c r="QGY69" s="62"/>
      <c r="QGZ69" s="62"/>
      <c r="QHA69" s="62"/>
      <c r="QHB69" s="62"/>
      <c r="QHC69" s="62"/>
      <c r="QHD69" s="62"/>
      <c r="QHE69" s="62"/>
      <c r="QHF69" s="62"/>
      <c r="QHG69" s="62"/>
      <c r="QHH69" s="62"/>
      <c r="QHI69" s="62"/>
      <c r="QHJ69" s="62"/>
      <c r="QHK69" s="62"/>
      <c r="QHL69" s="62"/>
      <c r="QHM69" s="62"/>
      <c r="QHN69" s="62"/>
      <c r="QHO69" s="62"/>
      <c r="QHP69" s="62"/>
      <c r="QHQ69" s="62"/>
      <c r="QHR69" s="62"/>
      <c r="QHS69" s="62"/>
      <c r="QHT69" s="62"/>
      <c r="QHU69" s="62"/>
      <c r="QHV69" s="62"/>
      <c r="QHW69" s="62"/>
      <c r="QHX69" s="62"/>
      <c r="QHY69" s="62"/>
      <c r="QHZ69" s="62"/>
      <c r="QIA69" s="62"/>
      <c r="QIB69" s="62"/>
      <c r="QIC69" s="62"/>
      <c r="QID69" s="62"/>
      <c r="QIE69" s="62"/>
      <c r="QIF69" s="62"/>
      <c r="QIG69" s="62"/>
      <c r="QIH69" s="62"/>
      <c r="QII69" s="62"/>
      <c r="QIJ69" s="62"/>
      <c r="QIK69" s="62"/>
      <c r="QIL69" s="62"/>
      <c r="QIM69" s="62"/>
      <c r="QIN69" s="62"/>
      <c r="QIO69" s="62"/>
      <c r="QIP69" s="62"/>
      <c r="QIQ69" s="62"/>
      <c r="QIR69" s="62"/>
      <c r="QIS69" s="62"/>
      <c r="QIT69" s="62"/>
      <c r="QIU69" s="62"/>
      <c r="QIV69" s="62"/>
      <c r="QIW69" s="62"/>
      <c r="QIX69" s="62"/>
      <c r="QIY69" s="62"/>
      <c r="QIZ69" s="62"/>
      <c r="QJA69" s="62"/>
      <c r="QJB69" s="62"/>
      <c r="QJC69" s="62"/>
      <c r="QJD69" s="62"/>
      <c r="QJE69" s="62"/>
      <c r="QJF69" s="62"/>
      <c r="QJG69" s="62"/>
      <c r="QJH69" s="62"/>
      <c r="QJI69" s="62"/>
      <c r="QJJ69" s="62"/>
      <c r="QJK69" s="62"/>
      <c r="QJL69" s="62"/>
      <c r="QJM69" s="62"/>
      <c r="QJN69" s="62"/>
      <c r="QJO69" s="62"/>
      <c r="QJP69" s="62"/>
      <c r="QJQ69" s="62"/>
      <c r="QJR69" s="62"/>
      <c r="QJS69" s="62"/>
      <c r="QJT69" s="62"/>
      <c r="QJU69" s="62"/>
      <c r="QJV69" s="62"/>
      <c r="QJW69" s="62"/>
      <c r="QJX69" s="62"/>
      <c r="QJY69" s="62"/>
      <c r="QJZ69" s="62"/>
      <c r="QKA69" s="62"/>
      <c r="QKB69" s="62"/>
      <c r="QKC69" s="62"/>
      <c r="QKD69" s="62"/>
      <c r="QKE69" s="62"/>
      <c r="QKF69" s="62"/>
      <c r="QKG69" s="62"/>
      <c r="QKH69" s="62"/>
      <c r="QKI69" s="62"/>
      <c r="QKJ69" s="62"/>
      <c r="QKK69" s="62"/>
      <c r="QKL69" s="62"/>
      <c r="QKM69" s="62"/>
      <c r="QKN69" s="62"/>
      <c r="QKO69" s="62"/>
      <c r="QKP69" s="62"/>
      <c r="QKQ69" s="62"/>
      <c r="QKR69" s="62"/>
      <c r="QKS69" s="62"/>
      <c r="QKT69" s="62"/>
      <c r="QKU69" s="62"/>
      <c r="QKV69" s="62"/>
      <c r="QKW69" s="62"/>
      <c r="QKX69" s="62"/>
      <c r="QKY69" s="62"/>
      <c r="QKZ69" s="62"/>
      <c r="QLA69" s="62"/>
      <c r="QLB69" s="62"/>
      <c r="QLC69" s="62"/>
      <c r="QLD69" s="62"/>
      <c r="QLE69" s="62"/>
      <c r="QLF69" s="62"/>
      <c r="QLG69" s="62"/>
      <c r="QLH69" s="62"/>
      <c r="QLI69" s="62"/>
      <c r="QLJ69" s="62"/>
      <c r="QLK69" s="62"/>
      <c r="QLL69" s="62"/>
      <c r="QLM69" s="62"/>
      <c r="QLN69" s="62"/>
      <c r="QLO69" s="62"/>
      <c r="QLP69" s="62"/>
      <c r="QLQ69" s="62"/>
      <c r="QLR69" s="62"/>
      <c r="QLS69" s="62"/>
      <c r="QLT69" s="62"/>
      <c r="QLU69" s="62"/>
      <c r="QLV69" s="62"/>
      <c r="QLW69" s="62"/>
      <c r="QLX69" s="62"/>
      <c r="QLY69" s="62"/>
      <c r="QLZ69" s="62"/>
      <c r="QMA69" s="62"/>
      <c r="QMB69" s="62"/>
      <c r="QMC69" s="62"/>
      <c r="QMD69" s="62"/>
      <c r="QME69" s="62"/>
      <c r="QMF69" s="62"/>
      <c r="QMG69" s="62"/>
      <c r="QMH69" s="62"/>
      <c r="QMI69" s="62"/>
      <c r="QMJ69" s="62"/>
      <c r="QMK69" s="62"/>
      <c r="QML69" s="62"/>
      <c r="QMM69" s="62"/>
      <c r="QMN69" s="62"/>
      <c r="QMO69" s="62"/>
      <c r="QMP69" s="62"/>
      <c r="QMQ69" s="62"/>
      <c r="QMR69" s="62"/>
      <c r="QMS69" s="62"/>
      <c r="QMT69" s="62"/>
      <c r="QMU69" s="62"/>
      <c r="QMV69" s="62"/>
      <c r="QMW69" s="62"/>
      <c r="QMX69" s="62"/>
      <c r="QMY69" s="62"/>
      <c r="QMZ69" s="62"/>
      <c r="QNA69" s="62"/>
      <c r="QNB69" s="62"/>
      <c r="QNC69" s="62"/>
      <c r="QND69" s="62"/>
      <c r="QNE69" s="62"/>
      <c r="QNF69" s="62"/>
      <c r="QNG69" s="62"/>
      <c r="QNH69" s="62"/>
      <c r="QNI69" s="62"/>
      <c r="QNJ69" s="62"/>
      <c r="QNK69" s="62"/>
      <c r="QNL69" s="62"/>
      <c r="QNM69" s="62"/>
      <c r="QNN69" s="62"/>
      <c r="QNO69" s="62"/>
      <c r="QNP69" s="62"/>
      <c r="QNQ69" s="62"/>
      <c r="QNR69" s="62"/>
      <c r="QNS69" s="62"/>
      <c r="QNT69" s="62"/>
      <c r="QNU69" s="62"/>
      <c r="QNV69" s="62"/>
      <c r="QNW69" s="62"/>
      <c r="QNX69" s="62"/>
      <c r="QNY69" s="62"/>
      <c r="QNZ69" s="62"/>
      <c r="QOA69" s="62"/>
      <c r="QOB69" s="62"/>
      <c r="QOC69" s="62"/>
      <c r="QOD69" s="62"/>
      <c r="QOE69" s="62"/>
      <c r="QOF69" s="62"/>
      <c r="QOG69" s="62"/>
      <c r="QOH69" s="62"/>
      <c r="QOI69" s="62"/>
      <c r="QOJ69" s="62"/>
      <c r="QOK69" s="62"/>
      <c r="QOL69" s="62"/>
      <c r="QOM69" s="62"/>
      <c r="QON69" s="62"/>
      <c r="QOO69" s="62"/>
      <c r="QOP69" s="62"/>
      <c r="QOQ69" s="62"/>
      <c r="QOR69" s="62"/>
      <c r="QOS69" s="62"/>
      <c r="QOT69" s="62"/>
      <c r="QOU69" s="62"/>
      <c r="QOV69" s="62"/>
      <c r="QOW69" s="62"/>
      <c r="QOX69" s="62"/>
      <c r="QOY69" s="62"/>
      <c r="QOZ69" s="62"/>
      <c r="QPA69" s="62"/>
      <c r="QPB69" s="62"/>
      <c r="QPC69" s="62"/>
      <c r="QPD69" s="62"/>
      <c r="QPE69" s="62"/>
      <c r="QPF69" s="62"/>
      <c r="QPG69" s="62"/>
      <c r="QPH69" s="62"/>
      <c r="QPI69" s="62"/>
      <c r="QPJ69" s="62"/>
      <c r="QPK69" s="62"/>
      <c r="QPL69" s="62"/>
      <c r="QPM69" s="62"/>
      <c r="QPN69" s="62"/>
      <c r="QPO69" s="62"/>
      <c r="QPP69" s="62"/>
      <c r="QPQ69" s="62"/>
      <c r="QPR69" s="62"/>
      <c r="QPS69" s="62"/>
      <c r="QPT69" s="62"/>
      <c r="QPU69" s="62"/>
      <c r="QPV69" s="62"/>
      <c r="QPW69" s="62"/>
      <c r="QPX69" s="62"/>
      <c r="QPY69" s="62"/>
      <c r="QPZ69" s="62"/>
      <c r="QQA69" s="62"/>
      <c r="QQB69" s="62"/>
      <c r="QQC69" s="62"/>
      <c r="QQD69" s="62"/>
      <c r="QQE69" s="62"/>
      <c r="QQF69" s="62"/>
      <c r="QQG69" s="62"/>
      <c r="QQH69" s="62"/>
      <c r="QQI69" s="62"/>
      <c r="QQJ69" s="62"/>
      <c r="QQK69" s="62"/>
      <c r="QQL69" s="62"/>
      <c r="QQM69" s="62"/>
      <c r="QQN69" s="62"/>
      <c r="QQO69" s="62"/>
      <c r="QQP69" s="62"/>
      <c r="QQQ69" s="62"/>
      <c r="QQR69" s="62"/>
      <c r="QQS69" s="62"/>
      <c r="QQT69" s="62"/>
      <c r="QQU69" s="62"/>
      <c r="QQV69" s="62"/>
      <c r="QQW69" s="62"/>
      <c r="QQX69" s="62"/>
      <c r="QQY69" s="62"/>
      <c r="QQZ69" s="62"/>
      <c r="QRA69" s="62"/>
      <c r="QRB69" s="62"/>
      <c r="QRC69" s="62"/>
      <c r="QRD69" s="62"/>
      <c r="QRE69" s="62"/>
      <c r="QRF69" s="62"/>
      <c r="QRG69" s="62"/>
      <c r="QRH69" s="62"/>
      <c r="QRI69" s="62"/>
      <c r="QRJ69" s="62"/>
      <c r="QRK69" s="62"/>
      <c r="QRL69" s="62"/>
      <c r="QRM69" s="62"/>
      <c r="QRN69" s="62"/>
      <c r="QRO69" s="62"/>
      <c r="QRP69" s="62"/>
      <c r="QRQ69" s="62"/>
      <c r="QRR69" s="62"/>
      <c r="QRS69" s="62"/>
      <c r="QRT69" s="62"/>
      <c r="QRU69" s="62"/>
      <c r="QRV69" s="62"/>
      <c r="QRW69" s="62"/>
      <c r="QRX69" s="62"/>
      <c r="QRY69" s="62"/>
      <c r="QRZ69" s="62"/>
      <c r="QSA69" s="62"/>
      <c r="QSB69" s="62"/>
      <c r="QSC69" s="62"/>
      <c r="QSD69" s="62"/>
      <c r="QSE69" s="62"/>
      <c r="QSF69" s="62"/>
      <c r="QSG69" s="62"/>
      <c r="QSH69" s="62"/>
      <c r="QSI69" s="62"/>
      <c r="QSJ69" s="62"/>
      <c r="QSK69" s="62"/>
      <c r="QSL69" s="62"/>
      <c r="QSM69" s="62"/>
      <c r="QSN69" s="62"/>
      <c r="QSO69" s="62"/>
      <c r="QSP69" s="62"/>
      <c r="QSQ69" s="62"/>
      <c r="QSR69" s="62"/>
      <c r="QSS69" s="62"/>
      <c r="QST69" s="62"/>
      <c r="QSU69" s="62"/>
      <c r="QSV69" s="62"/>
      <c r="QSW69" s="62"/>
      <c r="QSX69" s="62"/>
      <c r="QSY69" s="62"/>
      <c r="QSZ69" s="62"/>
      <c r="QTA69" s="62"/>
      <c r="QTB69" s="62"/>
      <c r="QTC69" s="62"/>
      <c r="QTD69" s="62"/>
      <c r="QTE69" s="62"/>
      <c r="QTF69" s="62"/>
      <c r="QTG69" s="62"/>
      <c r="QTH69" s="62"/>
      <c r="QTI69" s="62"/>
      <c r="QTJ69" s="62"/>
      <c r="QTK69" s="62"/>
      <c r="QTL69" s="62"/>
      <c r="QTM69" s="62"/>
      <c r="QTN69" s="62"/>
      <c r="QTO69" s="62"/>
      <c r="QTP69" s="62"/>
      <c r="QTQ69" s="62"/>
      <c r="QTR69" s="62"/>
      <c r="QTS69" s="62"/>
      <c r="QTT69" s="62"/>
      <c r="QTU69" s="62"/>
      <c r="QTV69" s="62"/>
      <c r="QTW69" s="62"/>
      <c r="QTX69" s="62"/>
      <c r="QTY69" s="62"/>
      <c r="QTZ69" s="62"/>
      <c r="QUA69" s="62"/>
      <c r="QUB69" s="62"/>
      <c r="QUC69" s="62"/>
      <c r="QUD69" s="62"/>
      <c r="QUE69" s="62"/>
      <c r="QUF69" s="62"/>
      <c r="QUG69" s="62"/>
      <c r="QUH69" s="62"/>
      <c r="QUI69" s="62"/>
      <c r="QUJ69" s="62"/>
      <c r="QUK69" s="62"/>
      <c r="QUL69" s="62"/>
      <c r="QUM69" s="62"/>
      <c r="QUN69" s="62"/>
      <c r="QUO69" s="62"/>
      <c r="QUP69" s="62"/>
      <c r="QUQ69" s="62"/>
      <c r="QUR69" s="62"/>
      <c r="QUS69" s="62"/>
      <c r="QUT69" s="62"/>
      <c r="QUU69" s="62"/>
      <c r="QUV69" s="62"/>
      <c r="QUW69" s="62"/>
      <c r="QUX69" s="62"/>
      <c r="QUY69" s="62"/>
      <c r="QUZ69" s="62"/>
      <c r="QVA69" s="62"/>
      <c r="QVB69" s="62"/>
      <c r="QVC69" s="62"/>
      <c r="QVD69" s="62"/>
      <c r="QVE69" s="62"/>
      <c r="QVF69" s="62"/>
      <c r="QVG69" s="62"/>
      <c r="QVH69" s="62"/>
      <c r="QVI69" s="62"/>
      <c r="QVJ69" s="62"/>
      <c r="QVK69" s="62"/>
      <c r="QVL69" s="62"/>
      <c r="QVM69" s="62"/>
      <c r="QVN69" s="62"/>
      <c r="QVO69" s="62"/>
      <c r="QVP69" s="62"/>
      <c r="QVQ69" s="62"/>
      <c r="QVR69" s="62"/>
      <c r="QVS69" s="62"/>
      <c r="QVT69" s="62"/>
      <c r="QVU69" s="62"/>
      <c r="QVV69" s="62"/>
      <c r="QVW69" s="62"/>
      <c r="QVX69" s="62"/>
      <c r="QVY69" s="62"/>
      <c r="QVZ69" s="62"/>
      <c r="QWA69" s="62"/>
      <c r="QWB69" s="62"/>
      <c r="QWC69" s="62"/>
      <c r="QWD69" s="62"/>
      <c r="QWE69" s="62"/>
      <c r="QWF69" s="62"/>
      <c r="QWG69" s="62"/>
      <c r="QWH69" s="62"/>
      <c r="QWI69" s="62"/>
      <c r="QWJ69" s="62"/>
      <c r="QWK69" s="62"/>
      <c r="QWL69" s="62"/>
      <c r="QWM69" s="62"/>
      <c r="QWN69" s="62"/>
      <c r="QWO69" s="62"/>
      <c r="QWP69" s="62"/>
      <c r="QWQ69" s="62"/>
      <c r="QWR69" s="62"/>
      <c r="QWS69" s="62"/>
      <c r="QWT69" s="62"/>
      <c r="QWU69" s="62"/>
      <c r="QWV69" s="62"/>
      <c r="QWW69" s="62"/>
      <c r="QWX69" s="62"/>
      <c r="QWY69" s="62"/>
      <c r="QWZ69" s="62"/>
      <c r="QXA69" s="62"/>
      <c r="QXB69" s="62"/>
      <c r="QXC69" s="62"/>
      <c r="QXD69" s="62"/>
      <c r="QXE69" s="62"/>
      <c r="QXF69" s="62"/>
      <c r="QXG69" s="62"/>
      <c r="QXH69" s="62"/>
      <c r="QXI69" s="62"/>
      <c r="QXJ69" s="62"/>
      <c r="QXK69" s="62"/>
      <c r="QXL69" s="62"/>
      <c r="QXM69" s="62"/>
      <c r="QXN69" s="62"/>
      <c r="QXO69" s="62"/>
      <c r="QXP69" s="62"/>
      <c r="QXQ69" s="62"/>
      <c r="QXR69" s="62"/>
      <c r="QXS69" s="62"/>
      <c r="QXT69" s="62"/>
      <c r="QXU69" s="62"/>
      <c r="QXV69" s="62"/>
      <c r="QXW69" s="62"/>
      <c r="QXX69" s="62"/>
      <c r="QXY69" s="62"/>
      <c r="QXZ69" s="62"/>
      <c r="QYA69" s="62"/>
      <c r="QYB69" s="62"/>
      <c r="QYC69" s="62"/>
      <c r="QYD69" s="62"/>
      <c r="QYE69" s="62"/>
      <c r="QYF69" s="62"/>
      <c r="QYG69" s="62"/>
      <c r="QYH69" s="62"/>
      <c r="QYI69" s="62"/>
      <c r="QYJ69" s="62"/>
      <c r="QYK69" s="62"/>
      <c r="QYL69" s="62"/>
      <c r="QYM69" s="62"/>
      <c r="QYN69" s="62"/>
      <c r="QYO69" s="62"/>
      <c r="QYP69" s="62"/>
      <c r="QYQ69" s="62"/>
      <c r="QYR69" s="62"/>
      <c r="QYS69" s="62"/>
      <c r="QYT69" s="62"/>
      <c r="QYU69" s="62"/>
      <c r="QYV69" s="62"/>
      <c r="QYW69" s="62"/>
      <c r="QYX69" s="62"/>
      <c r="QYY69" s="62"/>
      <c r="QYZ69" s="62"/>
      <c r="QZA69" s="62"/>
      <c r="QZB69" s="62"/>
      <c r="QZC69" s="62"/>
      <c r="QZD69" s="62"/>
      <c r="QZE69" s="62"/>
      <c r="QZF69" s="62"/>
      <c r="QZG69" s="62"/>
      <c r="QZH69" s="62"/>
      <c r="QZI69" s="62"/>
      <c r="QZJ69" s="62"/>
      <c r="QZK69" s="62"/>
      <c r="QZL69" s="62"/>
      <c r="QZM69" s="62"/>
      <c r="QZN69" s="62"/>
      <c r="QZO69" s="62"/>
      <c r="QZP69" s="62"/>
      <c r="QZQ69" s="62"/>
      <c r="QZR69" s="62"/>
      <c r="QZS69" s="62"/>
      <c r="QZT69" s="62"/>
      <c r="QZU69" s="62"/>
      <c r="QZV69" s="62"/>
      <c r="QZW69" s="62"/>
      <c r="QZX69" s="62"/>
      <c r="QZY69" s="62"/>
      <c r="QZZ69" s="62"/>
      <c r="RAA69" s="62"/>
      <c r="RAB69" s="62"/>
      <c r="RAC69" s="62"/>
      <c r="RAD69" s="62"/>
      <c r="RAE69" s="62"/>
      <c r="RAF69" s="62"/>
      <c r="RAG69" s="62"/>
      <c r="RAH69" s="62"/>
      <c r="RAI69" s="62"/>
      <c r="RAJ69" s="62"/>
      <c r="RAK69" s="62"/>
      <c r="RAL69" s="62"/>
      <c r="RAM69" s="62"/>
      <c r="RAN69" s="62"/>
      <c r="RAO69" s="62"/>
      <c r="RAP69" s="62"/>
      <c r="RAQ69" s="62"/>
      <c r="RAR69" s="62"/>
      <c r="RAS69" s="62"/>
      <c r="RAT69" s="62"/>
      <c r="RAU69" s="62"/>
      <c r="RAV69" s="62"/>
      <c r="RAW69" s="62"/>
      <c r="RAX69" s="62"/>
      <c r="RAY69" s="62"/>
      <c r="RAZ69" s="62"/>
      <c r="RBA69" s="62"/>
      <c r="RBB69" s="62"/>
      <c r="RBC69" s="62"/>
      <c r="RBD69" s="62"/>
      <c r="RBE69" s="62"/>
      <c r="RBF69" s="62"/>
      <c r="RBG69" s="62"/>
      <c r="RBH69" s="62"/>
      <c r="RBI69" s="62"/>
      <c r="RBJ69" s="62"/>
      <c r="RBK69" s="62"/>
      <c r="RBL69" s="62"/>
      <c r="RBM69" s="62"/>
      <c r="RBN69" s="62"/>
      <c r="RBO69" s="62"/>
      <c r="RBP69" s="62"/>
      <c r="RBQ69" s="62"/>
      <c r="RBR69" s="62"/>
      <c r="RBS69" s="62"/>
      <c r="RBT69" s="62"/>
      <c r="RBU69" s="62"/>
      <c r="RBV69" s="62"/>
      <c r="RBW69" s="62"/>
      <c r="RBX69" s="62"/>
      <c r="RBY69" s="62"/>
      <c r="RBZ69" s="62"/>
      <c r="RCA69" s="62"/>
      <c r="RCB69" s="62"/>
      <c r="RCC69" s="62"/>
      <c r="RCD69" s="62"/>
      <c r="RCE69" s="62"/>
      <c r="RCF69" s="62"/>
      <c r="RCG69" s="62"/>
      <c r="RCH69" s="62"/>
      <c r="RCI69" s="62"/>
      <c r="RCJ69" s="62"/>
      <c r="RCK69" s="62"/>
      <c r="RCL69" s="62"/>
      <c r="RCM69" s="62"/>
      <c r="RCN69" s="62"/>
      <c r="RCO69" s="62"/>
      <c r="RCP69" s="62"/>
      <c r="RCQ69" s="62"/>
      <c r="RCR69" s="62"/>
      <c r="RCS69" s="62"/>
      <c r="RCT69" s="62"/>
      <c r="RCU69" s="62"/>
      <c r="RCV69" s="62"/>
      <c r="RCW69" s="62"/>
      <c r="RCX69" s="62"/>
      <c r="RCY69" s="62"/>
      <c r="RCZ69" s="62"/>
      <c r="RDA69" s="62"/>
      <c r="RDB69" s="62"/>
      <c r="RDC69" s="62"/>
      <c r="RDD69" s="62"/>
      <c r="RDE69" s="62"/>
      <c r="RDF69" s="62"/>
      <c r="RDG69" s="62"/>
      <c r="RDH69" s="62"/>
      <c r="RDI69" s="62"/>
      <c r="RDJ69" s="62"/>
      <c r="RDK69" s="62"/>
      <c r="RDL69" s="62"/>
      <c r="RDM69" s="62"/>
      <c r="RDN69" s="62"/>
      <c r="RDO69" s="62"/>
      <c r="RDP69" s="62"/>
      <c r="RDQ69" s="62"/>
      <c r="RDR69" s="62"/>
      <c r="RDS69" s="62"/>
      <c r="RDT69" s="62"/>
      <c r="RDU69" s="62"/>
      <c r="RDV69" s="62"/>
      <c r="RDW69" s="62"/>
      <c r="RDX69" s="62"/>
      <c r="RDY69" s="62"/>
      <c r="RDZ69" s="62"/>
      <c r="REA69" s="62"/>
      <c r="REB69" s="62"/>
      <c r="REC69" s="62"/>
      <c r="RED69" s="62"/>
      <c r="REE69" s="62"/>
      <c r="REF69" s="62"/>
      <c r="REG69" s="62"/>
      <c r="REH69" s="62"/>
      <c r="REI69" s="62"/>
      <c r="REJ69" s="62"/>
      <c r="REK69" s="62"/>
      <c r="REL69" s="62"/>
      <c r="REM69" s="62"/>
      <c r="REN69" s="62"/>
      <c r="REO69" s="62"/>
      <c r="REP69" s="62"/>
      <c r="REQ69" s="62"/>
      <c r="RER69" s="62"/>
      <c r="RES69" s="62"/>
      <c r="RET69" s="62"/>
      <c r="REU69" s="62"/>
      <c r="REV69" s="62"/>
      <c r="REW69" s="62"/>
      <c r="REX69" s="62"/>
      <c r="REY69" s="62"/>
      <c r="REZ69" s="62"/>
      <c r="RFA69" s="62"/>
      <c r="RFB69" s="62"/>
      <c r="RFC69" s="62"/>
      <c r="RFD69" s="62"/>
      <c r="RFE69" s="62"/>
      <c r="RFF69" s="62"/>
      <c r="RFG69" s="62"/>
      <c r="RFH69" s="62"/>
      <c r="RFI69" s="62"/>
      <c r="RFJ69" s="62"/>
      <c r="RFK69" s="62"/>
      <c r="RFL69" s="62"/>
      <c r="RFM69" s="62"/>
      <c r="RFN69" s="62"/>
      <c r="RFO69" s="62"/>
      <c r="RFP69" s="62"/>
      <c r="RFQ69" s="62"/>
      <c r="RFR69" s="62"/>
      <c r="RFS69" s="62"/>
      <c r="RFT69" s="62"/>
      <c r="RFU69" s="62"/>
      <c r="RFV69" s="62"/>
      <c r="RFW69" s="62"/>
      <c r="RFX69" s="62"/>
      <c r="RFY69" s="62"/>
      <c r="RFZ69" s="62"/>
      <c r="RGA69" s="62"/>
      <c r="RGB69" s="62"/>
      <c r="RGC69" s="62"/>
      <c r="RGD69" s="62"/>
      <c r="RGE69" s="62"/>
      <c r="RGF69" s="62"/>
      <c r="RGG69" s="62"/>
      <c r="RGH69" s="62"/>
      <c r="RGI69" s="62"/>
      <c r="RGJ69" s="62"/>
      <c r="RGK69" s="62"/>
      <c r="RGL69" s="62"/>
      <c r="RGM69" s="62"/>
      <c r="RGN69" s="62"/>
      <c r="RGO69" s="62"/>
      <c r="RGP69" s="62"/>
      <c r="RGQ69" s="62"/>
      <c r="RGR69" s="62"/>
      <c r="RGS69" s="62"/>
      <c r="RGT69" s="62"/>
      <c r="RGU69" s="62"/>
      <c r="RGV69" s="62"/>
      <c r="RGW69" s="62"/>
      <c r="RGX69" s="62"/>
      <c r="RGY69" s="62"/>
      <c r="RGZ69" s="62"/>
      <c r="RHA69" s="62"/>
      <c r="RHB69" s="62"/>
      <c r="RHC69" s="62"/>
      <c r="RHD69" s="62"/>
      <c r="RHE69" s="62"/>
      <c r="RHF69" s="62"/>
      <c r="RHG69" s="62"/>
      <c r="RHH69" s="62"/>
      <c r="RHI69" s="62"/>
      <c r="RHJ69" s="62"/>
      <c r="RHK69" s="62"/>
      <c r="RHL69" s="62"/>
      <c r="RHM69" s="62"/>
      <c r="RHN69" s="62"/>
      <c r="RHO69" s="62"/>
      <c r="RHP69" s="62"/>
      <c r="RHQ69" s="62"/>
      <c r="RHR69" s="62"/>
      <c r="RHS69" s="62"/>
      <c r="RHT69" s="62"/>
      <c r="RHU69" s="62"/>
      <c r="RHV69" s="62"/>
      <c r="RHW69" s="62"/>
      <c r="RHX69" s="62"/>
      <c r="RHY69" s="62"/>
      <c r="RHZ69" s="62"/>
      <c r="RIA69" s="62"/>
      <c r="RIB69" s="62"/>
      <c r="RIC69" s="62"/>
      <c r="RID69" s="62"/>
      <c r="RIE69" s="62"/>
      <c r="RIF69" s="62"/>
      <c r="RIG69" s="62"/>
      <c r="RIH69" s="62"/>
      <c r="RII69" s="62"/>
      <c r="RIJ69" s="62"/>
      <c r="RIK69" s="62"/>
      <c r="RIL69" s="62"/>
      <c r="RIM69" s="62"/>
      <c r="RIN69" s="62"/>
      <c r="RIO69" s="62"/>
      <c r="RIP69" s="62"/>
      <c r="RIQ69" s="62"/>
      <c r="RIR69" s="62"/>
      <c r="RIS69" s="62"/>
      <c r="RIT69" s="62"/>
      <c r="RIU69" s="62"/>
      <c r="RIV69" s="62"/>
      <c r="RIW69" s="62"/>
      <c r="RIX69" s="62"/>
      <c r="RIY69" s="62"/>
      <c r="RIZ69" s="62"/>
      <c r="RJA69" s="62"/>
      <c r="RJB69" s="62"/>
      <c r="RJC69" s="62"/>
      <c r="RJD69" s="62"/>
      <c r="RJE69" s="62"/>
      <c r="RJF69" s="62"/>
      <c r="RJG69" s="62"/>
      <c r="RJH69" s="62"/>
      <c r="RJI69" s="62"/>
      <c r="RJJ69" s="62"/>
      <c r="RJK69" s="62"/>
      <c r="RJL69" s="62"/>
      <c r="RJM69" s="62"/>
      <c r="RJN69" s="62"/>
      <c r="RJO69" s="62"/>
      <c r="RJP69" s="62"/>
      <c r="RJQ69" s="62"/>
      <c r="RJR69" s="62"/>
      <c r="RJS69" s="62"/>
      <c r="RJT69" s="62"/>
      <c r="RJU69" s="62"/>
      <c r="RJV69" s="62"/>
      <c r="RJW69" s="62"/>
      <c r="RJX69" s="62"/>
      <c r="RJY69" s="62"/>
      <c r="RJZ69" s="62"/>
      <c r="RKA69" s="62"/>
      <c r="RKB69" s="62"/>
      <c r="RKC69" s="62"/>
      <c r="RKD69" s="62"/>
      <c r="RKE69" s="62"/>
      <c r="RKF69" s="62"/>
      <c r="RKG69" s="62"/>
      <c r="RKH69" s="62"/>
      <c r="RKI69" s="62"/>
      <c r="RKJ69" s="62"/>
      <c r="RKK69" s="62"/>
      <c r="RKL69" s="62"/>
      <c r="RKM69" s="62"/>
      <c r="RKN69" s="62"/>
      <c r="RKO69" s="62"/>
      <c r="RKP69" s="62"/>
      <c r="RKQ69" s="62"/>
      <c r="RKR69" s="62"/>
      <c r="RKS69" s="62"/>
      <c r="RKT69" s="62"/>
      <c r="RKU69" s="62"/>
      <c r="RKV69" s="62"/>
      <c r="RKW69" s="62"/>
      <c r="RKX69" s="62"/>
      <c r="RKY69" s="62"/>
      <c r="RKZ69" s="62"/>
      <c r="RLA69" s="62"/>
      <c r="RLB69" s="62"/>
      <c r="RLC69" s="62"/>
      <c r="RLD69" s="62"/>
      <c r="RLE69" s="62"/>
      <c r="RLF69" s="62"/>
      <c r="RLG69" s="62"/>
      <c r="RLH69" s="62"/>
      <c r="RLI69" s="62"/>
      <c r="RLJ69" s="62"/>
      <c r="RLK69" s="62"/>
      <c r="RLL69" s="62"/>
      <c r="RLM69" s="62"/>
      <c r="RLN69" s="62"/>
      <c r="RLO69" s="62"/>
      <c r="RLP69" s="62"/>
      <c r="RLQ69" s="62"/>
      <c r="RLR69" s="62"/>
      <c r="RLS69" s="62"/>
      <c r="RLT69" s="62"/>
      <c r="RLU69" s="62"/>
      <c r="RLV69" s="62"/>
      <c r="RLW69" s="62"/>
      <c r="RLX69" s="62"/>
      <c r="RLY69" s="62"/>
      <c r="RLZ69" s="62"/>
      <c r="RMA69" s="62"/>
      <c r="RMB69" s="62"/>
      <c r="RMC69" s="62"/>
      <c r="RMD69" s="62"/>
      <c r="RME69" s="62"/>
      <c r="RMF69" s="62"/>
      <c r="RMG69" s="62"/>
      <c r="RMH69" s="62"/>
      <c r="RMI69" s="62"/>
      <c r="RMJ69" s="62"/>
      <c r="RMK69" s="62"/>
      <c r="RML69" s="62"/>
      <c r="RMM69" s="62"/>
      <c r="RMN69" s="62"/>
      <c r="RMO69" s="62"/>
      <c r="RMP69" s="62"/>
      <c r="RMQ69" s="62"/>
      <c r="RMR69" s="62"/>
      <c r="RMS69" s="62"/>
      <c r="RMT69" s="62"/>
      <c r="RMU69" s="62"/>
      <c r="RMV69" s="62"/>
      <c r="RMW69" s="62"/>
      <c r="RMX69" s="62"/>
      <c r="RMY69" s="62"/>
      <c r="RMZ69" s="62"/>
      <c r="RNA69" s="62"/>
      <c r="RNB69" s="62"/>
      <c r="RNC69" s="62"/>
      <c r="RND69" s="62"/>
      <c r="RNE69" s="62"/>
      <c r="RNF69" s="62"/>
      <c r="RNG69" s="62"/>
      <c r="RNH69" s="62"/>
      <c r="RNI69" s="62"/>
      <c r="RNJ69" s="62"/>
      <c r="RNK69" s="62"/>
      <c r="RNL69" s="62"/>
      <c r="RNM69" s="62"/>
      <c r="RNN69" s="62"/>
      <c r="RNO69" s="62"/>
      <c r="RNP69" s="62"/>
      <c r="RNQ69" s="62"/>
      <c r="RNR69" s="62"/>
      <c r="RNS69" s="62"/>
      <c r="RNT69" s="62"/>
      <c r="RNU69" s="62"/>
      <c r="RNV69" s="62"/>
      <c r="RNW69" s="62"/>
      <c r="RNX69" s="62"/>
      <c r="RNY69" s="62"/>
      <c r="RNZ69" s="62"/>
      <c r="ROA69" s="62"/>
      <c r="ROB69" s="62"/>
      <c r="ROC69" s="62"/>
      <c r="ROD69" s="62"/>
      <c r="ROE69" s="62"/>
      <c r="ROF69" s="62"/>
      <c r="ROG69" s="62"/>
      <c r="ROH69" s="62"/>
      <c r="ROI69" s="62"/>
      <c r="ROJ69" s="62"/>
      <c r="ROK69" s="62"/>
      <c r="ROL69" s="62"/>
      <c r="ROM69" s="62"/>
      <c r="RON69" s="62"/>
      <c r="ROO69" s="62"/>
      <c r="ROP69" s="62"/>
      <c r="ROQ69" s="62"/>
      <c r="ROR69" s="62"/>
      <c r="ROS69" s="62"/>
      <c r="ROT69" s="62"/>
      <c r="ROU69" s="62"/>
      <c r="ROV69" s="62"/>
      <c r="ROW69" s="62"/>
      <c r="ROX69" s="62"/>
      <c r="ROY69" s="62"/>
      <c r="ROZ69" s="62"/>
      <c r="RPA69" s="62"/>
      <c r="RPB69" s="62"/>
      <c r="RPC69" s="62"/>
      <c r="RPD69" s="62"/>
      <c r="RPE69" s="62"/>
      <c r="RPF69" s="62"/>
      <c r="RPG69" s="62"/>
      <c r="RPH69" s="62"/>
      <c r="RPI69" s="62"/>
      <c r="RPJ69" s="62"/>
      <c r="RPK69" s="62"/>
      <c r="RPL69" s="62"/>
      <c r="RPM69" s="62"/>
      <c r="RPN69" s="62"/>
      <c r="RPO69" s="62"/>
      <c r="RPP69" s="62"/>
      <c r="RPQ69" s="62"/>
      <c r="RPR69" s="62"/>
      <c r="RPS69" s="62"/>
      <c r="RPT69" s="62"/>
      <c r="RPU69" s="62"/>
      <c r="RPV69" s="62"/>
      <c r="RPW69" s="62"/>
      <c r="RPX69" s="62"/>
      <c r="RPY69" s="62"/>
      <c r="RPZ69" s="62"/>
      <c r="RQA69" s="62"/>
      <c r="RQB69" s="62"/>
      <c r="RQC69" s="62"/>
      <c r="RQD69" s="62"/>
      <c r="RQE69" s="62"/>
      <c r="RQF69" s="62"/>
      <c r="RQG69" s="62"/>
      <c r="RQH69" s="62"/>
      <c r="RQI69" s="62"/>
      <c r="RQJ69" s="62"/>
      <c r="RQK69" s="62"/>
      <c r="RQL69" s="62"/>
      <c r="RQM69" s="62"/>
      <c r="RQN69" s="62"/>
      <c r="RQO69" s="62"/>
      <c r="RQP69" s="62"/>
      <c r="RQQ69" s="62"/>
      <c r="RQR69" s="62"/>
      <c r="RQS69" s="62"/>
      <c r="RQT69" s="62"/>
      <c r="RQU69" s="62"/>
      <c r="RQV69" s="62"/>
      <c r="RQW69" s="62"/>
      <c r="RQX69" s="62"/>
      <c r="RQY69" s="62"/>
      <c r="RQZ69" s="62"/>
      <c r="RRA69" s="62"/>
      <c r="RRB69" s="62"/>
      <c r="RRC69" s="62"/>
      <c r="RRD69" s="62"/>
      <c r="RRE69" s="62"/>
      <c r="RRF69" s="62"/>
      <c r="RRG69" s="62"/>
      <c r="RRH69" s="62"/>
      <c r="RRI69" s="62"/>
      <c r="RRJ69" s="62"/>
      <c r="RRK69" s="62"/>
      <c r="RRL69" s="62"/>
      <c r="RRM69" s="62"/>
      <c r="RRN69" s="62"/>
      <c r="RRO69" s="62"/>
      <c r="RRP69" s="62"/>
      <c r="RRQ69" s="62"/>
      <c r="RRR69" s="62"/>
      <c r="RRS69" s="62"/>
      <c r="RRT69" s="62"/>
      <c r="RRU69" s="62"/>
      <c r="RRV69" s="62"/>
      <c r="RRW69" s="62"/>
      <c r="RRX69" s="62"/>
      <c r="RRY69" s="62"/>
      <c r="RRZ69" s="62"/>
      <c r="RSA69" s="62"/>
      <c r="RSB69" s="62"/>
      <c r="RSC69" s="62"/>
      <c r="RSD69" s="62"/>
      <c r="RSE69" s="62"/>
      <c r="RSF69" s="62"/>
      <c r="RSG69" s="62"/>
      <c r="RSH69" s="62"/>
      <c r="RSI69" s="62"/>
      <c r="RSJ69" s="62"/>
      <c r="RSK69" s="62"/>
      <c r="RSL69" s="62"/>
      <c r="RSM69" s="62"/>
      <c r="RSN69" s="62"/>
      <c r="RSO69" s="62"/>
      <c r="RSP69" s="62"/>
      <c r="RSQ69" s="62"/>
      <c r="RSR69" s="62"/>
      <c r="RSS69" s="62"/>
      <c r="RST69" s="62"/>
      <c r="RSU69" s="62"/>
      <c r="RSV69" s="62"/>
      <c r="RSW69" s="62"/>
      <c r="RSX69" s="62"/>
      <c r="RSY69" s="62"/>
      <c r="RSZ69" s="62"/>
      <c r="RTA69" s="62"/>
      <c r="RTB69" s="62"/>
      <c r="RTC69" s="62"/>
      <c r="RTD69" s="62"/>
      <c r="RTE69" s="62"/>
      <c r="RTF69" s="62"/>
      <c r="RTG69" s="62"/>
      <c r="RTH69" s="62"/>
      <c r="RTI69" s="62"/>
      <c r="RTJ69" s="62"/>
      <c r="RTK69" s="62"/>
      <c r="RTL69" s="62"/>
      <c r="RTM69" s="62"/>
      <c r="RTN69" s="62"/>
      <c r="RTO69" s="62"/>
      <c r="RTP69" s="62"/>
      <c r="RTQ69" s="62"/>
      <c r="RTR69" s="62"/>
      <c r="RTS69" s="62"/>
      <c r="RTT69" s="62"/>
      <c r="RTU69" s="62"/>
      <c r="RTV69" s="62"/>
      <c r="RTW69" s="62"/>
      <c r="RTX69" s="62"/>
      <c r="RTY69" s="62"/>
      <c r="RTZ69" s="62"/>
      <c r="RUA69" s="62"/>
      <c r="RUB69" s="62"/>
      <c r="RUC69" s="62"/>
      <c r="RUD69" s="62"/>
      <c r="RUE69" s="62"/>
      <c r="RUF69" s="62"/>
      <c r="RUG69" s="62"/>
      <c r="RUH69" s="62"/>
      <c r="RUI69" s="62"/>
      <c r="RUJ69" s="62"/>
      <c r="RUK69" s="62"/>
      <c r="RUL69" s="62"/>
      <c r="RUM69" s="62"/>
      <c r="RUN69" s="62"/>
      <c r="RUO69" s="62"/>
      <c r="RUP69" s="62"/>
      <c r="RUQ69" s="62"/>
      <c r="RUR69" s="62"/>
      <c r="RUS69" s="62"/>
      <c r="RUT69" s="62"/>
      <c r="RUU69" s="62"/>
      <c r="RUV69" s="62"/>
      <c r="RUW69" s="62"/>
      <c r="RUX69" s="62"/>
      <c r="RUY69" s="62"/>
      <c r="RUZ69" s="62"/>
      <c r="RVA69" s="62"/>
      <c r="RVB69" s="62"/>
      <c r="RVC69" s="62"/>
      <c r="RVD69" s="62"/>
      <c r="RVE69" s="62"/>
      <c r="RVF69" s="62"/>
      <c r="RVG69" s="62"/>
      <c r="RVH69" s="62"/>
      <c r="RVI69" s="62"/>
      <c r="RVJ69" s="62"/>
      <c r="RVK69" s="62"/>
      <c r="RVL69" s="62"/>
      <c r="RVM69" s="62"/>
      <c r="RVN69" s="62"/>
      <c r="RVO69" s="62"/>
      <c r="RVP69" s="62"/>
      <c r="RVQ69" s="62"/>
      <c r="RVR69" s="62"/>
      <c r="RVS69" s="62"/>
      <c r="RVT69" s="62"/>
      <c r="RVU69" s="62"/>
      <c r="RVV69" s="62"/>
      <c r="RVW69" s="62"/>
      <c r="RVX69" s="62"/>
      <c r="RVY69" s="62"/>
      <c r="RVZ69" s="62"/>
      <c r="RWA69" s="62"/>
      <c r="RWB69" s="62"/>
      <c r="RWC69" s="62"/>
      <c r="RWD69" s="62"/>
      <c r="RWE69" s="62"/>
      <c r="RWF69" s="62"/>
      <c r="RWG69" s="62"/>
      <c r="RWH69" s="62"/>
      <c r="RWI69" s="62"/>
      <c r="RWJ69" s="62"/>
      <c r="RWK69" s="62"/>
      <c r="RWL69" s="62"/>
      <c r="RWM69" s="62"/>
      <c r="RWN69" s="62"/>
      <c r="RWO69" s="62"/>
      <c r="RWP69" s="62"/>
      <c r="RWQ69" s="62"/>
      <c r="RWR69" s="62"/>
      <c r="RWS69" s="62"/>
      <c r="RWT69" s="62"/>
      <c r="RWU69" s="62"/>
      <c r="RWV69" s="62"/>
      <c r="RWW69" s="62"/>
      <c r="RWX69" s="62"/>
      <c r="RWY69" s="62"/>
      <c r="RWZ69" s="62"/>
      <c r="RXA69" s="62"/>
      <c r="RXB69" s="62"/>
      <c r="RXC69" s="62"/>
      <c r="RXD69" s="62"/>
      <c r="RXE69" s="62"/>
      <c r="RXF69" s="62"/>
      <c r="RXG69" s="62"/>
      <c r="RXH69" s="62"/>
      <c r="RXI69" s="62"/>
      <c r="RXJ69" s="62"/>
      <c r="RXK69" s="62"/>
      <c r="RXL69" s="62"/>
      <c r="RXM69" s="62"/>
      <c r="RXN69" s="62"/>
      <c r="RXO69" s="62"/>
      <c r="RXP69" s="62"/>
      <c r="RXQ69" s="62"/>
      <c r="RXR69" s="62"/>
      <c r="RXS69" s="62"/>
      <c r="RXT69" s="62"/>
      <c r="RXU69" s="62"/>
      <c r="RXV69" s="62"/>
      <c r="RXW69" s="62"/>
      <c r="RXX69" s="62"/>
      <c r="RXY69" s="62"/>
      <c r="RXZ69" s="62"/>
      <c r="RYA69" s="62"/>
      <c r="RYB69" s="62"/>
      <c r="RYC69" s="62"/>
      <c r="RYD69" s="62"/>
      <c r="RYE69" s="62"/>
      <c r="RYF69" s="62"/>
      <c r="RYG69" s="62"/>
      <c r="RYH69" s="62"/>
      <c r="RYI69" s="62"/>
      <c r="RYJ69" s="62"/>
      <c r="RYK69" s="62"/>
      <c r="RYL69" s="62"/>
      <c r="RYM69" s="62"/>
      <c r="RYN69" s="62"/>
      <c r="RYO69" s="62"/>
      <c r="RYP69" s="62"/>
      <c r="RYQ69" s="62"/>
      <c r="RYR69" s="62"/>
      <c r="RYS69" s="62"/>
      <c r="RYT69" s="62"/>
      <c r="RYU69" s="62"/>
      <c r="RYV69" s="62"/>
      <c r="RYW69" s="62"/>
      <c r="RYX69" s="62"/>
      <c r="RYY69" s="62"/>
      <c r="RYZ69" s="62"/>
      <c r="RZA69" s="62"/>
      <c r="RZB69" s="62"/>
      <c r="RZC69" s="62"/>
      <c r="RZD69" s="62"/>
      <c r="RZE69" s="62"/>
      <c r="RZF69" s="62"/>
      <c r="RZG69" s="62"/>
      <c r="RZH69" s="62"/>
      <c r="RZI69" s="62"/>
      <c r="RZJ69" s="62"/>
      <c r="RZK69" s="62"/>
      <c r="RZL69" s="62"/>
      <c r="RZM69" s="62"/>
      <c r="RZN69" s="62"/>
      <c r="RZO69" s="62"/>
      <c r="RZP69" s="62"/>
      <c r="RZQ69" s="62"/>
      <c r="RZR69" s="62"/>
      <c r="RZS69" s="62"/>
      <c r="RZT69" s="62"/>
      <c r="RZU69" s="62"/>
      <c r="RZV69" s="62"/>
      <c r="RZW69" s="62"/>
      <c r="RZX69" s="62"/>
      <c r="RZY69" s="62"/>
      <c r="RZZ69" s="62"/>
      <c r="SAA69" s="62"/>
      <c r="SAB69" s="62"/>
      <c r="SAC69" s="62"/>
      <c r="SAD69" s="62"/>
      <c r="SAE69" s="62"/>
      <c r="SAF69" s="62"/>
      <c r="SAG69" s="62"/>
      <c r="SAH69" s="62"/>
      <c r="SAI69" s="62"/>
      <c r="SAJ69" s="62"/>
      <c r="SAK69" s="62"/>
      <c r="SAL69" s="62"/>
      <c r="SAM69" s="62"/>
      <c r="SAN69" s="62"/>
      <c r="SAO69" s="62"/>
      <c r="SAP69" s="62"/>
      <c r="SAQ69" s="62"/>
      <c r="SAR69" s="62"/>
      <c r="SAS69" s="62"/>
      <c r="SAT69" s="62"/>
      <c r="SAU69" s="62"/>
      <c r="SAV69" s="62"/>
      <c r="SAW69" s="62"/>
      <c r="SAX69" s="62"/>
      <c r="SAY69" s="62"/>
      <c r="SAZ69" s="62"/>
      <c r="SBA69" s="62"/>
      <c r="SBB69" s="62"/>
      <c r="SBC69" s="62"/>
      <c r="SBD69" s="62"/>
      <c r="SBE69" s="62"/>
      <c r="SBF69" s="62"/>
      <c r="SBG69" s="62"/>
      <c r="SBH69" s="62"/>
      <c r="SBI69" s="62"/>
      <c r="SBJ69" s="62"/>
      <c r="SBK69" s="62"/>
      <c r="SBL69" s="62"/>
      <c r="SBM69" s="62"/>
      <c r="SBN69" s="62"/>
      <c r="SBO69" s="62"/>
      <c r="SBP69" s="62"/>
      <c r="SBQ69" s="62"/>
      <c r="SBR69" s="62"/>
      <c r="SBS69" s="62"/>
      <c r="SBT69" s="62"/>
      <c r="SBU69" s="62"/>
      <c r="SBV69" s="62"/>
      <c r="SBW69" s="62"/>
      <c r="SBX69" s="62"/>
      <c r="SBY69" s="62"/>
      <c r="SBZ69" s="62"/>
      <c r="SCA69" s="62"/>
      <c r="SCB69" s="62"/>
      <c r="SCC69" s="62"/>
      <c r="SCD69" s="62"/>
      <c r="SCE69" s="62"/>
      <c r="SCF69" s="62"/>
      <c r="SCG69" s="62"/>
      <c r="SCH69" s="62"/>
      <c r="SCI69" s="62"/>
      <c r="SCJ69" s="62"/>
      <c r="SCK69" s="62"/>
      <c r="SCL69" s="62"/>
      <c r="SCM69" s="62"/>
      <c r="SCN69" s="62"/>
      <c r="SCO69" s="62"/>
      <c r="SCP69" s="62"/>
      <c r="SCQ69" s="62"/>
      <c r="SCR69" s="62"/>
      <c r="SCS69" s="62"/>
      <c r="SCT69" s="62"/>
      <c r="SCU69" s="62"/>
      <c r="SCV69" s="62"/>
      <c r="SCW69" s="62"/>
      <c r="SCX69" s="62"/>
      <c r="SCY69" s="62"/>
      <c r="SCZ69" s="62"/>
      <c r="SDA69" s="62"/>
      <c r="SDB69" s="62"/>
      <c r="SDC69" s="62"/>
      <c r="SDD69" s="62"/>
      <c r="SDE69" s="62"/>
      <c r="SDF69" s="62"/>
      <c r="SDG69" s="62"/>
      <c r="SDH69" s="62"/>
      <c r="SDI69" s="62"/>
      <c r="SDJ69" s="62"/>
      <c r="SDK69" s="62"/>
      <c r="SDL69" s="62"/>
      <c r="SDM69" s="62"/>
      <c r="SDN69" s="62"/>
      <c r="SDO69" s="62"/>
      <c r="SDP69" s="62"/>
      <c r="SDQ69" s="62"/>
      <c r="SDR69" s="62"/>
      <c r="SDS69" s="62"/>
      <c r="SDT69" s="62"/>
      <c r="SDU69" s="62"/>
      <c r="SDV69" s="62"/>
      <c r="SDW69" s="62"/>
      <c r="SDX69" s="62"/>
      <c r="SDY69" s="62"/>
      <c r="SDZ69" s="62"/>
      <c r="SEA69" s="62"/>
      <c r="SEB69" s="62"/>
      <c r="SEC69" s="62"/>
      <c r="SED69" s="62"/>
      <c r="SEE69" s="62"/>
      <c r="SEF69" s="62"/>
      <c r="SEG69" s="62"/>
      <c r="SEH69" s="62"/>
      <c r="SEI69" s="62"/>
      <c r="SEJ69" s="62"/>
      <c r="SEK69" s="62"/>
      <c r="SEL69" s="62"/>
      <c r="SEM69" s="62"/>
      <c r="SEN69" s="62"/>
      <c r="SEO69" s="62"/>
      <c r="SEP69" s="62"/>
      <c r="SEQ69" s="62"/>
      <c r="SER69" s="62"/>
      <c r="SES69" s="62"/>
      <c r="SET69" s="62"/>
      <c r="SEU69" s="62"/>
      <c r="SEV69" s="62"/>
      <c r="SEW69" s="62"/>
      <c r="SEX69" s="62"/>
      <c r="SEY69" s="62"/>
      <c r="SEZ69" s="62"/>
      <c r="SFA69" s="62"/>
      <c r="SFB69" s="62"/>
      <c r="SFC69" s="62"/>
      <c r="SFD69" s="62"/>
      <c r="SFE69" s="62"/>
      <c r="SFF69" s="62"/>
      <c r="SFG69" s="62"/>
      <c r="SFH69" s="62"/>
      <c r="SFI69" s="62"/>
      <c r="SFJ69" s="62"/>
      <c r="SFK69" s="62"/>
      <c r="SFL69" s="62"/>
      <c r="SFM69" s="62"/>
      <c r="SFN69" s="62"/>
      <c r="SFO69" s="62"/>
      <c r="SFP69" s="62"/>
      <c r="SFQ69" s="62"/>
      <c r="SFR69" s="62"/>
      <c r="SFS69" s="62"/>
      <c r="SFT69" s="62"/>
      <c r="SFU69" s="62"/>
      <c r="SFV69" s="62"/>
      <c r="SFW69" s="62"/>
      <c r="SFX69" s="62"/>
      <c r="SFY69" s="62"/>
      <c r="SFZ69" s="62"/>
      <c r="SGA69" s="62"/>
      <c r="SGB69" s="62"/>
      <c r="SGC69" s="62"/>
      <c r="SGD69" s="62"/>
      <c r="SGE69" s="62"/>
      <c r="SGF69" s="62"/>
      <c r="SGG69" s="62"/>
      <c r="SGH69" s="62"/>
      <c r="SGI69" s="62"/>
      <c r="SGJ69" s="62"/>
      <c r="SGK69" s="62"/>
      <c r="SGL69" s="62"/>
      <c r="SGM69" s="62"/>
      <c r="SGN69" s="62"/>
      <c r="SGO69" s="62"/>
      <c r="SGP69" s="62"/>
      <c r="SGQ69" s="62"/>
      <c r="SGR69" s="62"/>
      <c r="SGS69" s="62"/>
      <c r="SGT69" s="62"/>
      <c r="SGU69" s="62"/>
      <c r="SGV69" s="62"/>
      <c r="SGW69" s="62"/>
      <c r="SGX69" s="62"/>
      <c r="SGY69" s="62"/>
      <c r="SGZ69" s="62"/>
      <c r="SHA69" s="62"/>
      <c r="SHB69" s="62"/>
      <c r="SHC69" s="62"/>
      <c r="SHD69" s="62"/>
      <c r="SHE69" s="62"/>
      <c r="SHF69" s="62"/>
      <c r="SHG69" s="62"/>
      <c r="SHH69" s="62"/>
      <c r="SHI69" s="62"/>
      <c r="SHJ69" s="62"/>
      <c r="SHK69" s="62"/>
      <c r="SHL69" s="62"/>
      <c r="SHM69" s="62"/>
      <c r="SHN69" s="62"/>
      <c r="SHO69" s="62"/>
      <c r="SHP69" s="62"/>
      <c r="SHQ69" s="62"/>
      <c r="SHR69" s="62"/>
      <c r="SHS69" s="62"/>
      <c r="SHT69" s="62"/>
      <c r="SHU69" s="62"/>
      <c r="SHV69" s="62"/>
      <c r="SHW69" s="62"/>
      <c r="SHX69" s="62"/>
      <c r="SHY69" s="62"/>
      <c r="SHZ69" s="62"/>
      <c r="SIA69" s="62"/>
      <c r="SIB69" s="62"/>
      <c r="SIC69" s="62"/>
      <c r="SID69" s="62"/>
      <c r="SIE69" s="62"/>
      <c r="SIF69" s="62"/>
      <c r="SIG69" s="62"/>
      <c r="SIH69" s="62"/>
      <c r="SII69" s="62"/>
      <c r="SIJ69" s="62"/>
      <c r="SIK69" s="62"/>
      <c r="SIL69" s="62"/>
      <c r="SIM69" s="62"/>
      <c r="SIN69" s="62"/>
      <c r="SIO69" s="62"/>
      <c r="SIP69" s="62"/>
      <c r="SIQ69" s="62"/>
      <c r="SIR69" s="62"/>
      <c r="SIS69" s="62"/>
      <c r="SIT69" s="62"/>
      <c r="SIU69" s="62"/>
      <c r="SIV69" s="62"/>
      <c r="SIW69" s="62"/>
      <c r="SIX69" s="62"/>
      <c r="SIY69" s="62"/>
      <c r="SIZ69" s="62"/>
      <c r="SJA69" s="62"/>
      <c r="SJB69" s="62"/>
      <c r="SJC69" s="62"/>
      <c r="SJD69" s="62"/>
      <c r="SJE69" s="62"/>
      <c r="SJF69" s="62"/>
      <c r="SJG69" s="62"/>
      <c r="SJH69" s="62"/>
      <c r="SJI69" s="62"/>
      <c r="SJJ69" s="62"/>
      <c r="SJK69" s="62"/>
      <c r="SJL69" s="62"/>
      <c r="SJM69" s="62"/>
      <c r="SJN69" s="62"/>
      <c r="SJO69" s="62"/>
      <c r="SJP69" s="62"/>
      <c r="SJQ69" s="62"/>
      <c r="SJR69" s="62"/>
      <c r="SJS69" s="62"/>
      <c r="SJT69" s="62"/>
      <c r="SJU69" s="62"/>
      <c r="SJV69" s="62"/>
      <c r="SJW69" s="62"/>
      <c r="SJX69" s="62"/>
      <c r="SJY69" s="62"/>
      <c r="SJZ69" s="62"/>
      <c r="SKA69" s="62"/>
      <c r="SKB69" s="62"/>
      <c r="SKC69" s="62"/>
      <c r="SKD69" s="62"/>
      <c r="SKE69" s="62"/>
      <c r="SKF69" s="62"/>
      <c r="SKG69" s="62"/>
      <c r="SKH69" s="62"/>
      <c r="SKI69" s="62"/>
      <c r="SKJ69" s="62"/>
      <c r="SKK69" s="62"/>
      <c r="SKL69" s="62"/>
      <c r="SKM69" s="62"/>
      <c r="SKN69" s="62"/>
      <c r="SKO69" s="62"/>
      <c r="SKP69" s="62"/>
      <c r="SKQ69" s="62"/>
      <c r="SKR69" s="62"/>
      <c r="SKS69" s="62"/>
      <c r="SKT69" s="62"/>
      <c r="SKU69" s="62"/>
      <c r="SKV69" s="62"/>
      <c r="SKW69" s="62"/>
      <c r="SKX69" s="62"/>
      <c r="SKY69" s="62"/>
      <c r="SKZ69" s="62"/>
      <c r="SLA69" s="62"/>
      <c r="SLB69" s="62"/>
      <c r="SLC69" s="62"/>
      <c r="SLD69" s="62"/>
      <c r="SLE69" s="62"/>
      <c r="SLF69" s="62"/>
      <c r="SLG69" s="62"/>
      <c r="SLH69" s="62"/>
      <c r="SLI69" s="62"/>
      <c r="SLJ69" s="62"/>
      <c r="SLK69" s="62"/>
      <c r="SLL69" s="62"/>
      <c r="SLM69" s="62"/>
      <c r="SLN69" s="62"/>
      <c r="SLO69" s="62"/>
      <c r="SLP69" s="62"/>
      <c r="SLQ69" s="62"/>
      <c r="SLR69" s="62"/>
      <c r="SLS69" s="62"/>
      <c r="SLT69" s="62"/>
      <c r="SLU69" s="62"/>
      <c r="SLV69" s="62"/>
      <c r="SLW69" s="62"/>
      <c r="SLX69" s="62"/>
      <c r="SLY69" s="62"/>
      <c r="SLZ69" s="62"/>
      <c r="SMA69" s="62"/>
      <c r="SMB69" s="62"/>
      <c r="SMC69" s="62"/>
      <c r="SMD69" s="62"/>
      <c r="SME69" s="62"/>
      <c r="SMF69" s="62"/>
      <c r="SMG69" s="62"/>
      <c r="SMH69" s="62"/>
      <c r="SMI69" s="62"/>
      <c r="SMJ69" s="62"/>
      <c r="SMK69" s="62"/>
      <c r="SML69" s="62"/>
      <c r="SMM69" s="62"/>
      <c r="SMN69" s="62"/>
      <c r="SMO69" s="62"/>
      <c r="SMP69" s="62"/>
      <c r="SMQ69" s="62"/>
      <c r="SMR69" s="62"/>
      <c r="SMS69" s="62"/>
      <c r="SMT69" s="62"/>
      <c r="SMU69" s="62"/>
      <c r="SMV69" s="62"/>
      <c r="SMW69" s="62"/>
      <c r="SMX69" s="62"/>
      <c r="SMY69" s="62"/>
      <c r="SMZ69" s="62"/>
      <c r="SNA69" s="62"/>
      <c r="SNB69" s="62"/>
      <c r="SNC69" s="62"/>
      <c r="SND69" s="62"/>
      <c r="SNE69" s="62"/>
      <c r="SNF69" s="62"/>
      <c r="SNG69" s="62"/>
      <c r="SNH69" s="62"/>
      <c r="SNI69" s="62"/>
      <c r="SNJ69" s="62"/>
      <c r="SNK69" s="62"/>
      <c r="SNL69" s="62"/>
      <c r="SNM69" s="62"/>
      <c r="SNN69" s="62"/>
      <c r="SNO69" s="62"/>
      <c r="SNP69" s="62"/>
      <c r="SNQ69" s="62"/>
      <c r="SNR69" s="62"/>
      <c r="SNS69" s="62"/>
      <c r="SNT69" s="62"/>
      <c r="SNU69" s="62"/>
      <c r="SNV69" s="62"/>
      <c r="SNW69" s="62"/>
      <c r="SNX69" s="62"/>
      <c r="SNY69" s="62"/>
      <c r="SNZ69" s="62"/>
      <c r="SOA69" s="62"/>
      <c r="SOB69" s="62"/>
      <c r="SOC69" s="62"/>
      <c r="SOD69" s="62"/>
      <c r="SOE69" s="62"/>
      <c r="SOF69" s="62"/>
      <c r="SOG69" s="62"/>
      <c r="SOH69" s="62"/>
      <c r="SOI69" s="62"/>
      <c r="SOJ69" s="62"/>
      <c r="SOK69" s="62"/>
      <c r="SOL69" s="62"/>
      <c r="SOM69" s="62"/>
      <c r="SON69" s="62"/>
      <c r="SOO69" s="62"/>
      <c r="SOP69" s="62"/>
      <c r="SOQ69" s="62"/>
      <c r="SOR69" s="62"/>
      <c r="SOS69" s="62"/>
      <c r="SOT69" s="62"/>
      <c r="SOU69" s="62"/>
      <c r="SOV69" s="62"/>
      <c r="SOW69" s="62"/>
      <c r="SOX69" s="62"/>
      <c r="SOY69" s="62"/>
      <c r="SOZ69" s="62"/>
      <c r="SPA69" s="62"/>
      <c r="SPB69" s="62"/>
      <c r="SPC69" s="62"/>
      <c r="SPD69" s="62"/>
      <c r="SPE69" s="62"/>
      <c r="SPF69" s="62"/>
      <c r="SPG69" s="62"/>
      <c r="SPH69" s="62"/>
      <c r="SPI69" s="62"/>
      <c r="SPJ69" s="62"/>
      <c r="SPK69" s="62"/>
      <c r="SPL69" s="62"/>
      <c r="SPM69" s="62"/>
      <c r="SPN69" s="62"/>
      <c r="SPO69" s="62"/>
      <c r="SPP69" s="62"/>
      <c r="SPQ69" s="62"/>
      <c r="SPR69" s="62"/>
      <c r="SPS69" s="62"/>
      <c r="SPT69" s="62"/>
      <c r="SPU69" s="62"/>
      <c r="SPV69" s="62"/>
      <c r="SPW69" s="62"/>
      <c r="SPX69" s="62"/>
      <c r="SPY69" s="62"/>
      <c r="SPZ69" s="62"/>
      <c r="SQA69" s="62"/>
      <c r="SQB69" s="62"/>
      <c r="SQC69" s="62"/>
      <c r="SQD69" s="62"/>
      <c r="SQE69" s="62"/>
      <c r="SQF69" s="62"/>
      <c r="SQG69" s="62"/>
      <c r="SQH69" s="62"/>
      <c r="SQI69" s="62"/>
      <c r="SQJ69" s="62"/>
      <c r="SQK69" s="62"/>
      <c r="SQL69" s="62"/>
      <c r="SQM69" s="62"/>
      <c r="SQN69" s="62"/>
      <c r="SQO69" s="62"/>
      <c r="SQP69" s="62"/>
      <c r="SQQ69" s="62"/>
      <c r="SQR69" s="62"/>
      <c r="SQS69" s="62"/>
      <c r="SQT69" s="62"/>
      <c r="SQU69" s="62"/>
      <c r="SQV69" s="62"/>
      <c r="SQW69" s="62"/>
      <c r="SQX69" s="62"/>
      <c r="SQY69" s="62"/>
      <c r="SQZ69" s="62"/>
      <c r="SRA69" s="62"/>
      <c r="SRB69" s="62"/>
      <c r="SRC69" s="62"/>
      <c r="SRD69" s="62"/>
      <c r="SRE69" s="62"/>
      <c r="SRF69" s="62"/>
      <c r="SRG69" s="62"/>
      <c r="SRH69" s="62"/>
      <c r="SRI69" s="62"/>
      <c r="SRJ69" s="62"/>
      <c r="SRK69" s="62"/>
      <c r="SRL69" s="62"/>
      <c r="SRM69" s="62"/>
      <c r="SRN69" s="62"/>
      <c r="SRO69" s="62"/>
      <c r="SRP69" s="62"/>
      <c r="SRQ69" s="62"/>
      <c r="SRR69" s="62"/>
      <c r="SRS69" s="62"/>
      <c r="SRT69" s="62"/>
      <c r="SRU69" s="62"/>
      <c r="SRV69" s="62"/>
      <c r="SRW69" s="62"/>
      <c r="SRX69" s="62"/>
      <c r="SRY69" s="62"/>
      <c r="SRZ69" s="62"/>
      <c r="SSA69" s="62"/>
      <c r="SSB69" s="62"/>
      <c r="SSC69" s="62"/>
      <c r="SSD69" s="62"/>
      <c r="SSE69" s="62"/>
      <c r="SSF69" s="62"/>
      <c r="SSG69" s="62"/>
      <c r="SSH69" s="62"/>
      <c r="SSI69" s="62"/>
      <c r="SSJ69" s="62"/>
      <c r="SSK69" s="62"/>
      <c r="SSL69" s="62"/>
      <c r="SSM69" s="62"/>
      <c r="SSN69" s="62"/>
      <c r="SSO69" s="62"/>
      <c r="SSP69" s="62"/>
      <c r="SSQ69" s="62"/>
      <c r="SSR69" s="62"/>
      <c r="SSS69" s="62"/>
      <c r="SST69" s="62"/>
      <c r="SSU69" s="62"/>
      <c r="SSV69" s="62"/>
      <c r="SSW69" s="62"/>
      <c r="SSX69" s="62"/>
      <c r="SSY69" s="62"/>
      <c r="SSZ69" s="62"/>
      <c r="STA69" s="62"/>
      <c r="STB69" s="62"/>
      <c r="STC69" s="62"/>
      <c r="STD69" s="62"/>
      <c r="STE69" s="62"/>
      <c r="STF69" s="62"/>
      <c r="STG69" s="62"/>
      <c r="STH69" s="62"/>
      <c r="STI69" s="62"/>
      <c r="STJ69" s="62"/>
      <c r="STK69" s="62"/>
      <c r="STL69" s="62"/>
      <c r="STM69" s="62"/>
      <c r="STN69" s="62"/>
      <c r="STO69" s="62"/>
      <c r="STP69" s="62"/>
      <c r="STQ69" s="62"/>
      <c r="STR69" s="62"/>
      <c r="STS69" s="62"/>
      <c r="STT69" s="62"/>
      <c r="STU69" s="62"/>
      <c r="STV69" s="62"/>
      <c r="STW69" s="62"/>
      <c r="STX69" s="62"/>
      <c r="STY69" s="62"/>
      <c r="STZ69" s="62"/>
      <c r="SUA69" s="62"/>
      <c r="SUB69" s="62"/>
      <c r="SUC69" s="62"/>
      <c r="SUD69" s="62"/>
      <c r="SUE69" s="62"/>
      <c r="SUF69" s="62"/>
      <c r="SUG69" s="62"/>
      <c r="SUH69" s="62"/>
      <c r="SUI69" s="62"/>
      <c r="SUJ69" s="62"/>
      <c r="SUK69" s="62"/>
      <c r="SUL69" s="62"/>
      <c r="SUM69" s="62"/>
      <c r="SUN69" s="62"/>
      <c r="SUO69" s="62"/>
      <c r="SUP69" s="62"/>
      <c r="SUQ69" s="62"/>
      <c r="SUR69" s="62"/>
      <c r="SUS69" s="62"/>
      <c r="SUT69" s="62"/>
      <c r="SUU69" s="62"/>
      <c r="SUV69" s="62"/>
      <c r="SUW69" s="62"/>
      <c r="SUX69" s="62"/>
      <c r="SUY69" s="62"/>
      <c r="SUZ69" s="62"/>
      <c r="SVA69" s="62"/>
      <c r="SVB69" s="62"/>
      <c r="SVC69" s="62"/>
      <c r="SVD69" s="62"/>
      <c r="SVE69" s="62"/>
      <c r="SVF69" s="62"/>
      <c r="SVG69" s="62"/>
      <c r="SVH69" s="62"/>
      <c r="SVI69" s="62"/>
      <c r="SVJ69" s="62"/>
      <c r="SVK69" s="62"/>
      <c r="SVL69" s="62"/>
      <c r="SVM69" s="62"/>
      <c r="SVN69" s="62"/>
      <c r="SVO69" s="62"/>
      <c r="SVP69" s="62"/>
      <c r="SVQ69" s="62"/>
      <c r="SVR69" s="62"/>
      <c r="SVS69" s="62"/>
      <c r="SVT69" s="62"/>
      <c r="SVU69" s="62"/>
      <c r="SVV69" s="62"/>
      <c r="SVW69" s="62"/>
      <c r="SVX69" s="62"/>
      <c r="SVY69" s="62"/>
      <c r="SVZ69" s="62"/>
      <c r="SWA69" s="62"/>
      <c r="SWB69" s="62"/>
      <c r="SWC69" s="62"/>
      <c r="SWD69" s="62"/>
      <c r="SWE69" s="62"/>
      <c r="SWF69" s="62"/>
      <c r="SWG69" s="62"/>
      <c r="SWH69" s="62"/>
      <c r="SWI69" s="62"/>
      <c r="SWJ69" s="62"/>
      <c r="SWK69" s="62"/>
      <c r="SWL69" s="62"/>
      <c r="SWM69" s="62"/>
      <c r="SWN69" s="62"/>
      <c r="SWO69" s="62"/>
      <c r="SWP69" s="62"/>
      <c r="SWQ69" s="62"/>
      <c r="SWR69" s="62"/>
      <c r="SWS69" s="62"/>
      <c r="SWT69" s="62"/>
      <c r="SWU69" s="62"/>
      <c r="SWV69" s="62"/>
      <c r="SWW69" s="62"/>
      <c r="SWX69" s="62"/>
      <c r="SWY69" s="62"/>
      <c r="SWZ69" s="62"/>
      <c r="SXA69" s="62"/>
      <c r="SXB69" s="62"/>
      <c r="SXC69" s="62"/>
      <c r="SXD69" s="62"/>
      <c r="SXE69" s="62"/>
      <c r="SXF69" s="62"/>
      <c r="SXG69" s="62"/>
      <c r="SXH69" s="62"/>
      <c r="SXI69" s="62"/>
      <c r="SXJ69" s="62"/>
      <c r="SXK69" s="62"/>
      <c r="SXL69" s="62"/>
      <c r="SXM69" s="62"/>
      <c r="SXN69" s="62"/>
      <c r="SXO69" s="62"/>
      <c r="SXP69" s="62"/>
      <c r="SXQ69" s="62"/>
      <c r="SXR69" s="62"/>
      <c r="SXS69" s="62"/>
      <c r="SXT69" s="62"/>
      <c r="SXU69" s="62"/>
      <c r="SXV69" s="62"/>
      <c r="SXW69" s="62"/>
      <c r="SXX69" s="62"/>
      <c r="SXY69" s="62"/>
      <c r="SXZ69" s="62"/>
      <c r="SYA69" s="62"/>
      <c r="SYB69" s="62"/>
      <c r="SYC69" s="62"/>
      <c r="SYD69" s="62"/>
      <c r="SYE69" s="62"/>
      <c r="SYF69" s="62"/>
      <c r="SYG69" s="62"/>
      <c r="SYH69" s="62"/>
      <c r="SYI69" s="62"/>
      <c r="SYJ69" s="62"/>
      <c r="SYK69" s="62"/>
      <c r="SYL69" s="62"/>
      <c r="SYM69" s="62"/>
      <c r="SYN69" s="62"/>
      <c r="SYO69" s="62"/>
      <c r="SYP69" s="62"/>
      <c r="SYQ69" s="62"/>
      <c r="SYR69" s="62"/>
      <c r="SYS69" s="62"/>
      <c r="SYT69" s="62"/>
      <c r="SYU69" s="62"/>
      <c r="SYV69" s="62"/>
      <c r="SYW69" s="62"/>
      <c r="SYX69" s="62"/>
      <c r="SYY69" s="62"/>
      <c r="SYZ69" s="62"/>
      <c r="SZA69" s="62"/>
      <c r="SZB69" s="62"/>
      <c r="SZC69" s="62"/>
      <c r="SZD69" s="62"/>
      <c r="SZE69" s="62"/>
      <c r="SZF69" s="62"/>
      <c r="SZG69" s="62"/>
      <c r="SZH69" s="62"/>
      <c r="SZI69" s="62"/>
      <c r="SZJ69" s="62"/>
      <c r="SZK69" s="62"/>
      <c r="SZL69" s="62"/>
      <c r="SZM69" s="62"/>
      <c r="SZN69" s="62"/>
      <c r="SZO69" s="62"/>
      <c r="SZP69" s="62"/>
      <c r="SZQ69" s="62"/>
      <c r="SZR69" s="62"/>
      <c r="SZS69" s="62"/>
      <c r="SZT69" s="62"/>
      <c r="SZU69" s="62"/>
      <c r="SZV69" s="62"/>
      <c r="SZW69" s="62"/>
      <c r="SZX69" s="62"/>
      <c r="SZY69" s="62"/>
      <c r="SZZ69" s="62"/>
      <c r="TAA69" s="62"/>
      <c r="TAB69" s="62"/>
      <c r="TAC69" s="62"/>
      <c r="TAD69" s="62"/>
      <c r="TAE69" s="62"/>
      <c r="TAF69" s="62"/>
      <c r="TAG69" s="62"/>
      <c r="TAH69" s="62"/>
      <c r="TAI69" s="62"/>
      <c r="TAJ69" s="62"/>
      <c r="TAK69" s="62"/>
      <c r="TAL69" s="62"/>
      <c r="TAM69" s="62"/>
      <c r="TAN69" s="62"/>
      <c r="TAO69" s="62"/>
      <c r="TAP69" s="62"/>
      <c r="TAQ69" s="62"/>
      <c r="TAR69" s="62"/>
      <c r="TAS69" s="62"/>
      <c r="TAT69" s="62"/>
      <c r="TAU69" s="62"/>
      <c r="TAV69" s="62"/>
      <c r="TAW69" s="62"/>
      <c r="TAX69" s="62"/>
      <c r="TAY69" s="62"/>
      <c r="TAZ69" s="62"/>
      <c r="TBA69" s="62"/>
      <c r="TBB69" s="62"/>
      <c r="TBC69" s="62"/>
      <c r="TBD69" s="62"/>
      <c r="TBE69" s="62"/>
      <c r="TBF69" s="62"/>
      <c r="TBG69" s="62"/>
      <c r="TBH69" s="62"/>
      <c r="TBI69" s="62"/>
      <c r="TBJ69" s="62"/>
      <c r="TBK69" s="62"/>
      <c r="TBL69" s="62"/>
      <c r="TBM69" s="62"/>
      <c r="TBN69" s="62"/>
      <c r="TBO69" s="62"/>
      <c r="TBP69" s="62"/>
      <c r="TBQ69" s="62"/>
      <c r="TBR69" s="62"/>
      <c r="TBS69" s="62"/>
      <c r="TBT69" s="62"/>
      <c r="TBU69" s="62"/>
      <c r="TBV69" s="62"/>
      <c r="TBW69" s="62"/>
      <c r="TBX69" s="62"/>
      <c r="TBY69" s="62"/>
      <c r="TBZ69" s="62"/>
      <c r="TCA69" s="62"/>
      <c r="TCB69" s="62"/>
      <c r="TCC69" s="62"/>
      <c r="TCD69" s="62"/>
      <c r="TCE69" s="62"/>
      <c r="TCF69" s="62"/>
      <c r="TCG69" s="62"/>
      <c r="TCH69" s="62"/>
      <c r="TCI69" s="62"/>
      <c r="TCJ69" s="62"/>
      <c r="TCK69" s="62"/>
      <c r="TCL69" s="62"/>
      <c r="TCM69" s="62"/>
      <c r="TCN69" s="62"/>
      <c r="TCO69" s="62"/>
      <c r="TCP69" s="62"/>
      <c r="TCQ69" s="62"/>
      <c r="TCR69" s="62"/>
      <c r="TCS69" s="62"/>
      <c r="TCT69" s="62"/>
      <c r="TCU69" s="62"/>
      <c r="TCV69" s="62"/>
      <c r="TCW69" s="62"/>
      <c r="TCX69" s="62"/>
      <c r="TCY69" s="62"/>
      <c r="TCZ69" s="62"/>
      <c r="TDA69" s="62"/>
      <c r="TDB69" s="62"/>
      <c r="TDC69" s="62"/>
      <c r="TDD69" s="62"/>
      <c r="TDE69" s="62"/>
      <c r="TDF69" s="62"/>
      <c r="TDG69" s="62"/>
      <c r="TDH69" s="62"/>
      <c r="TDI69" s="62"/>
      <c r="TDJ69" s="62"/>
      <c r="TDK69" s="62"/>
      <c r="TDL69" s="62"/>
      <c r="TDM69" s="62"/>
      <c r="TDN69" s="62"/>
      <c r="TDO69" s="62"/>
      <c r="TDP69" s="62"/>
      <c r="TDQ69" s="62"/>
      <c r="TDR69" s="62"/>
      <c r="TDS69" s="62"/>
      <c r="TDT69" s="62"/>
      <c r="TDU69" s="62"/>
      <c r="TDV69" s="62"/>
      <c r="TDW69" s="62"/>
      <c r="TDX69" s="62"/>
      <c r="TDY69" s="62"/>
      <c r="TDZ69" s="62"/>
      <c r="TEA69" s="62"/>
      <c r="TEB69" s="62"/>
      <c r="TEC69" s="62"/>
      <c r="TED69" s="62"/>
      <c r="TEE69" s="62"/>
      <c r="TEF69" s="62"/>
      <c r="TEG69" s="62"/>
      <c r="TEH69" s="62"/>
      <c r="TEI69" s="62"/>
      <c r="TEJ69" s="62"/>
      <c r="TEK69" s="62"/>
      <c r="TEL69" s="62"/>
      <c r="TEM69" s="62"/>
      <c r="TEN69" s="62"/>
      <c r="TEO69" s="62"/>
      <c r="TEP69" s="62"/>
      <c r="TEQ69" s="62"/>
      <c r="TER69" s="62"/>
      <c r="TES69" s="62"/>
      <c r="TET69" s="62"/>
      <c r="TEU69" s="62"/>
      <c r="TEV69" s="62"/>
      <c r="TEW69" s="62"/>
      <c r="TEX69" s="62"/>
      <c r="TEY69" s="62"/>
      <c r="TEZ69" s="62"/>
      <c r="TFA69" s="62"/>
      <c r="TFB69" s="62"/>
      <c r="TFC69" s="62"/>
      <c r="TFD69" s="62"/>
      <c r="TFE69" s="62"/>
      <c r="TFF69" s="62"/>
      <c r="TFG69" s="62"/>
      <c r="TFH69" s="62"/>
      <c r="TFI69" s="62"/>
      <c r="TFJ69" s="62"/>
      <c r="TFK69" s="62"/>
      <c r="TFL69" s="62"/>
      <c r="TFM69" s="62"/>
      <c r="TFN69" s="62"/>
      <c r="TFO69" s="62"/>
      <c r="TFP69" s="62"/>
      <c r="TFQ69" s="62"/>
      <c r="TFR69" s="62"/>
      <c r="TFS69" s="62"/>
      <c r="TFT69" s="62"/>
      <c r="TFU69" s="62"/>
      <c r="TFV69" s="62"/>
      <c r="TFW69" s="62"/>
      <c r="TFX69" s="62"/>
      <c r="TFY69" s="62"/>
      <c r="TFZ69" s="62"/>
      <c r="TGA69" s="62"/>
      <c r="TGB69" s="62"/>
      <c r="TGC69" s="62"/>
      <c r="TGD69" s="62"/>
      <c r="TGE69" s="62"/>
      <c r="TGF69" s="62"/>
      <c r="TGG69" s="62"/>
      <c r="TGH69" s="62"/>
      <c r="TGI69" s="62"/>
      <c r="TGJ69" s="62"/>
      <c r="TGK69" s="62"/>
      <c r="TGL69" s="62"/>
      <c r="TGM69" s="62"/>
      <c r="TGN69" s="62"/>
      <c r="TGO69" s="62"/>
      <c r="TGP69" s="62"/>
      <c r="TGQ69" s="62"/>
      <c r="TGR69" s="62"/>
      <c r="TGS69" s="62"/>
      <c r="TGT69" s="62"/>
      <c r="TGU69" s="62"/>
      <c r="TGV69" s="62"/>
      <c r="TGW69" s="62"/>
      <c r="TGX69" s="62"/>
      <c r="TGY69" s="62"/>
      <c r="TGZ69" s="62"/>
      <c r="THA69" s="62"/>
      <c r="THB69" s="62"/>
      <c r="THC69" s="62"/>
      <c r="THD69" s="62"/>
      <c r="THE69" s="62"/>
      <c r="THF69" s="62"/>
      <c r="THG69" s="62"/>
      <c r="THH69" s="62"/>
      <c r="THI69" s="62"/>
      <c r="THJ69" s="62"/>
      <c r="THK69" s="62"/>
      <c r="THL69" s="62"/>
      <c r="THM69" s="62"/>
      <c r="THN69" s="62"/>
      <c r="THO69" s="62"/>
      <c r="THP69" s="62"/>
      <c r="THQ69" s="62"/>
      <c r="THR69" s="62"/>
      <c r="THS69" s="62"/>
      <c r="THT69" s="62"/>
      <c r="THU69" s="62"/>
      <c r="THV69" s="62"/>
      <c r="THW69" s="62"/>
      <c r="THX69" s="62"/>
      <c r="THY69" s="62"/>
      <c r="THZ69" s="62"/>
      <c r="TIA69" s="62"/>
      <c r="TIB69" s="62"/>
      <c r="TIC69" s="62"/>
      <c r="TID69" s="62"/>
      <c r="TIE69" s="62"/>
      <c r="TIF69" s="62"/>
      <c r="TIG69" s="62"/>
      <c r="TIH69" s="62"/>
      <c r="TII69" s="62"/>
      <c r="TIJ69" s="62"/>
      <c r="TIK69" s="62"/>
      <c r="TIL69" s="62"/>
      <c r="TIM69" s="62"/>
      <c r="TIN69" s="62"/>
      <c r="TIO69" s="62"/>
      <c r="TIP69" s="62"/>
      <c r="TIQ69" s="62"/>
      <c r="TIR69" s="62"/>
      <c r="TIS69" s="62"/>
      <c r="TIT69" s="62"/>
      <c r="TIU69" s="62"/>
      <c r="TIV69" s="62"/>
      <c r="TIW69" s="62"/>
      <c r="TIX69" s="62"/>
      <c r="TIY69" s="62"/>
      <c r="TIZ69" s="62"/>
      <c r="TJA69" s="62"/>
      <c r="TJB69" s="62"/>
      <c r="TJC69" s="62"/>
      <c r="TJD69" s="62"/>
      <c r="TJE69" s="62"/>
      <c r="TJF69" s="62"/>
      <c r="TJG69" s="62"/>
      <c r="TJH69" s="62"/>
      <c r="TJI69" s="62"/>
      <c r="TJJ69" s="62"/>
      <c r="TJK69" s="62"/>
      <c r="TJL69" s="62"/>
      <c r="TJM69" s="62"/>
      <c r="TJN69" s="62"/>
      <c r="TJO69" s="62"/>
      <c r="TJP69" s="62"/>
      <c r="TJQ69" s="62"/>
      <c r="TJR69" s="62"/>
      <c r="TJS69" s="62"/>
      <c r="TJT69" s="62"/>
      <c r="TJU69" s="62"/>
      <c r="TJV69" s="62"/>
      <c r="TJW69" s="62"/>
      <c r="TJX69" s="62"/>
      <c r="TJY69" s="62"/>
      <c r="TJZ69" s="62"/>
      <c r="TKA69" s="62"/>
      <c r="TKB69" s="62"/>
      <c r="TKC69" s="62"/>
      <c r="TKD69" s="62"/>
      <c r="TKE69" s="62"/>
      <c r="TKF69" s="62"/>
      <c r="TKG69" s="62"/>
      <c r="TKH69" s="62"/>
      <c r="TKI69" s="62"/>
      <c r="TKJ69" s="62"/>
      <c r="TKK69" s="62"/>
      <c r="TKL69" s="62"/>
      <c r="TKM69" s="62"/>
      <c r="TKN69" s="62"/>
      <c r="TKO69" s="62"/>
      <c r="TKP69" s="62"/>
      <c r="TKQ69" s="62"/>
      <c r="TKR69" s="62"/>
      <c r="TKS69" s="62"/>
      <c r="TKT69" s="62"/>
      <c r="TKU69" s="62"/>
      <c r="TKV69" s="62"/>
      <c r="TKW69" s="62"/>
      <c r="TKX69" s="62"/>
      <c r="TKY69" s="62"/>
      <c r="TKZ69" s="62"/>
      <c r="TLA69" s="62"/>
      <c r="TLB69" s="62"/>
      <c r="TLC69" s="62"/>
      <c r="TLD69" s="62"/>
      <c r="TLE69" s="62"/>
      <c r="TLF69" s="62"/>
      <c r="TLG69" s="62"/>
      <c r="TLH69" s="62"/>
      <c r="TLI69" s="62"/>
      <c r="TLJ69" s="62"/>
      <c r="TLK69" s="62"/>
      <c r="TLL69" s="62"/>
      <c r="TLM69" s="62"/>
      <c r="TLN69" s="62"/>
      <c r="TLO69" s="62"/>
      <c r="TLP69" s="62"/>
      <c r="TLQ69" s="62"/>
      <c r="TLR69" s="62"/>
      <c r="TLS69" s="62"/>
      <c r="TLT69" s="62"/>
      <c r="TLU69" s="62"/>
      <c r="TLV69" s="62"/>
      <c r="TLW69" s="62"/>
      <c r="TLX69" s="62"/>
      <c r="TLY69" s="62"/>
      <c r="TLZ69" s="62"/>
      <c r="TMA69" s="62"/>
      <c r="TMB69" s="62"/>
      <c r="TMC69" s="62"/>
      <c r="TMD69" s="62"/>
      <c r="TME69" s="62"/>
      <c r="TMF69" s="62"/>
      <c r="TMG69" s="62"/>
      <c r="TMH69" s="62"/>
      <c r="TMI69" s="62"/>
      <c r="TMJ69" s="62"/>
      <c r="TMK69" s="62"/>
      <c r="TML69" s="62"/>
      <c r="TMM69" s="62"/>
      <c r="TMN69" s="62"/>
      <c r="TMO69" s="62"/>
      <c r="TMP69" s="62"/>
      <c r="TMQ69" s="62"/>
      <c r="TMR69" s="62"/>
      <c r="TMS69" s="62"/>
      <c r="TMT69" s="62"/>
      <c r="TMU69" s="62"/>
      <c r="TMV69" s="62"/>
      <c r="TMW69" s="62"/>
      <c r="TMX69" s="62"/>
      <c r="TMY69" s="62"/>
      <c r="TMZ69" s="62"/>
      <c r="TNA69" s="62"/>
      <c r="TNB69" s="62"/>
      <c r="TNC69" s="62"/>
      <c r="TND69" s="62"/>
      <c r="TNE69" s="62"/>
      <c r="TNF69" s="62"/>
      <c r="TNG69" s="62"/>
      <c r="TNH69" s="62"/>
      <c r="TNI69" s="62"/>
      <c r="TNJ69" s="62"/>
      <c r="TNK69" s="62"/>
      <c r="TNL69" s="62"/>
      <c r="TNM69" s="62"/>
      <c r="TNN69" s="62"/>
      <c r="TNO69" s="62"/>
      <c r="TNP69" s="62"/>
      <c r="TNQ69" s="62"/>
      <c r="TNR69" s="62"/>
      <c r="TNS69" s="62"/>
      <c r="TNT69" s="62"/>
      <c r="TNU69" s="62"/>
      <c r="TNV69" s="62"/>
      <c r="TNW69" s="62"/>
      <c r="TNX69" s="62"/>
      <c r="TNY69" s="62"/>
      <c r="TNZ69" s="62"/>
      <c r="TOA69" s="62"/>
      <c r="TOB69" s="62"/>
      <c r="TOC69" s="62"/>
      <c r="TOD69" s="62"/>
      <c r="TOE69" s="62"/>
      <c r="TOF69" s="62"/>
      <c r="TOG69" s="62"/>
      <c r="TOH69" s="62"/>
      <c r="TOI69" s="62"/>
      <c r="TOJ69" s="62"/>
      <c r="TOK69" s="62"/>
      <c r="TOL69" s="62"/>
      <c r="TOM69" s="62"/>
      <c r="TON69" s="62"/>
      <c r="TOO69" s="62"/>
      <c r="TOP69" s="62"/>
      <c r="TOQ69" s="62"/>
      <c r="TOR69" s="62"/>
      <c r="TOS69" s="62"/>
      <c r="TOT69" s="62"/>
      <c r="TOU69" s="62"/>
      <c r="TOV69" s="62"/>
      <c r="TOW69" s="62"/>
      <c r="TOX69" s="62"/>
      <c r="TOY69" s="62"/>
      <c r="TOZ69" s="62"/>
      <c r="TPA69" s="62"/>
      <c r="TPB69" s="62"/>
      <c r="TPC69" s="62"/>
      <c r="TPD69" s="62"/>
      <c r="TPE69" s="62"/>
      <c r="TPF69" s="62"/>
      <c r="TPG69" s="62"/>
      <c r="TPH69" s="62"/>
      <c r="TPI69" s="62"/>
      <c r="TPJ69" s="62"/>
      <c r="TPK69" s="62"/>
      <c r="TPL69" s="62"/>
      <c r="TPM69" s="62"/>
      <c r="TPN69" s="62"/>
      <c r="TPO69" s="62"/>
      <c r="TPP69" s="62"/>
      <c r="TPQ69" s="62"/>
      <c r="TPR69" s="62"/>
      <c r="TPS69" s="62"/>
      <c r="TPT69" s="62"/>
      <c r="TPU69" s="62"/>
      <c r="TPV69" s="62"/>
      <c r="TPW69" s="62"/>
      <c r="TPX69" s="62"/>
      <c r="TPY69" s="62"/>
      <c r="TPZ69" s="62"/>
      <c r="TQA69" s="62"/>
      <c r="TQB69" s="62"/>
      <c r="TQC69" s="62"/>
      <c r="TQD69" s="62"/>
      <c r="TQE69" s="62"/>
      <c r="TQF69" s="62"/>
      <c r="TQG69" s="62"/>
      <c r="TQH69" s="62"/>
      <c r="TQI69" s="62"/>
      <c r="TQJ69" s="62"/>
      <c r="TQK69" s="62"/>
      <c r="TQL69" s="62"/>
      <c r="TQM69" s="62"/>
      <c r="TQN69" s="62"/>
      <c r="TQO69" s="62"/>
      <c r="TQP69" s="62"/>
      <c r="TQQ69" s="62"/>
      <c r="TQR69" s="62"/>
      <c r="TQS69" s="62"/>
      <c r="TQT69" s="62"/>
      <c r="TQU69" s="62"/>
      <c r="TQV69" s="62"/>
      <c r="TQW69" s="62"/>
      <c r="TQX69" s="62"/>
      <c r="TQY69" s="62"/>
      <c r="TQZ69" s="62"/>
      <c r="TRA69" s="62"/>
      <c r="TRB69" s="62"/>
      <c r="TRC69" s="62"/>
      <c r="TRD69" s="62"/>
      <c r="TRE69" s="62"/>
      <c r="TRF69" s="62"/>
      <c r="TRG69" s="62"/>
      <c r="TRH69" s="62"/>
      <c r="TRI69" s="62"/>
      <c r="TRJ69" s="62"/>
      <c r="TRK69" s="62"/>
      <c r="TRL69" s="62"/>
      <c r="TRM69" s="62"/>
      <c r="TRN69" s="62"/>
      <c r="TRO69" s="62"/>
      <c r="TRP69" s="62"/>
      <c r="TRQ69" s="62"/>
      <c r="TRR69" s="62"/>
      <c r="TRS69" s="62"/>
      <c r="TRT69" s="62"/>
      <c r="TRU69" s="62"/>
      <c r="TRV69" s="62"/>
      <c r="TRW69" s="62"/>
      <c r="TRX69" s="62"/>
      <c r="TRY69" s="62"/>
      <c r="TRZ69" s="62"/>
      <c r="TSA69" s="62"/>
      <c r="TSB69" s="62"/>
      <c r="TSC69" s="62"/>
      <c r="TSD69" s="62"/>
      <c r="TSE69" s="62"/>
      <c r="TSF69" s="62"/>
      <c r="TSG69" s="62"/>
      <c r="TSH69" s="62"/>
      <c r="TSI69" s="62"/>
      <c r="TSJ69" s="62"/>
      <c r="TSK69" s="62"/>
      <c r="TSL69" s="62"/>
      <c r="TSM69" s="62"/>
      <c r="TSN69" s="62"/>
      <c r="TSO69" s="62"/>
      <c r="TSP69" s="62"/>
      <c r="TSQ69" s="62"/>
      <c r="TSR69" s="62"/>
      <c r="TSS69" s="62"/>
      <c r="TST69" s="62"/>
      <c r="TSU69" s="62"/>
      <c r="TSV69" s="62"/>
      <c r="TSW69" s="62"/>
      <c r="TSX69" s="62"/>
      <c r="TSY69" s="62"/>
      <c r="TSZ69" s="62"/>
      <c r="TTA69" s="62"/>
      <c r="TTB69" s="62"/>
      <c r="TTC69" s="62"/>
      <c r="TTD69" s="62"/>
      <c r="TTE69" s="62"/>
      <c r="TTF69" s="62"/>
      <c r="TTG69" s="62"/>
      <c r="TTH69" s="62"/>
      <c r="TTI69" s="62"/>
      <c r="TTJ69" s="62"/>
      <c r="TTK69" s="62"/>
      <c r="TTL69" s="62"/>
      <c r="TTM69" s="62"/>
      <c r="TTN69" s="62"/>
      <c r="TTO69" s="62"/>
      <c r="TTP69" s="62"/>
      <c r="TTQ69" s="62"/>
      <c r="TTR69" s="62"/>
      <c r="TTS69" s="62"/>
      <c r="TTT69" s="62"/>
      <c r="TTU69" s="62"/>
      <c r="TTV69" s="62"/>
      <c r="TTW69" s="62"/>
      <c r="TTX69" s="62"/>
      <c r="TTY69" s="62"/>
      <c r="TTZ69" s="62"/>
      <c r="TUA69" s="62"/>
      <c r="TUB69" s="62"/>
      <c r="TUC69" s="62"/>
      <c r="TUD69" s="62"/>
      <c r="TUE69" s="62"/>
      <c r="TUF69" s="62"/>
      <c r="TUG69" s="62"/>
      <c r="TUH69" s="62"/>
      <c r="TUI69" s="62"/>
      <c r="TUJ69" s="62"/>
      <c r="TUK69" s="62"/>
      <c r="TUL69" s="62"/>
      <c r="TUM69" s="62"/>
      <c r="TUN69" s="62"/>
      <c r="TUO69" s="62"/>
      <c r="TUP69" s="62"/>
      <c r="TUQ69" s="62"/>
      <c r="TUR69" s="62"/>
      <c r="TUS69" s="62"/>
      <c r="TUT69" s="62"/>
      <c r="TUU69" s="62"/>
      <c r="TUV69" s="62"/>
      <c r="TUW69" s="62"/>
      <c r="TUX69" s="62"/>
      <c r="TUY69" s="62"/>
      <c r="TUZ69" s="62"/>
      <c r="TVA69" s="62"/>
      <c r="TVB69" s="62"/>
      <c r="TVC69" s="62"/>
      <c r="TVD69" s="62"/>
      <c r="TVE69" s="62"/>
      <c r="TVF69" s="62"/>
      <c r="TVG69" s="62"/>
      <c r="TVH69" s="62"/>
      <c r="TVI69" s="62"/>
      <c r="TVJ69" s="62"/>
      <c r="TVK69" s="62"/>
      <c r="TVL69" s="62"/>
      <c r="TVM69" s="62"/>
      <c r="TVN69" s="62"/>
      <c r="TVO69" s="62"/>
      <c r="TVP69" s="62"/>
      <c r="TVQ69" s="62"/>
      <c r="TVR69" s="62"/>
      <c r="TVS69" s="62"/>
      <c r="TVT69" s="62"/>
      <c r="TVU69" s="62"/>
      <c r="TVV69" s="62"/>
      <c r="TVW69" s="62"/>
      <c r="TVX69" s="62"/>
      <c r="TVY69" s="62"/>
      <c r="TVZ69" s="62"/>
      <c r="TWA69" s="62"/>
      <c r="TWB69" s="62"/>
      <c r="TWC69" s="62"/>
      <c r="TWD69" s="62"/>
      <c r="TWE69" s="62"/>
      <c r="TWF69" s="62"/>
      <c r="TWG69" s="62"/>
      <c r="TWH69" s="62"/>
      <c r="TWI69" s="62"/>
      <c r="TWJ69" s="62"/>
      <c r="TWK69" s="62"/>
      <c r="TWL69" s="62"/>
      <c r="TWM69" s="62"/>
      <c r="TWN69" s="62"/>
      <c r="TWO69" s="62"/>
      <c r="TWP69" s="62"/>
      <c r="TWQ69" s="62"/>
      <c r="TWR69" s="62"/>
      <c r="TWS69" s="62"/>
      <c r="TWT69" s="62"/>
      <c r="TWU69" s="62"/>
      <c r="TWV69" s="62"/>
      <c r="TWW69" s="62"/>
      <c r="TWX69" s="62"/>
      <c r="TWY69" s="62"/>
      <c r="TWZ69" s="62"/>
      <c r="TXA69" s="62"/>
      <c r="TXB69" s="62"/>
      <c r="TXC69" s="62"/>
      <c r="TXD69" s="62"/>
      <c r="TXE69" s="62"/>
      <c r="TXF69" s="62"/>
      <c r="TXG69" s="62"/>
      <c r="TXH69" s="62"/>
      <c r="TXI69" s="62"/>
      <c r="TXJ69" s="62"/>
      <c r="TXK69" s="62"/>
      <c r="TXL69" s="62"/>
      <c r="TXM69" s="62"/>
      <c r="TXN69" s="62"/>
      <c r="TXO69" s="62"/>
      <c r="TXP69" s="62"/>
      <c r="TXQ69" s="62"/>
      <c r="TXR69" s="62"/>
      <c r="TXS69" s="62"/>
      <c r="TXT69" s="62"/>
      <c r="TXU69" s="62"/>
      <c r="TXV69" s="62"/>
      <c r="TXW69" s="62"/>
      <c r="TXX69" s="62"/>
      <c r="TXY69" s="62"/>
      <c r="TXZ69" s="62"/>
      <c r="TYA69" s="62"/>
      <c r="TYB69" s="62"/>
      <c r="TYC69" s="62"/>
      <c r="TYD69" s="62"/>
      <c r="TYE69" s="62"/>
      <c r="TYF69" s="62"/>
      <c r="TYG69" s="62"/>
      <c r="TYH69" s="62"/>
      <c r="TYI69" s="62"/>
      <c r="TYJ69" s="62"/>
      <c r="TYK69" s="62"/>
      <c r="TYL69" s="62"/>
      <c r="TYM69" s="62"/>
      <c r="TYN69" s="62"/>
      <c r="TYO69" s="62"/>
      <c r="TYP69" s="62"/>
      <c r="TYQ69" s="62"/>
      <c r="TYR69" s="62"/>
      <c r="TYS69" s="62"/>
      <c r="TYT69" s="62"/>
      <c r="TYU69" s="62"/>
      <c r="TYV69" s="62"/>
      <c r="TYW69" s="62"/>
      <c r="TYX69" s="62"/>
      <c r="TYY69" s="62"/>
      <c r="TYZ69" s="62"/>
      <c r="TZA69" s="62"/>
      <c r="TZB69" s="62"/>
      <c r="TZC69" s="62"/>
      <c r="TZD69" s="62"/>
      <c r="TZE69" s="62"/>
      <c r="TZF69" s="62"/>
      <c r="TZG69" s="62"/>
      <c r="TZH69" s="62"/>
      <c r="TZI69" s="62"/>
      <c r="TZJ69" s="62"/>
      <c r="TZK69" s="62"/>
      <c r="TZL69" s="62"/>
      <c r="TZM69" s="62"/>
      <c r="TZN69" s="62"/>
      <c r="TZO69" s="62"/>
      <c r="TZP69" s="62"/>
      <c r="TZQ69" s="62"/>
      <c r="TZR69" s="62"/>
      <c r="TZS69" s="62"/>
      <c r="TZT69" s="62"/>
      <c r="TZU69" s="62"/>
      <c r="TZV69" s="62"/>
      <c r="TZW69" s="62"/>
      <c r="TZX69" s="62"/>
      <c r="TZY69" s="62"/>
      <c r="TZZ69" s="62"/>
      <c r="UAA69" s="62"/>
      <c r="UAB69" s="62"/>
      <c r="UAC69" s="62"/>
      <c r="UAD69" s="62"/>
      <c r="UAE69" s="62"/>
      <c r="UAF69" s="62"/>
      <c r="UAG69" s="62"/>
      <c r="UAH69" s="62"/>
      <c r="UAI69" s="62"/>
      <c r="UAJ69" s="62"/>
      <c r="UAK69" s="62"/>
      <c r="UAL69" s="62"/>
      <c r="UAM69" s="62"/>
      <c r="UAN69" s="62"/>
      <c r="UAO69" s="62"/>
      <c r="UAP69" s="62"/>
      <c r="UAQ69" s="62"/>
      <c r="UAR69" s="62"/>
      <c r="UAS69" s="62"/>
      <c r="UAT69" s="62"/>
      <c r="UAU69" s="62"/>
      <c r="UAV69" s="62"/>
      <c r="UAW69" s="62"/>
      <c r="UAX69" s="62"/>
      <c r="UAY69" s="62"/>
      <c r="UAZ69" s="62"/>
      <c r="UBA69" s="62"/>
      <c r="UBB69" s="62"/>
      <c r="UBC69" s="62"/>
      <c r="UBD69" s="62"/>
      <c r="UBE69" s="62"/>
      <c r="UBF69" s="62"/>
      <c r="UBG69" s="62"/>
      <c r="UBH69" s="62"/>
      <c r="UBI69" s="62"/>
      <c r="UBJ69" s="62"/>
      <c r="UBK69" s="62"/>
      <c r="UBL69" s="62"/>
      <c r="UBM69" s="62"/>
      <c r="UBN69" s="62"/>
      <c r="UBO69" s="62"/>
      <c r="UBP69" s="62"/>
      <c r="UBQ69" s="62"/>
      <c r="UBR69" s="62"/>
      <c r="UBS69" s="62"/>
      <c r="UBT69" s="62"/>
      <c r="UBU69" s="62"/>
      <c r="UBV69" s="62"/>
      <c r="UBW69" s="62"/>
      <c r="UBX69" s="62"/>
      <c r="UBY69" s="62"/>
      <c r="UBZ69" s="62"/>
      <c r="UCA69" s="62"/>
      <c r="UCB69" s="62"/>
      <c r="UCC69" s="62"/>
      <c r="UCD69" s="62"/>
      <c r="UCE69" s="62"/>
      <c r="UCF69" s="62"/>
      <c r="UCG69" s="62"/>
      <c r="UCH69" s="62"/>
      <c r="UCI69" s="62"/>
      <c r="UCJ69" s="62"/>
      <c r="UCK69" s="62"/>
      <c r="UCL69" s="62"/>
      <c r="UCM69" s="62"/>
      <c r="UCN69" s="62"/>
      <c r="UCO69" s="62"/>
      <c r="UCP69" s="62"/>
      <c r="UCQ69" s="62"/>
      <c r="UCR69" s="62"/>
      <c r="UCS69" s="62"/>
      <c r="UCT69" s="62"/>
      <c r="UCU69" s="62"/>
      <c r="UCV69" s="62"/>
      <c r="UCW69" s="62"/>
      <c r="UCX69" s="62"/>
      <c r="UCY69" s="62"/>
      <c r="UCZ69" s="62"/>
      <c r="UDA69" s="62"/>
      <c r="UDB69" s="62"/>
      <c r="UDC69" s="62"/>
      <c r="UDD69" s="62"/>
      <c r="UDE69" s="62"/>
      <c r="UDF69" s="62"/>
      <c r="UDG69" s="62"/>
      <c r="UDH69" s="62"/>
      <c r="UDI69" s="62"/>
      <c r="UDJ69" s="62"/>
      <c r="UDK69" s="62"/>
      <c r="UDL69" s="62"/>
      <c r="UDM69" s="62"/>
      <c r="UDN69" s="62"/>
      <c r="UDO69" s="62"/>
      <c r="UDP69" s="62"/>
      <c r="UDQ69" s="62"/>
      <c r="UDR69" s="62"/>
      <c r="UDS69" s="62"/>
      <c r="UDT69" s="62"/>
      <c r="UDU69" s="62"/>
      <c r="UDV69" s="62"/>
      <c r="UDW69" s="62"/>
      <c r="UDX69" s="62"/>
      <c r="UDY69" s="62"/>
      <c r="UDZ69" s="62"/>
      <c r="UEA69" s="62"/>
      <c r="UEB69" s="62"/>
      <c r="UEC69" s="62"/>
      <c r="UED69" s="62"/>
      <c r="UEE69" s="62"/>
      <c r="UEF69" s="62"/>
      <c r="UEG69" s="62"/>
      <c r="UEH69" s="62"/>
      <c r="UEI69" s="62"/>
      <c r="UEJ69" s="62"/>
      <c r="UEK69" s="62"/>
      <c r="UEL69" s="62"/>
      <c r="UEM69" s="62"/>
      <c r="UEN69" s="62"/>
      <c r="UEO69" s="62"/>
      <c r="UEP69" s="62"/>
      <c r="UEQ69" s="62"/>
      <c r="UER69" s="62"/>
      <c r="UES69" s="62"/>
      <c r="UET69" s="62"/>
      <c r="UEU69" s="62"/>
      <c r="UEV69" s="62"/>
      <c r="UEW69" s="62"/>
      <c r="UEX69" s="62"/>
      <c r="UEY69" s="62"/>
      <c r="UEZ69" s="62"/>
      <c r="UFA69" s="62"/>
      <c r="UFB69" s="62"/>
      <c r="UFC69" s="62"/>
      <c r="UFD69" s="62"/>
      <c r="UFE69" s="62"/>
      <c r="UFF69" s="62"/>
      <c r="UFG69" s="62"/>
      <c r="UFH69" s="62"/>
      <c r="UFI69" s="62"/>
      <c r="UFJ69" s="62"/>
      <c r="UFK69" s="62"/>
      <c r="UFL69" s="62"/>
      <c r="UFM69" s="62"/>
      <c r="UFN69" s="62"/>
      <c r="UFO69" s="62"/>
      <c r="UFP69" s="62"/>
      <c r="UFQ69" s="62"/>
      <c r="UFR69" s="62"/>
      <c r="UFS69" s="62"/>
      <c r="UFT69" s="62"/>
      <c r="UFU69" s="62"/>
      <c r="UFV69" s="62"/>
      <c r="UFW69" s="62"/>
      <c r="UFX69" s="62"/>
      <c r="UFY69" s="62"/>
      <c r="UFZ69" s="62"/>
      <c r="UGA69" s="62"/>
      <c r="UGB69" s="62"/>
      <c r="UGC69" s="62"/>
      <c r="UGD69" s="62"/>
      <c r="UGE69" s="62"/>
      <c r="UGF69" s="62"/>
      <c r="UGG69" s="62"/>
      <c r="UGH69" s="62"/>
      <c r="UGI69" s="62"/>
      <c r="UGJ69" s="62"/>
      <c r="UGK69" s="62"/>
      <c r="UGL69" s="62"/>
      <c r="UGM69" s="62"/>
      <c r="UGN69" s="62"/>
      <c r="UGO69" s="62"/>
      <c r="UGP69" s="62"/>
      <c r="UGQ69" s="62"/>
      <c r="UGR69" s="62"/>
      <c r="UGS69" s="62"/>
      <c r="UGT69" s="62"/>
      <c r="UGU69" s="62"/>
      <c r="UGV69" s="62"/>
      <c r="UGW69" s="62"/>
      <c r="UGX69" s="62"/>
      <c r="UGY69" s="62"/>
      <c r="UGZ69" s="62"/>
      <c r="UHA69" s="62"/>
      <c r="UHB69" s="62"/>
      <c r="UHC69" s="62"/>
      <c r="UHD69" s="62"/>
      <c r="UHE69" s="62"/>
      <c r="UHF69" s="62"/>
      <c r="UHG69" s="62"/>
      <c r="UHH69" s="62"/>
      <c r="UHI69" s="62"/>
      <c r="UHJ69" s="62"/>
      <c r="UHK69" s="62"/>
      <c r="UHL69" s="62"/>
      <c r="UHM69" s="62"/>
      <c r="UHN69" s="62"/>
      <c r="UHO69" s="62"/>
      <c r="UHP69" s="62"/>
      <c r="UHQ69" s="62"/>
      <c r="UHR69" s="62"/>
      <c r="UHS69" s="62"/>
      <c r="UHT69" s="62"/>
      <c r="UHU69" s="62"/>
      <c r="UHV69" s="62"/>
      <c r="UHW69" s="62"/>
      <c r="UHX69" s="62"/>
      <c r="UHY69" s="62"/>
      <c r="UHZ69" s="62"/>
      <c r="UIA69" s="62"/>
      <c r="UIB69" s="62"/>
      <c r="UIC69" s="62"/>
      <c r="UID69" s="62"/>
      <c r="UIE69" s="62"/>
      <c r="UIF69" s="62"/>
      <c r="UIG69" s="62"/>
      <c r="UIH69" s="62"/>
      <c r="UII69" s="62"/>
      <c r="UIJ69" s="62"/>
      <c r="UIK69" s="62"/>
      <c r="UIL69" s="62"/>
      <c r="UIM69" s="62"/>
      <c r="UIN69" s="62"/>
      <c r="UIO69" s="62"/>
      <c r="UIP69" s="62"/>
      <c r="UIQ69" s="62"/>
      <c r="UIR69" s="62"/>
      <c r="UIS69" s="62"/>
      <c r="UIT69" s="62"/>
      <c r="UIU69" s="62"/>
      <c r="UIV69" s="62"/>
      <c r="UIW69" s="62"/>
      <c r="UIX69" s="62"/>
      <c r="UIY69" s="62"/>
      <c r="UIZ69" s="62"/>
      <c r="UJA69" s="62"/>
      <c r="UJB69" s="62"/>
      <c r="UJC69" s="62"/>
      <c r="UJD69" s="62"/>
      <c r="UJE69" s="62"/>
      <c r="UJF69" s="62"/>
      <c r="UJG69" s="62"/>
      <c r="UJH69" s="62"/>
      <c r="UJI69" s="62"/>
      <c r="UJJ69" s="62"/>
      <c r="UJK69" s="62"/>
      <c r="UJL69" s="62"/>
      <c r="UJM69" s="62"/>
      <c r="UJN69" s="62"/>
      <c r="UJO69" s="62"/>
      <c r="UJP69" s="62"/>
      <c r="UJQ69" s="62"/>
      <c r="UJR69" s="62"/>
      <c r="UJS69" s="62"/>
      <c r="UJT69" s="62"/>
      <c r="UJU69" s="62"/>
      <c r="UJV69" s="62"/>
      <c r="UJW69" s="62"/>
      <c r="UJX69" s="62"/>
      <c r="UJY69" s="62"/>
      <c r="UJZ69" s="62"/>
      <c r="UKA69" s="62"/>
      <c r="UKB69" s="62"/>
      <c r="UKC69" s="62"/>
      <c r="UKD69" s="62"/>
      <c r="UKE69" s="62"/>
      <c r="UKF69" s="62"/>
      <c r="UKG69" s="62"/>
      <c r="UKH69" s="62"/>
      <c r="UKI69" s="62"/>
      <c r="UKJ69" s="62"/>
      <c r="UKK69" s="62"/>
      <c r="UKL69" s="62"/>
      <c r="UKM69" s="62"/>
      <c r="UKN69" s="62"/>
      <c r="UKO69" s="62"/>
      <c r="UKP69" s="62"/>
      <c r="UKQ69" s="62"/>
      <c r="UKR69" s="62"/>
      <c r="UKS69" s="62"/>
      <c r="UKT69" s="62"/>
      <c r="UKU69" s="62"/>
      <c r="UKV69" s="62"/>
      <c r="UKW69" s="62"/>
      <c r="UKX69" s="62"/>
      <c r="UKY69" s="62"/>
      <c r="UKZ69" s="62"/>
      <c r="ULA69" s="62"/>
      <c r="ULB69" s="62"/>
      <c r="ULC69" s="62"/>
      <c r="ULD69" s="62"/>
      <c r="ULE69" s="62"/>
      <c r="ULF69" s="62"/>
      <c r="ULG69" s="62"/>
      <c r="ULH69" s="62"/>
      <c r="ULI69" s="62"/>
      <c r="ULJ69" s="62"/>
      <c r="ULK69" s="62"/>
      <c r="ULL69" s="62"/>
      <c r="ULM69" s="62"/>
      <c r="ULN69" s="62"/>
      <c r="ULO69" s="62"/>
      <c r="ULP69" s="62"/>
      <c r="ULQ69" s="62"/>
      <c r="ULR69" s="62"/>
      <c r="ULS69" s="62"/>
      <c r="ULT69" s="62"/>
      <c r="ULU69" s="62"/>
      <c r="ULV69" s="62"/>
      <c r="ULW69" s="62"/>
      <c r="ULX69" s="62"/>
      <c r="ULY69" s="62"/>
      <c r="ULZ69" s="62"/>
      <c r="UMA69" s="62"/>
      <c r="UMB69" s="62"/>
      <c r="UMC69" s="62"/>
      <c r="UMD69" s="62"/>
      <c r="UME69" s="62"/>
      <c r="UMF69" s="62"/>
      <c r="UMG69" s="62"/>
      <c r="UMH69" s="62"/>
      <c r="UMI69" s="62"/>
      <c r="UMJ69" s="62"/>
      <c r="UMK69" s="62"/>
      <c r="UML69" s="62"/>
      <c r="UMM69" s="62"/>
      <c r="UMN69" s="62"/>
      <c r="UMO69" s="62"/>
      <c r="UMP69" s="62"/>
      <c r="UMQ69" s="62"/>
      <c r="UMR69" s="62"/>
      <c r="UMS69" s="62"/>
      <c r="UMT69" s="62"/>
      <c r="UMU69" s="62"/>
      <c r="UMV69" s="62"/>
      <c r="UMW69" s="62"/>
      <c r="UMX69" s="62"/>
      <c r="UMY69" s="62"/>
      <c r="UMZ69" s="62"/>
      <c r="UNA69" s="62"/>
      <c r="UNB69" s="62"/>
      <c r="UNC69" s="62"/>
      <c r="UND69" s="62"/>
      <c r="UNE69" s="62"/>
      <c r="UNF69" s="62"/>
      <c r="UNG69" s="62"/>
      <c r="UNH69" s="62"/>
      <c r="UNI69" s="62"/>
      <c r="UNJ69" s="62"/>
      <c r="UNK69" s="62"/>
      <c r="UNL69" s="62"/>
      <c r="UNM69" s="62"/>
      <c r="UNN69" s="62"/>
      <c r="UNO69" s="62"/>
      <c r="UNP69" s="62"/>
      <c r="UNQ69" s="62"/>
      <c r="UNR69" s="62"/>
      <c r="UNS69" s="62"/>
      <c r="UNT69" s="62"/>
      <c r="UNU69" s="62"/>
      <c r="UNV69" s="62"/>
      <c r="UNW69" s="62"/>
      <c r="UNX69" s="62"/>
      <c r="UNY69" s="62"/>
      <c r="UNZ69" s="62"/>
      <c r="UOA69" s="62"/>
      <c r="UOB69" s="62"/>
      <c r="UOC69" s="62"/>
      <c r="UOD69" s="62"/>
      <c r="UOE69" s="62"/>
      <c r="UOF69" s="62"/>
      <c r="UOG69" s="62"/>
      <c r="UOH69" s="62"/>
      <c r="UOI69" s="62"/>
      <c r="UOJ69" s="62"/>
      <c r="UOK69" s="62"/>
      <c r="UOL69" s="62"/>
      <c r="UOM69" s="62"/>
      <c r="UON69" s="62"/>
      <c r="UOO69" s="62"/>
      <c r="UOP69" s="62"/>
      <c r="UOQ69" s="62"/>
      <c r="UOR69" s="62"/>
      <c r="UOS69" s="62"/>
      <c r="UOT69" s="62"/>
      <c r="UOU69" s="62"/>
      <c r="UOV69" s="62"/>
      <c r="UOW69" s="62"/>
      <c r="UOX69" s="62"/>
      <c r="UOY69" s="62"/>
      <c r="UOZ69" s="62"/>
      <c r="UPA69" s="62"/>
      <c r="UPB69" s="62"/>
      <c r="UPC69" s="62"/>
      <c r="UPD69" s="62"/>
      <c r="UPE69" s="62"/>
      <c r="UPF69" s="62"/>
      <c r="UPG69" s="62"/>
      <c r="UPH69" s="62"/>
      <c r="UPI69" s="62"/>
      <c r="UPJ69" s="62"/>
      <c r="UPK69" s="62"/>
      <c r="UPL69" s="62"/>
      <c r="UPM69" s="62"/>
      <c r="UPN69" s="62"/>
      <c r="UPO69" s="62"/>
      <c r="UPP69" s="62"/>
      <c r="UPQ69" s="62"/>
      <c r="UPR69" s="62"/>
      <c r="UPS69" s="62"/>
      <c r="UPT69" s="62"/>
      <c r="UPU69" s="62"/>
      <c r="UPV69" s="62"/>
      <c r="UPW69" s="62"/>
      <c r="UPX69" s="62"/>
      <c r="UPY69" s="62"/>
      <c r="UPZ69" s="62"/>
      <c r="UQA69" s="62"/>
      <c r="UQB69" s="62"/>
      <c r="UQC69" s="62"/>
      <c r="UQD69" s="62"/>
      <c r="UQE69" s="62"/>
      <c r="UQF69" s="62"/>
      <c r="UQG69" s="62"/>
      <c r="UQH69" s="62"/>
      <c r="UQI69" s="62"/>
      <c r="UQJ69" s="62"/>
      <c r="UQK69" s="62"/>
      <c r="UQL69" s="62"/>
      <c r="UQM69" s="62"/>
      <c r="UQN69" s="62"/>
      <c r="UQO69" s="62"/>
      <c r="UQP69" s="62"/>
      <c r="UQQ69" s="62"/>
      <c r="UQR69" s="62"/>
      <c r="UQS69" s="62"/>
      <c r="UQT69" s="62"/>
      <c r="UQU69" s="62"/>
      <c r="UQV69" s="62"/>
      <c r="UQW69" s="62"/>
      <c r="UQX69" s="62"/>
      <c r="UQY69" s="62"/>
      <c r="UQZ69" s="62"/>
      <c r="URA69" s="62"/>
      <c r="URB69" s="62"/>
      <c r="URC69" s="62"/>
      <c r="URD69" s="62"/>
      <c r="URE69" s="62"/>
      <c r="URF69" s="62"/>
      <c r="URG69" s="62"/>
      <c r="URH69" s="62"/>
      <c r="URI69" s="62"/>
      <c r="URJ69" s="62"/>
      <c r="URK69" s="62"/>
      <c r="URL69" s="62"/>
      <c r="URM69" s="62"/>
      <c r="URN69" s="62"/>
      <c r="URO69" s="62"/>
      <c r="URP69" s="62"/>
      <c r="URQ69" s="62"/>
      <c r="URR69" s="62"/>
      <c r="URS69" s="62"/>
      <c r="URT69" s="62"/>
      <c r="URU69" s="62"/>
      <c r="URV69" s="62"/>
      <c r="URW69" s="62"/>
      <c r="URX69" s="62"/>
      <c r="URY69" s="62"/>
      <c r="URZ69" s="62"/>
      <c r="USA69" s="62"/>
      <c r="USB69" s="62"/>
      <c r="USC69" s="62"/>
      <c r="USD69" s="62"/>
      <c r="USE69" s="62"/>
      <c r="USF69" s="62"/>
      <c r="USG69" s="62"/>
      <c r="USH69" s="62"/>
      <c r="USI69" s="62"/>
      <c r="USJ69" s="62"/>
      <c r="USK69" s="62"/>
      <c r="USL69" s="62"/>
      <c r="USM69" s="62"/>
      <c r="USN69" s="62"/>
      <c r="USO69" s="62"/>
      <c r="USP69" s="62"/>
      <c r="USQ69" s="62"/>
      <c r="USR69" s="62"/>
      <c r="USS69" s="62"/>
      <c r="UST69" s="62"/>
      <c r="USU69" s="62"/>
      <c r="USV69" s="62"/>
      <c r="USW69" s="62"/>
      <c r="USX69" s="62"/>
      <c r="USY69" s="62"/>
      <c r="USZ69" s="62"/>
      <c r="UTA69" s="62"/>
      <c r="UTB69" s="62"/>
      <c r="UTC69" s="62"/>
      <c r="UTD69" s="62"/>
      <c r="UTE69" s="62"/>
      <c r="UTF69" s="62"/>
      <c r="UTG69" s="62"/>
      <c r="UTH69" s="62"/>
      <c r="UTI69" s="62"/>
      <c r="UTJ69" s="62"/>
      <c r="UTK69" s="62"/>
      <c r="UTL69" s="62"/>
      <c r="UTM69" s="62"/>
      <c r="UTN69" s="62"/>
      <c r="UTO69" s="62"/>
      <c r="UTP69" s="62"/>
      <c r="UTQ69" s="62"/>
      <c r="UTR69" s="62"/>
      <c r="UTS69" s="62"/>
      <c r="UTT69" s="62"/>
      <c r="UTU69" s="62"/>
      <c r="UTV69" s="62"/>
      <c r="UTW69" s="62"/>
      <c r="UTX69" s="62"/>
      <c r="UTY69" s="62"/>
      <c r="UTZ69" s="62"/>
      <c r="UUA69" s="62"/>
      <c r="UUB69" s="62"/>
      <c r="UUC69" s="62"/>
      <c r="UUD69" s="62"/>
      <c r="UUE69" s="62"/>
      <c r="UUF69" s="62"/>
      <c r="UUG69" s="62"/>
      <c r="UUH69" s="62"/>
      <c r="UUI69" s="62"/>
      <c r="UUJ69" s="62"/>
      <c r="UUK69" s="62"/>
      <c r="UUL69" s="62"/>
      <c r="UUM69" s="62"/>
      <c r="UUN69" s="62"/>
      <c r="UUO69" s="62"/>
      <c r="UUP69" s="62"/>
      <c r="UUQ69" s="62"/>
      <c r="UUR69" s="62"/>
      <c r="UUS69" s="62"/>
      <c r="UUT69" s="62"/>
      <c r="UUU69" s="62"/>
      <c r="UUV69" s="62"/>
      <c r="UUW69" s="62"/>
      <c r="UUX69" s="62"/>
      <c r="UUY69" s="62"/>
      <c r="UUZ69" s="62"/>
      <c r="UVA69" s="62"/>
      <c r="UVB69" s="62"/>
      <c r="UVC69" s="62"/>
      <c r="UVD69" s="62"/>
      <c r="UVE69" s="62"/>
      <c r="UVF69" s="62"/>
      <c r="UVG69" s="62"/>
      <c r="UVH69" s="62"/>
      <c r="UVI69" s="62"/>
      <c r="UVJ69" s="62"/>
      <c r="UVK69" s="62"/>
      <c r="UVL69" s="62"/>
      <c r="UVM69" s="62"/>
      <c r="UVN69" s="62"/>
      <c r="UVO69" s="62"/>
      <c r="UVP69" s="62"/>
      <c r="UVQ69" s="62"/>
      <c r="UVR69" s="62"/>
      <c r="UVS69" s="62"/>
      <c r="UVT69" s="62"/>
      <c r="UVU69" s="62"/>
      <c r="UVV69" s="62"/>
      <c r="UVW69" s="62"/>
      <c r="UVX69" s="62"/>
      <c r="UVY69" s="62"/>
      <c r="UVZ69" s="62"/>
      <c r="UWA69" s="62"/>
      <c r="UWB69" s="62"/>
      <c r="UWC69" s="62"/>
      <c r="UWD69" s="62"/>
      <c r="UWE69" s="62"/>
      <c r="UWF69" s="62"/>
      <c r="UWG69" s="62"/>
      <c r="UWH69" s="62"/>
      <c r="UWI69" s="62"/>
      <c r="UWJ69" s="62"/>
      <c r="UWK69" s="62"/>
      <c r="UWL69" s="62"/>
      <c r="UWM69" s="62"/>
      <c r="UWN69" s="62"/>
      <c r="UWO69" s="62"/>
      <c r="UWP69" s="62"/>
      <c r="UWQ69" s="62"/>
      <c r="UWR69" s="62"/>
      <c r="UWS69" s="62"/>
      <c r="UWT69" s="62"/>
      <c r="UWU69" s="62"/>
      <c r="UWV69" s="62"/>
      <c r="UWW69" s="62"/>
      <c r="UWX69" s="62"/>
      <c r="UWY69" s="62"/>
      <c r="UWZ69" s="62"/>
      <c r="UXA69" s="62"/>
      <c r="UXB69" s="62"/>
      <c r="UXC69" s="62"/>
      <c r="UXD69" s="62"/>
      <c r="UXE69" s="62"/>
      <c r="UXF69" s="62"/>
      <c r="UXG69" s="62"/>
      <c r="UXH69" s="62"/>
      <c r="UXI69" s="62"/>
      <c r="UXJ69" s="62"/>
      <c r="UXK69" s="62"/>
      <c r="UXL69" s="62"/>
      <c r="UXM69" s="62"/>
      <c r="UXN69" s="62"/>
      <c r="UXO69" s="62"/>
      <c r="UXP69" s="62"/>
      <c r="UXQ69" s="62"/>
      <c r="UXR69" s="62"/>
      <c r="UXS69" s="62"/>
      <c r="UXT69" s="62"/>
      <c r="UXU69" s="62"/>
      <c r="UXV69" s="62"/>
      <c r="UXW69" s="62"/>
      <c r="UXX69" s="62"/>
      <c r="UXY69" s="62"/>
      <c r="UXZ69" s="62"/>
      <c r="UYA69" s="62"/>
      <c r="UYB69" s="62"/>
      <c r="UYC69" s="62"/>
      <c r="UYD69" s="62"/>
      <c r="UYE69" s="62"/>
      <c r="UYF69" s="62"/>
      <c r="UYG69" s="62"/>
      <c r="UYH69" s="62"/>
      <c r="UYI69" s="62"/>
      <c r="UYJ69" s="62"/>
      <c r="UYK69" s="62"/>
      <c r="UYL69" s="62"/>
      <c r="UYM69" s="62"/>
      <c r="UYN69" s="62"/>
      <c r="UYO69" s="62"/>
      <c r="UYP69" s="62"/>
      <c r="UYQ69" s="62"/>
      <c r="UYR69" s="62"/>
      <c r="UYS69" s="62"/>
      <c r="UYT69" s="62"/>
      <c r="UYU69" s="62"/>
      <c r="UYV69" s="62"/>
      <c r="UYW69" s="62"/>
      <c r="UYX69" s="62"/>
      <c r="UYY69" s="62"/>
      <c r="UYZ69" s="62"/>
      <c r="UZA69" s="62"/>
      <c r="UZB69" s="62"/>
      <c r="UZC69" s="62"/>
      <c r="UZD69" s="62"/>
      <c r="UZE69" s="62"/>
      <c r="UZF69" s="62"/>
      <c r="UZG69" s="62"/>
      <c r="UZH69" s="62"/>
      <c r="UZI69" s="62"/>
      <c r="UZJ69" s="62"/>
      <c r="UZK69" s="62"/>
      <c r="UZL69" s="62"/>
      <c r="UZM69" s="62"/>
      <c r="UZN69" s="62"/>
      <c r="UZO69" s="62"/>
      <c r="UZP69" s="62"/>
      <c r="UZQ69" s="62"/>
      <c r="UZR69" s="62"/>
      <c r="UZS69" s="62"/>
      <c r="UZT69" s="62"/>
      <c r="UZU69" s="62"/>
      <c r="UZV69" s="62"/>
      <c r="UZW69" s="62"/>
      <c r="UZX69" s="62"/>
      <c r="UZY69" s="62"/>
      <c r="UZZ69" s="62"/>
      <c r="VAA69" s="62"/>
      <c r="VAB69" s="62"/>
      <c r="VAC69" s="62"/>
      <c r="VAD69" s="62"/>
      <c r="VAE69" s="62"/>
      <c r="VAF69" s="62"/>
      <c r="VAG69" s="62"/>
      <c r="VAH69" s="62"/>
      <c r="VAI69" s="62"/>
      <c r="VAJ69" s="62"/>
      <c r="VAK69" s="62"/>
      <c r="VAL69" s="62"/>
      <c r="VAM69" s="62"/>
      <c r="VAN69" s="62"/>
      <c r="VAO69" s="62"/>
      <c r="VAP69" s="62"/>
      <c r="VAQ69" s="62"/>
      <c r="VAR69" s="62"/>
      <c r="VAS69" s="62"/>
      <c r="VAT69" s="62"/>
      <c r="VAU69" s="62"/>
      <c r="VAV69" s="62"/>
      <c r="VAW69" s="62"/>
      <c r="VAX69" s="62"/>
      <c r="VAY69" s="62"/>
      <c r="VAZ69" s="62"/>
      <c r="VBA69" s="62"/>
      <c r="VBB69" s="62"/>
      <c r="VBC69" s="62"/>
      <c r="VBD69" s="62"/>
      <c r="VBE69" s="62"/>
      <c r="VBF69" s="62"/>
      <c r="VBG69" s="62"/>
      <c r="VBH69" s="62"/>
      <c r="VBI69" s="62"/>
      <c r="VBJ69" s="62"/>
      <c r="VBK69" s="62"/>
      <c r="VBL69" s="62"/>
      <c r="VBM69" s="62"/>
      <c r="VBN69" s="62"/>
      <c r="VBO69" s="62"/>
      <c r="VBP69" s="62"/>
      <c r="VBQ69" s="62"/>
      <c r="VBR69" s="62"/>
      <c r="VBS69" s="62"/>
      <c r="VBT69" s="62"/>
      <c r="VBU69" s="62"/>
      <c r="VBV69" s="62"/>
      <c r="VBW69" s="62"/>
      <c r="VBX69" s="62"/>
      <c r="VBY69" s="62"/>
      <c r="VBZ69" s="62"/>
      <c r="VCA69" s="62"/>
      <c r="VCB69" s="62"/>
      <c r="VCC69" s="62"/>
      <c r="VCD69" s="62"/>
      <c r="VCE69" s="62"/>
      <c r="VCF69" s="62"/>
      <c r="VCG69" s="62"/>
      <c r="VCH69" s="62"/>
      <c r="VCI69" s="62"/>
      <c r="VCJ69" s="62"/>
      <c r="VCK69" s="62"/>
      <c r="VCL69" s="62"/>
      <c r="VCM69" s="62"/>
      <c r="VCN69" s="62"/>
      <c r="VCO69" s="62"/>
      <c r="VCP69" s="62"/>
      <c r="VCQ69" s="62"/>
      <c r="VCR69" s="62"/>
      <c r="VCS69" s="62"/>
      <c r="VCT69" s="62"/>
      <c r="VCU69" s="62"/>
      <c r="VCV69" s="62"/>
      <c r="VCW69" s="62"/>
      <c r="VCX69" s="62"/>
      <c r="VCY69" s="62"/>
      <c r="VCZ69" s="62"/>
      <c r="VDA69" s="62"/>
      <c r="VDB69" s="62"/>
      <c r="VDC69" s="62"/>
      <c r="VDD69" s="62"/>
      <c r="VDE69" s="62"/>
      <c r="VDF69" s="62"/>
      <c r="VDG69" s="62"/>
      <c r="VDH69" s="62"/>
      <c r="VDI69" s="62"/>
      <c r="VDJ69" s="62"/>
      <c r="VDK69" s="62"/>
      <c r="VDL69" s="62"/>
      <c r="VDM69" s="62"/>
      <c r="VDN69" s="62"/>
      <c r="VDO69" s="62"/>
      <c r="VDP69" s="62"/>
      <c r="VDQ69" s="62"/>
      <c r="VDR69" s="62"/>
      <c r="VDS69" s="62"/>
      <c r="VDT69" s="62"/>
      <c r="VDU69" s="62"/>
      <c r="VDV69" s="62"/>
      <c r="VDW69" s="62"/>
      <c r="VDX69" s="62"/>
      <c r="VDY69" s="62"/>
      <c r="VDZ69" s="62"/>
      <c r="VEA69" s="62"/>
      <c r="VEB69" s="62"/>
      <c r="VEC69" s="62"/>
      <c r="VED69" s="62"/>
      <c r="VEE69" s="62"/>
      <c r="VEF69" s="62"/>
      <c r="VEG69" s="62"/>
      <c r="VEH69" s="62"/>
      <c r="VEI69" s="62"/>
      <c r="VEJ69" s="62"/>
      <c r="VEK69" s="62"/>
      <c r="VEL69" s="62"/>
      <c r="VEM69" s="62"/>
      <c r="VEN69" s="62"/>
      <c r="VEO69" s="62"/>
      <c r="VEP69" s="62"/>
      <c r="VEQ69" s="62"/>
      <c r="VER69" s="62"/>
      <c r="VES69" s="62"/>
      <c r="VET69" s="62"/>
      <c r="VEU69" s="62"/>
      <c r="VEV69" s="62"/>
      <c r="VEW69" s="62"/>
      <c r="VEX69" s="62"/>
      <c r="VEY69" s="62"/>
      <c r="VEZ69" s="62"/>
      <c r="VFA69" s="62"/>
      <c r="VFB69" s="62"/>
      <c r="VFC69" s="62"/>
      <c r="VFD69" s="62"/>
      <c r="VFE69" s="62"/>
      <c r="VFF69" s="62"/>
      <c r="VFG69" s="62"/>
      <c r="VFH69" s="62"/>
      <c r="VFI69" s="62"/>
      <c r="VFJ69" s="62"/>
      <c r="VFK69" s="62"/>
      <c r="VFL69" s="62"/>
      <c r="VFM69" s="62"/>
      <c r="VFN69" s="62"/>
      <c r="VFO69" s="62"/>
      <c r="VFP69" s="62"/>
      <c r="VFQ69" s="62"/>
      <c r="VFR69" s="62"/>
      <c r="VFS69" s="62"/>
      <c r="VFT69" s="62"/>
      <c r="VFU69" s="62"/>
      <c r="VFV69" s="62"/>
      <c r="VFW69" s="62"/>
      <c r="VFX69" s="62"/>
      <c r="VFY69" s="62"/>
      <c r="VFZ69" s="62"/>
      <c r="VGA69" s="62"/>
      <c r="VGB69" s="62"/>
      <c r="VGC69" s="62"/>
      <c r="VGD69" s="62"/>
      <c r="VGE69" s="62"/>
      <c r="VGF69" s="62"/>
      <c r="VGG69" s="62"/>
      <c r="VGH69" s="62"/>
      <c r="VGI69" s="62"/>
      <c r="VGJ69" s="62"/>
      <c r="VGK69" s="62"/>
      <c r="VGL69" s="62"/>
      <c r="VGM69" s="62"/>
      <c r="VGN69" s="62"/>
      <c r="VGO69" s="62"/>
      <c r="VGP69" s="62"/>
      <c r="VGQ69" s="62"/>
      <c r="VGR69" s="62"/>
      <c r="VGS69" s="62"/>
      <c r="VGT69" s="62"/>
      <c r="VGU69" s="62"/>
      <c r="VGV69" s="62"/>
      <c r="VGW69" s="62"/>
      <c r="VGX69" s="62"/>
      <c r="VGY69" s="62"/>
      <c r="VGZ69" s="62"/>
      <c r="VHA69" s="62"/>
      <c r="VHB69" s="62"/>
      <c r="VHC69" s="62"/>
      <c r="VHD69" s="62"/>
      <c r="VHE69" s="62"/>
      <c r="VHF69" s="62"/>
      <c r="VHG69" s="62"/>
      <c r="VHH69" s="62"/>
      <c r="VHI69" s="62"/>
      <c r="VHJ69" s="62"/>
      <c r="VHK69" s="62"/>
      <c r="VHL69" s="62"/>
      <c r="VHM69" s="62"/>
      <c r="VHN69" s="62"/>
      <c r="VHO69" s="62"/>
      <c r="VHP69" s="62"/>
      <c r="VHQ69" s="62"/>
      <c r="VHR69" s="62"/>
      <c r="VHS69" s="62"/>
      <c r="VHT69" s="62"/>
      <c r="VHU69" s="62"/>
      <c r="VHV69" s="62"/>
      <c r="VHW69" s="62"/>
      <c r="VHX69" s="62"/>
      <c r="VHY69" s="62"/>
      <c r="VHZ69" s="62"/>
      <c r="VIA69" s="62"/>
      <c r="VIB69" s="62"/>
      <c r="VIC69" s="62"/>
      <c r="VID69" s="62"/>
      <c r="VIE69" s="62"/>
      <c r="VIF69" s="62"/>
      <c r="VIG69" s="62"/>
      <c r="VIH69" s="62"/>
      <c r="VII69" s="62"/>
      <c r="VIJ69" s="62"/>
      <c r="VIK69" s="62"/>
      <c r="VIL69" s="62"/>
      <c r="VIM69" s="62"/>
      <c r="VIN69" s="62"/>
      <c r="VIO69" s="62"/>
      <c r="VIP69" s="62"/>
      <c r="VIQ69" s="62"/>
      <c r="VIR69" s="62"/>
      <c r="VIS69" s="62"/>
      <c r="VIT69" s="62"/>
      <c r="VIU69" s="62"/>
      <c r="VIV69" s="62"/>
      <c r="VIW69" s="62"/>
      <c r="VIX69" s="62"/>
      <c r="VIY69" s="62"/>
      <c r="VIZ69" s="62"/>
      <c r="VJA69" s="62"/>
      <c r="VJB69" s="62"/>
      <c r="VJC69" s="62"/>
      <c r="VJD69" s="62"/>
      <c r="VJE69" s="62"/>
      <c r="VJF69" s="62"/>
      <c r="VJG69" s="62"/>
      <c r="VJH69" s="62"/>
      <c r="VJI69" s="62"/>
      <c r="VJJ69" s="62"/>
      <c r="VJK69" s="62"/>
      <c r="VJL69" s="62"/>
      <c r="VJM69" s="62"/>
      <c r="VJN69" s="62"/>
      <c r="VJO69" s="62"/>
      <c r="VJP69" s="62"/>
      <c r="VJQ69" s="62"/>
      <c r="VJR69" s="62"/>
      <c r="VJS69" s="62"/>
      <c r="VJT69" s="62"/>
      <c r="VJU69" s="62"/>
      <c r="VJV69" s="62"/>
      <c r="VJW69" s="62"/>
      <c r="VJX69" s="62"/>
      <c r="VJY69" s="62"/>
      <c r="VJZ69" s="62"/>
      <c r="VKA69" s="62"/>
      <c r="VKB69" s="62"/>
      <c r="VKC69" s="62"/>
      <c r="VKD69" s="62"/>
      <c r="VKE69" s="62"/>
      <c r="VKF69" s="62"/>
      <c r="VKG69" s="62"/>
      <c r="VKH69" s="62"/>
      <c r="VKI69" s="62"/>
      <c r="VKJ69" s="62"/>
      <c r="VKK69" s="62"/>
      <c r="VKL69" s="62"/>
      <c r="VKM69" s="62"/>
      <c r="VKN69" s="62"/>
      <c r="VKO69" s="62"/>
      <c r="VKP69" s="62"/>
      <c r="VKQ69" s="62"/>
      <c r="VKR69" s="62"/>
      <c r="VKS69" s="62"/>
      <c r="VKT69" s="62"/>
      <c r="VKU69" s="62"/>
      <c r="VKV69" s="62"/>
      <c r="VKW69" s="62"/>
      <c r="VKX69" s="62"/>
      <c r="VKY69" s="62"/>
      <c r="VKZ69" s="62"/>
      <c r="VLA69" s="62"/>
      <c r="VLB69" s="62"/>
      <c r="VLC69" s="62"/>
      <c r="VLD69" s="62"/>
      <c r="VLE69" s="62"/>
      <c r="VLF69" s="62"/>
      <c r="VLG69" s="62"/>
      <c r="VLH69" s="62"/>
      <c r="VLI69" s="62"/>
      <c r="VLJ69" s="62"/>
      <c r="VLK69" s="62"/>
      <c r="VLL69" s="62"/>
      <c r="VLM69" s="62"/>
      <c r="VLN69" s="62"/>
      <c r="VLO69" s="62"/>
      <c r="VLP69" s="62"/>
      <c r="VLQ69" s="62"/>
      <c r="VLR69" s="62"/>
      <c r="VLS69" s="62"/>
      <c r="VLT69" s="62"/>
      <c r="VLU69" s="62"/>
      <c r="VLV69" s="62"/>
      <c r="VLW69" s="62"/>
      <c r="VLX69" s="62"/>
      <c r="VLY69" s="62"/>
      <c r="VLZ69" s="62"/>
      <c r="VMA69" s="62"/>
      <c r="VMB69" s="62"/>
      <c r="VMC69" s="62"/>
      <c r="VMD69" s="62"/>
      <c r="VME69" s="62"/>
      <c r="VMF69" s="62"/>
      <c r="VMG69" s="62"/>
      <c r="VMH69" s="62"/>
      <c r="VMI69" s="62"/>
      <c r="VMJ69" s="62"/>
      <c r="VMK69" s="62"/>
      <c r="VML69" s="62"/>
      <c r="VMM69" s="62"/>
      <c r="VMN69" s="62"/>
      <c r="VMO69" s="62"/>
      <c r="VMP69" s="62"/>
      <c r="VMQ69" s="62"/>
      <c r="VMR69" s="62"/>
      <c r="VMS69" s="62"/>
      <c r="VMT69" s="62"/>
      <c r="VMU69" s="62"/>
      <c r="VMV69" s="62"/>
      <c r="VMW69" s="62"/>
      <c r="VMX69" s="62"/>
      <c r="VMY69" s="62"/>
      <c r="VMZ69" s="62"/>
      <c r="VNA69" s="62"/>
      <c r="VNB69" s="62"/>
      <c r="VNC69" s="62"/>
      <c r="VND69" s="62"/>
      <c r="VNE69" s="62"/>
      <c r="VNF69" s="62"/>
      <c r="VNG69" s="62"/>
      <c r="VNH69" s="62"/>
      <c r="VNI69" s="62"/>
      <c r="VNJ69" s="62"/>
      <c r="VNK69" s="62"/>
      <c r="VNL69" s="62"/>
      <c r="VNM69" s="62"/>
      <c r="VNN69" s="62"/>
      <c r="VNO69" s="62"/>
      <c r="VNP69" s="62"/>
      <c r="VNQ69" s="62"/>
      <c r="VNR69" s="62"/>
      <c r="VNS69" s="62"/>
      <c r="VNT69" s="62"/>
      <c r="VNU69" s="62"/>
      <c r="VNV69" s="62"/>
      <c r="VNW69" s="62"/>
      <c r="VNX69" s="62"/>
      <c r="VNY69" s="62"/>
      <c r="VNZ69" s="62"/>
      <c r="VOA69" s="62"/>
      <c r="VOB69" s="62"/>
      <c r="VOC69" s="62"/>
      <c r="VOD69" s="62"/>
      <c r="VOE69" s="62"/>
      <c r="VOF69" s="62"/>
      <c r="VOG69" s="62"/>
      <c r="VOH69" s="62"/>
      <c r="VOI69" s="62"/>
      <c r="VOJ69" s="62"/>
      <c r="VOK69" s="62"/>
      <c r="VOL69" s="62"/>
      <c r="VOM69" s="62"/>
      <c r="VON69" s="62"/>
      <c r="VOO69" s="62"/>
      <c r="VOP69" s="62"/>
      <c r="VOQ69" s="62"/>
      <c r="VOR69" s="62"/>
      <c r="VOS69" s="62"/>
      <c r="VOT69" s="62"/>
      <c r="VOU69" s="62"/>
      <c r="VOV69" s="62"/>
      <c r="VOW69" s="62"/>
      <c r="VOX69" s="62"/>
      <c r="VOY69" s="62"/>
      <c r="VOZ69" s="62"/>
      <c r="VPA69" s="62"/>
      <c r="VPB69" s="62"/>
      <c r="VPC69" s="62"/>
      <c r="VPD69" s="62"/>
      <c r="VPE69" s="62"/>
      <c r="VPF69" s="62"/>
      <c r="VPG69" s="62"/>
      <c r="VPH69" s="62"/>
      <c r="VPI69" s="62"/>
      <c r="VPJ69" s="62"/>
      <c r="VPK69" s="62"/>
      <c r="VPL69" s="62"/>
      <c r="VPM69" s="62"/>
      <c r="VPN69" s="62"/>
      <c r="VPO69" s="62"/>
      <c r="VPP69" s="62"/>
      <c r="VPQ69" s="62"/>
      <c r="VPR69" s="62"/>
      <c r="VPS69" s="62"/>
      <c r="VPT69" s="62"/>
      <c r="VPU69" s="62"/>
      <c r="VPV69" s="62"/>
      <c r="VPW69" s="62"/>
      <c r="VPX69" s="62"/>
      <c r="VPY69" s="62"/>
      <c r="VPZ69" s="62"/>
      <c r="VQA69" s="62"/>
      <c r="VQB69" s="62"/>
      <c r="VQC69" s="62"/>
      <c r="VQD69" s="62"/>
      <c r="VQE69" s="62"/>
      <c r="VQF69" s="62"/>
      <c r="VQG69" s="62"/>
      <c r="VQH69" s="62"/>
      <c r="VQI69" s="62"/>
      <c r="VQJ69" s="62"/>
      <c r="VQK69" s="62"/>
      <c r="VQL69" s="62"/>
      <c r="VQM69" s="62"/>
      <c r="VQN69" s="62"/>
      <c r="VQO69" s="62"/>
      <c r="VQP69" s="62"/>
      <c r="VQQ69" s="62"/>
      <c r="VQR69" s="62"/>
      <c r="VQS69" s="62"/>
      <c r="VQT69" s="62"/>
      <c r="VQU69" s="62"/>
      <c r="VQV69" s="62"/>
      <c r="VQW69" s="62"/>
      <c r="VQX69" s="62"/>
      <c r="VQY69" s="62"/>
      <c r="VQZ69" s="62"/>
      <c r="VRA69" s="62"/>
      <c r="VRB69" s="62"/>
      <c r="VRC69" s="62"/>
      <c r="VRD69" s="62"/>
      <c r="VRE69" s="62"/>
      <c r="VRF69" s="62"/>
      <c r="VRG69" s="62"/>
      <c r="VRH69" s="62"/>
      <c r="VRI69" s="62"/>
      <c r="VRJ69" s="62"/>
      <c r="VRK69" s="62"/>
      <c r="VRL69" s="62"/>
      <c r="VRM69" s="62"/>
      <c r="VRN69" s="62"/>
      <c r="VRO69" s="62"/>
      <c r="VRP69" s="62"/>
      <c r="VRQ69" s="62"/>
      <c r="VRR69" s="62"/>
      <c r="VRS69" s="62"/>
      <c r="VRT69" s="62"/>
      <c r="VRU69" s="62"/>
      <c r="VRV69" s="62"/>
      <c r="VRW69" s="62"/>
      <c r="VRX69" s="62"/>
      <c r="VRY69" s="62"/>
      <c r="VRZ69" s="62"/>
      <c r="VSA69" s="62"/>
      <c r="VSB69" s="62"/>
      <c r="VSC69" s="62"/>
      <c r="VSD69" s="62"/>
      <c r="VSE69" s="62"/>
      <c r="VSF69" s="62"/>
      <c r="VSG69" s="62"/>
      <c r="VSH69" s="62"/>
      <c r="VSI69" s="62"/>
      <c r="VSJ69" s="62"/>
      <c r="VSK69" s="62"/>
      <c r="VSL69" s="62"/>
      <c r="VSM69" s="62"/>
      <c r="VSN69" s="62"/>
      <c r="VSO69" s="62"/>
      <c r="VSP69" s="62"/>
      <c r="VSQ69" s="62"/>
      <c r="VSR69" s="62"/>
      <c r="VSS69" s="62"/>
      <c r="VST69" s="62"/>
      <c r="VSU69" s="62"/>
      <c r="VSV69" s="62"/>
      <c r="VSW69" s="62"/>
      <c r="VSX69" s="62"/>
      <c r="VSY69" s="62"/>
      <c r="VSZ69" s="62"/>
      <c r="VTA69" s="62"/>
      <c r="VTB69" s="62"/>
      <c r="VTC69" s="62"/>
      <c r="VTD69" s="62"/>
      <c r="VTE69" s="62"/>
      <c r="VTF69" s="62"/>
      <c r="VTG69" s="62"/>
      <c r="VTH69" s="62"/>
      <c r="VTI69" s="62"/>
      <c r="VTJ69" s="62"/>
      <c r="VTK69" s="62"/>
      <c r="VTL69" s="62"/>
      <c r="VTM69" s="62"/>
      <c r="VTN69" s="62"/>
      <c r="VTO69" s="62"/>
      <c r="VTP69" s="62"/>
      <c r="VTQ69" s="62"/>
      <c r="VTR69" s="62"/>
      <c r="VTS69" s="62"/>
      <c r="VTT69" s="62"/>
      <c r="VTU69" s="62"/>
      <c r="VTV69" s="62"/>
      <c r="VTW69" s="62"/>
      <c r="VTX69" s="62"/>
      <c r="VTY69" s="62"/>
      <c r="VTZ69" s="62"/>
      <c r="VUA69" s="62"/>
      <c r="VUB69" s="62"/>
      <c r="VUC69" s="62"/>
      <c r="VUD69" s="62"/>
      <c r="VUE69" s="62"/>
      <c r="VUF69" s="62"/>
      <c r="VUG69" s="62"/>
      <c r="VUH69" s="62"/>
      <c r="VUI69" s="62"/>
      <c r="VUJ69" s="62"/>
      <c r="VUK69" s="62"/>
      <c r="VUL69" s="62"/>
      <c r="VUM69" s="62"/>
      <c r="VUN69" s="62"/>
      <c r="VUO69" s="62"/>
      <c r="VUP69" s="62"/>
      <c r="VUQ69" s="62"/>
      <c r="VUR69" s="62"/>
      <c r="VUS69" s="62"/>
      <c r="VUT69" s="62"/>
      <c r="VUU69" s="62"/>
      <c r="VUV69" s="62"/>
      <c r="VUW69" s="62"/>
      <c r="VUX69" s="62"/>
      <c r="VUY69" s="62"/>
      <c r="VUZ69" s="62"/>
      <c r="VVA69" s="62"/>
      <c r="VVB69" s="62"/>
      <c r="VVC69" s="62"/>
      <c r="VVD69" s="62"/>
      <c r="VVE69" s="62"/>
      <c r="VVF69" s="62"/>
      <c r="VVG69" s="62"/>
      <c r="VVH69" s="62"/>
      <c r="VVI69" s="62"/>
      <c r="VVJ69" s="62"/>
      <c r="VVK69" s="62"/>
      <c r="VVL69" s="62"/>
      <c r="VVM69" s="62"/>
      <c r="VVN69" s="62"/>
      <c r="VVO69" s="62"/>
      <c r="VVP69" s="62"/>
      <c r="VVQ69" s="62"/>
      <c r="VVR69" s="62"/>
      <c r="VVS69" s="62"/>
      <c r="VVT69" s="62"/>
      <c r="VVU69" s="62"/>
      <c r="VVV69" s="62"/>
      <c r="VVW69" s="62"/>
      <c r="VVX69" s="62"/>
      <c r="VVY69" s="62"/>
      <c r="VVZ69" s="62"/>
      <c r="VWA69" s="62"/>
      <c r="VWB69" s="62"/>
      <c r="VWC69" s="62"/>
      <c r="VWD69" s="62"/>
      <c r="VWE69" s="62"/>
      <c r="VWF69" s="62"/>
      <c r="VWG69" s="62"/>
      <c r="VWH69" s="62"/>
      <c r="VWI69" s="62"/>
      <c r="VWJ69" s="62"/>
      <c r="VWK69" s="62"/>
      <c r="VWL69" s="62"/>
      <c r="VWM69" s="62"/>
      <c r="VWN69" s="62"/>
      <c r="VWO69" s="62"/>
      <c r="VWP69" s="62"/>
      <c r="VWQ69" s="62"/>
      <c r="VWR69" s="62"/>
      <c r="VWS69" s="62"/>
      <c r="VWT69" s="62"/>
      <c r="VWU69" s="62"/>
      <c r="VWV69" s="62"/>
      <c r="VWW69" s="62"/>
      <c r="VWX69" s="62"/>
      <c r="VWY69" s="62"/>
      <c r="VWZ69" s="62"/>
      <c r="VXA69" s="62"/>
      <c r="VXB69" s="62"/>
      <c r="VXC69" s="62"/>
      <c r="VXD69" s="62"/>
      <c r="VXE69" s="62"/>
      <c r="VXF69" s="62"/>
      <c r="VXG69" s="62"/>
      <c r="VXH69" s="62"/>
      <c r="VXI69" s="62"/>
      <c r="VXJ69" s="62"/>
      <c r="VXK69" s="62"/>
      <c r="VXL69" s="62"/>
      <c r="VXM69" s="62"/>
      <c r="VXN69" s="62"/>
      <c r="VXO69" s="62"/>
      <c r="VXP69" s="62"/>
      <c r="VXQ69" s="62"/>
      <c r="VXR69" s="62"/>
      <c r="VXS69" s="62"/>
      <c r="VXT69" s="62"/>
      <c r="VXU69" s="62"/>
      <c r="VXV69" s="62"/>
      <c r="VXW69" s="62"/>
      <c r="VXX69" s="62"/>
      <c r="VXY69" s="62"/>
      <c r="VXZ69" s="62"/>
      <c r="VYA69" s="62"/>
      <c r="VYB69" s="62"/>
      <c r="VYC69" s="62"/>
      <c r="VYD69" s="62"/>
      <c r="VYE69" s="62"/>
      <c r="VYF69" s="62"/>
      <c r="VYG69" s="62"/>
      <c r="VYH69" s="62"/>
      <c r="VYI69" s="62"/>
      <c r="VYJ69" s="62"/>
      <c r="VYK69" s="62"/>
      <c r="VYL69" s="62"/>
      <c r="VYM69" s="62"/>
      <c r="VYN69" s="62"/>
      <c r="VYO69" s="62"/>
      <c r="VYP69" s="62"/>
      <c r="VYQ69" s="62"/>
      <c r="VYR69" s="62"/>
      <c r="VYS69" s="62"/>
      <c r="VYT69" s="62"/>
      <c r="VYU69" s="62"/>
      <c r="VYV69" s="62"/>
      <c r="VYW69" s="62"/>
      <c r="VYX69" s="62"/>
      <c r="VYY69" s="62"/>
      <c r="VYZ69" s="62"/>
      <c r="VZA69" s="62"/>
      <c r="VZB69" s="62"/>
      <c r="VZC69" s="62"/>
      <c r="VZD69" s="62"/>
      <c r="VZE69" s="62"/>
      <c r="VZF69" s="62"/>
      <c r="VZG69" s="62"/>
      <c r="VZH69" s="62"/>
      <c r="VZI69" s="62"/>
      <c r="VZJ69" s="62"/>
      <c r="VZK69" s="62"/>
      <c r="VZL69" s="62"/>
      <c r="VZM69" s="62"/>
      <c r="VZN69" s="62"/>
      <c r="VZO69" s="62"/>
      <c r="VZP69" s="62"/>
      <c r="VZQ69" s="62"/>
      <c r="VZR69" s="62"/>
      <c r="VZS69" s="62"/>
      <c r="VZT69" s="62"/>
      <c r="VZU69" s="62"/>
      <c r="VZV69" s="62"/>
      <c r="VZW69" s="62"/>
      <c r="VZX69" s="62"/>
      <c r="VZY69" s="62"/>
      <c r="VZZ69" s="62"/>
      <c r="WAA69" s="62"/>
      <c r="WAB69" s="62"/>
      <c r="WAC69" s="62"/>
      <c r="WAD69" s="62"/>
      <c r="WAE69" s="62"/>
      <c r="WAF69" s="62"/>
      <c r="WAG69" s="62"/>
      <c r="WAH69" s="62"/>
      <c r="WAI69" s="62"/>
      <c r="WAJ69" s="62"/>
      <c r="WAK69" s="62"/>
      <c r="WAL69" s="62"/>
      <c r="WAM69" s="62"/>
      <c r="WAN69" s="62"/>
      <c r="WAO69" s="62"/>
      <c r="WAP69" s="62"/>
      <c r="WAQ69" s="62"/>
      <c r="WAR69" s="62"/>
      <c r="WAS69" s="62"/>
      <c r="WAT69" s="62"/>
      <c r="WAU69" s="62"/>
      <c r="WAV69" s="62"/>
      <c r="WAW69" s="62"/>
      <c r="WAX69" s="62"/>
      <c r="WAY69" s="62"/>
      <c r="WAZ69" s="62"/>
      <c r="WBA69" s="62"/>
      <c r="WBB69" s="62"/>
      <c r="WBC69" s="62"/>
      <c r="WBD69" s="62"/>
      <c r="WBE69" s="62"/>
      <c r="WBF69" s="62"/>
      <c r="WBG69" s="62"/>
      <c r="WBH69" s="62"/>
      <c r="WBI69" s="62"/>
      <c r="WBJ69" s="62"/>
      <c r="WBK69" s="62"/>
      <c r="WBL69" s="62"/>
      <c r="WBM69" s="62"/>
      <c r="WBN69" s="62"/>
      <c r="WBO69" s="62"/>
      <c r="WBP69" s="62"/>
      <c r="WBQ69" s="62"/>
      <c r="WBR69" s="62"/>
      <c r="WBS69" s="62"/>
      <c r="WBT69" s="62"/>
      <c r="WBU69" s="62"/>
      <c r="WBV69" s="62"/>
      <c r="WBW69" s="62"/>
      <c r="WBX69" s="62"/>
      <c r="WBY69" s="62"/>
      <c r="WBZ69" s="62"/>
      <c r="WCA69" s="62"/>
      <c r="WCB69" s="62"/>
      <c r="WCC69" s="62"/>
      <c r="WCD69" s="62"/>
      <c r="WCE69" s="62"/>
      <c r="WCF69" s="62"/>
      <c r="WCG69" s="62"/>
      <c r="WCH69" s="62"/>
      <c r="WCI69" s="62"/>
      <c r="WCJ69" s="62"/>
      <c r="WCK69" s="62"/>
      <c r="WCL69" s="62"/>
      <c r="WCM69" s="62"/>
      <c r="WCN69" s="62"/>
      <c r="WCO69" s="62"/>
      <c r="WCP69" s="62"/>
      <c r="WCQ69" s="62"/>
      <c r="WCR69" s="62"/>
      <c r="WCS69" s="62"/>
      <c r="WCT69" s="62"/>
      <c r="WCU69" s="62"/>
      <c r="WCV69" s="62"/>
      <c r="WCW69" s="62"/>
      <c r="WCX69" s="62"/>
      <c r="WCY69" s="62"/>
      <c r="WCZ69" s="62"/>
      <c r="WDA69" s="62"/>
      <c r="WDB69" s="62"/>
      <c r="WDC69" s="62"/>
      <c r="WDD69" s="62"/>
      <c r="WDE69" s="62"/>
      <c r="WDF69" s="62"/>
      <c r="WDG69" s="62"/>
      <c r="WDH69" s="62"/>
      <c r="WDI69" s="62"/>
      <c r="WDJ69" s="62"/>
      <c r="WDK69" s="62"/>
      <c r="WDL69" s="62"/>
      <c r="WDM69" s="62"/>
      <c r="WDN69" s="62"/>
      <c r="WDO69" s="62"/>
      <c r="WDP69" s="62"/>
      <c r="WDQ69" s="62"/>
      <c r="WDR69" s="62"/>
      <c r="WDS69" s="62"/>
      <c r="WDT69" s="62"/>
      <c r="WDU69" s="62"/>
      <c r="WDV69" s="62"/>
      <c r="WDW69" s="62"/>
      <c r="WDX69" s="62"/>
      <c r="WDY69" s="62"/>
      <c r="WDZ69" s="62"/>
      <c r="WEA69" s="62"/>
      <c r="WEB69" s="62"/>
      <c r="WEC69" s="62"/>
      <c r="WED69" s="62"/>
      <c r="WEE69" s="62"/>
      <c r="WEF69" s="62"/>
      <c r="WEG69" s="62"/>
      <c r="WEH69" s="62"/>
      <c r="WEI69" s="62"/>
      <c r="WEJ69" s="62"/>
      <c r="WEK69" s="62"/>
      <c r="WEL69" s="62"/>
      <c r="WEM69" s="62"/>
      <c r="WEN69" s="62"/>
      <c r="WEO69" s="62"/>
      <c r="WEP69" s="62"/>
      <c r="WEQ69" s="62"/>
      <c r="WER69" s="62"/>
      <c r="WES69" s="62"/>
      <c r="WET69" s="62"/>
      <c r="WEU69" s="62"/>
      <c r="WEV69" s="62"/>
      <c r="WEW69" s="62"/>
      <c r="WEX69" s="62"/>
      <c r="WEY69" s="62"/>
      <c r="WEZ69" s="62"/>
      <c r="WFA69" s="62"/>
      <c r="WFB69" s="62"/>
      <c r="WFC69" s="62"/>
      <c r="WFD69" s="62"/>
      <c r="WFE69" s="62"/>
      <c r="WFF69" s="62"/>
      <c r="WFG69" s="62"/>
      <c r="WFH69" s="62"/>
      <c r="WFI69" s="62"/>
      <c r="WFJ69" s="62"/>
      <c r="WFK69" s="62"/>
      <c r="WFL69" s="62"/>
      <c r="WFM69" s="62"/>
      <c r="WFN69" s="62"/>
      <c r="WFO69" s="62"/>
      <c r="WFP69" s="62"/>
      <c r="WFQ69" s="62"/>
      <c r="WFR69" s="62"/>
      <c r="WFS69" s="62"/>
      <c r="WFT69" s="62"/>
      <c r="WFU69" s="62"/>
      <c r="WFV69" s="62"/>
      <c r="WFW69" s="62"/>
      <c r="WFX69" s="62"/>
      <c r="WFY69" s="62"/>
      <c r="WFZ69" s="62"/>
      <c r="WGA69" s="62"/>
      <c r="WGB69" s="62"/>
      <c r="WGC69" s="62"/>
      <c r="WGD69" s="62"/>
      <c r="WGE69" s="62"/>
      <c r="WGF69" s="62"/>
      <c r="WGG69" s="62"/>
      <c r="WGH69" s="62"/>
      <c r="WGI69" s="62"/>
      <c r="WGJ69" s="62"/>
      <c r="WGK69" s="62"/>
      <c r="WGL69" s="62"/>
      <c r="WGM69" s="62"/>
      <c r="WGN69" s="62"/>
      <c r="WGO69" s="62"/>
      <c r="WGP69" s="62"/>
      <c r="WGQ69" s="62"/>
      <c r="WGR69" s="62"/>
      <c r="WGS69" s="62"/>
      <c r="WGT69" s="62"/>
      <c r="WGU69" s="62"/>
      <c r="WGV69" s="62"/>
      <c r="WGW69" s="62"/>
      <c r="WGX69" s="62"/>
      <c r="WGY69" s="62"/>
      <c r="WGZ69" s="62"/>
      <c r="WHA69" s="62"/>
      <c r="WHB69" s="62"/>
      <c r="WHC69" s="62"/>
      <c r="WHD69" s="62"/>
      <c r="WHE69" s="62"/>
      <c r="WHF69" s="62"/>
      <c r="WHG69" s="62"/>
      <c r="WHH69" s="62"/>
      <c r="WHI69" s="62"/>
      <c r="WHJ69" s="62"/>
      <c r="WHK69" s="62"/>
      <c r="WHL69" s="62"/>
      <c r="WHM69" s="62"/>
      <c r="WHN69" s="62"/>
      <c r="WHO69" s="62"/>
      <c r="WHP69" s="62"/>
      <c r="WHQ69" s="62"/>
      <c r="WHR69" s="62"/>
      <c r="WHS69" s="62"/>
      <c r="WHT69" s="62"/>
      <c r="WHU69" s="62"/>
      <c r="WHV69" s="62"/>
      <c r="WHW69" s="62"/>
      <c r="WHX69" s="62"/>
      <c r="WHY69" s="62"/>
      <c r="WHZ69" s="62"/>
      <c r="WIA69" s="62"/>
      <c r="WIB69" s="62"/>
      <c r="WIC69" s="62"/>
      <c r="WID69" s="62"/>
      <c r="WIE69" s="62"/>
      <c r="WIF69" s="62"/>
      <c r="WIG69" s="62"/>
      <c r="WIH69" s="62"/>
      <c r="WII69" s="62"/>
      <c r="WIJ69" s="62"/>
      <c r="WIK69" s="62"/>
      <c r="WIL69" s="62"/>
      <c r="WIM69" s="62"/>
      <c r="WIN69" s="62"/>
      <c r="WIO69" s="62"/>
      <c r="WIP69" s="62"/>
      <c r="WIQ69" s="62"/>
      <c r="WIR69" s="62"/>
      <c r="WIS69" s="62"/>
      <c r="WIT69" s="62"/>
      <c r="WIU69" s="62"/>
      <c r="WIV69" s="62"/>
      <c r="WIW69" s="62"/>
      <c r="WIX69" s="62"/>
      <c r="WIY69" s="62"/>
      <c r="WIZ69" s="62"/>
      <c r="WJA69" s="62"/>
      <c r="WJB69" s="62"/>
      <c r="WJC69" s="62"/>
      <c r="WJD69" s="62"/>
      <c r="WJE69" s="62"/>
      <c r="WJF69" s="62"/>
      <c r="WJG69" s="62"/>
      <c r="WJH69" s="62"/>
      <c r="WJI69" s="62"/>
      <c r="WJJ69" s="62"/>
      <c r="WJK69" s="62"/>
      <c r="WJL69" s="62"/>
      <c r="WJM69" s="62"/>
      <c r="WJN69" s="62"/>
      <c r="WJO69" s="62"/>
      <c r="WJP69" s="62"/>
      <c r="WJQ69" s="62"/>
      <c r="WJR69" s="62"/>
      <c r="WJS69" s="62"/>
      <c r="WJT69" s="62"/>
      <c r="WJU69" s="62"/>
      <c r="WJV69" s="62"/>
      <c r="WJW69" s="62"/>
      <c r="WJX69" s="62"/>
      <c r="WJY69" s="62"/>
      <c r="WJZ69" s="62"/>
      <c r="WKA69" s="62"/>
      <c r="WKB69" s="62"/>
      <c r="WKC69" s="62"/>
      <c r="WKD69" s="62"/>
      <c r="WKE69" s="62"/>
      <c r="WKF69" s="62"/>
      <c r="WKG69" s="62"/>
      <c r="WKH69" s="62"/>
      <c r="WKI69" s="62"/>
      <c r="WKJ69" s="62"/>
      <c r="WKK69" s="62"/>
      <c r="WKL69" s="62"/>
      <c r="WKM69" s="62"/>
      <c r="WKN69" s="62"/>
      <c r="WKO69" s="62"/>
      <c r="WKP69" s="62"/>
      <c r="WKQ69" s="62"/>
      <c r="WKR69" s="62"/>
      <c r="WKS69" s="62"/>
      <c r="WKT69" s="62"/>
      <c r="WKU69" s="62"/>
      <c r="WKV69" s="62"/>
      <c r="WKW69" s="62"/>
      <c r="WKX69" s="62"/>
      <c r="WKY69" s="62"/>
      <c r="WKZ69" s="62"/>
      <c r="WLA69" s="62"/>
      <c r="WLB69" s="62"/>
      <c r="WLC69" s="62"/>
      <c r="WLD69" s="62"/>
      <c r="WLE69" s="62"/>
      <c r="WLF69" s="62"/>
      <c r="WLG69" s="62"/>
      <c r="WLH69" s="62"/>
      <c r="WLI69" s="62"/>
      <c r="WLJ69" s="62"/>
      <c r="WLK69" s="62"/>
      <c r="WLL69" s="62"/>
      <c r="WLM69" s="62"/>
      <c r="WLN69" s="62"/>
      <c r="WLO69" s="62"/>
      <c r="WLP69" s="62"/>
      <c r="WLQ69" s="62"/>
      <c r="WLR69" s="62"/>
      <c r="WLS69" s="62"/>
      <c r="WLT69" s="62"/>
      <c r="WLU69" s="62"/>
      <c r="WLV69" s="62"/>
      <c r="WLW69" s="62"/>
      <c r="WLX69" s="62"/>
      <c r="WLY69" s="62"/>
      <c r="WLZ69" s="62"/>
      <c r="WMA69" s="62"/>
      <c r="WMB69" s="62"/>
      <c r="WMC69" s="62"/>
      <c r="WMD69" s="62"/>
      <c r="WME69" s="62"/>
      <c r="WMF69" s="62"/>
      <c r="WMG69" s="62"/>
      <c r="WMH69" s="62"/>
      <c r="WMI69" s="62"/>
      <c r="WMJ69" s="62"/>
      <c r="WMK69" s="62"/>
      <c r="WML69" s="62"/>
      <c r="WMM69" s="62"/>
      <c r="WMN69" s="62"/>
      <c r="WMO69" s="62"/>
      <c r="WMP69" s="62"/>
      <c r="WMQ69" s="62"/>
      <c r="WMR69" s="62"/>
      <c r="WMS69" s="62"/>
      <c r="WMT69" s="62"/>
      <c r="WMU69" s="62"/>
      <c r="WMV69" s="62"/>
      <c r="WMW69" s="62"/>
      <c r="WMX69" s="62"/>
      <c r="WMY69" s="62"/>
      <c r="WMZ69" s="62"/>
      <c r="WNA69" s="62"/>
      <c r="WNB69" s="62"/>
      <c r="WNC69" s="62"/>
      <c r="WND69" s="62"/>
      <c r="WNE69" s="62"/>
      <c r="WNF69" s="62"/>
      <c r="WNG69" s="62"/>
      <c r="WNH69" s="62"/>
      <c r="WNI69" s="62"/>
      <c r="WNJ69" s="62"/>
      <c r="WNK69" s="62"/>
      <c r="WNL69" s="62"/>
      <c r="WNM69" s="62"/>
      <c r="WNN69" s="62"/>
      <c r="WNO69" s="62"/>
      <c r="WNP69" s="62"/>
      <c r="WNQ69" s="62"/>
      <c r="WNR69" s="62"/>
      <c r="WNS69" s="62"/>
      <c r="WNT69" s="62"/>
      <c r="WNU69" s="62"/>
      <c r="WNV69" s="62"/>
      <c r="WNW69" s="62"/>
      <c r="WNX69" s="62"/>
      <c r="WNY69" s="62"/>
      <c r="WNZ69" s="62"/>
      <c r="WOA69" s="62"/>
      <c r="WOB69" s="62"/>
      <c r="WOC69" s="62"/>
      <c r="WOD69" s="62"/>
      <c r="WOE69" s="62"/>
      <c r="WOF69" s="62"/>
      <c r="WOG69" s="62"/>
      <c r="WOH69" s="62"/>
      <c r="WOI69" s="62"/>
      <c r="WOJ69" s="62"/>
      <c r="WOK69" s="62"/>
      <c r="WOL69" s="62"/>
      <c r="WOM69" s="62"/>
      <c r="WON69" s="62"/>
      <c r="WOO69" s="62"/>
      <c r="WOP69" s="62"/>
      <c r="WOQ69" s="62"/>
      <c r="WOR69" s="62"/>
      <c r="WOS69" s="62"/>
      <c r="WOT69" s="62"/>
      <c r="WOU69" s="62"/>
      <c r="WOV69" s="62"/>
      <c r="WOW69" s="62"/>
      <c r="WOX69" s="62"/>
      <c r="WOY69" s="62"/>
      <c r="WOZ69" s="62"/>
      <c r="WPA69" s="62"/>
      <c r="WPB69" s="62"/>
      <c r="WPC69" s="62"/>
      <c r="WPD69" s="62"/>
      <c r="WPE69" s="62"/>
      <c r="WPF69" s="62"/>
      <c r="WPG69" s="62"/>
      <c r="WPH69" s="62"/>
      <c r="WPI69" s="62"/>
      <c r="WPJ69" s="62"/>
      <c r="WPK69" s="62"/>
      <c r="WPL69" s="62"/>
      <c r="WPM69" s="62"/>
      <c r="WPN69" s="62"/>
      <c r="WPO69" s="62"/>
      <c r="WPP69" s="62"/>
      <c r="WPQ69" s="62"/>
      <c r="WPR69" s="62"/>
      <c r="WPS69" s="62"/>
      <c r="WPT69" s="62"/>
      <c r="WPU69" s="62"/>
      <c r="WPV69" s="62"/>
      <c r="WPW69" s="62"/>
      <c r="WPX69" s="62"/>
      <c r="WPY69" s="62"/>
      <c r="WPZ69" s="62"/>
      <c r="WQA69" s="62"/>
      <c r="WQB69" s="62"/>
      <c r="WQC69" s="62"/>
      <c r="WQD69" s="62"/>
      <c r="WQE69" s="62"/>
      <c r="WQF69" s="62"/>
      <c r="WQG69" s="62"/>
      <c r="WQH69" s="62"/>
      <c r="WQI69" s="62"/>
      <c r="WQJ69" s="62"/>
      <c r="WQK69" s="62"/>
      <c r="WQL69" s="62"/>
      <c r="WQM69" s="62"/>
      <c r="WQN69" s="62"/>
      <c r="WQO69" s="62"/>
      <c r="WQP69" s="62"/>
      <c r="WQQ69" s="62"/>
      <c r="WQR69" s="62"/>
      <c r="WQS69" s="62"/>
      <c r="WQT69" s="62"/>
      <c r="WQU69" s="62"/>
      <c r="WQV69" s="62"/>
      <c r="WQW69" s="62"/>
      <c r="WQX69" s="62"/>
      <c r="WQY69" s="62"/>
      <c r="WQZ69" s="62"/>
      <c r="WRA69" s="62"/>
      <c r="WRB69" s="62"/>
      <c r="WRC69" s="62"/>
      <c r="WRD69" s="62"/>
      <c r="WRE69" s="62"/>
      <c r="WRF69" s="62"/>
      <c r="WRG69" s="62"/>
      <c r="WRH69" s="62"/>
      <c r="WRI69" s="62"/>
      <c r="WRJ69" s="62"/>
      <c r="WRK69" s="62"/>
      <c r="WRL69" s="62"/>
      <c r="WRM69" s="62"/>
      <c r="WRN69" s="62"/>
      <c r="WRO69" s="62"/>
      <c r="WRP69" s="62"/>
      <c r="WRQ69" s="62"/>
      <c r="WRR69" s="62"/>
      <c r="WRS69" s="62"/>
      <c r="WRT69" s="62"/>
      <c r="WRU69" s="62"/>
      <c r="WRV69" s="62"/>
      <c r="WRW69" s="62"/>
      <c r="WRX69" s="62"/>
      <c r="WRY69" s="62"/>
      <c r="WRZ69" s="62"/>
      <c r="WSA69" s="62"/>
      <c r="WSB69" s="62"/>
      <c r="WSC69" s="62"/>
      <c r="WSD69" s="62"/>
      <c r="WSE69" s="62"/>
      <c r="WSF69" s="62"/>
      <c r="WSG69" s="62"/>
      <c r="WSH69" s="62"/>
      <c r="WSI69" s="62"/>
      <c r="WSJ69" s="62"/>
      <c r="WSK69" s="62"/>
      <c r="WSL69" s="62"/>
      <c r="WSM69" s="62"/>
      <c r="WSN69" s="62"/>
      <c r="WSO69" s="62"/>
      <c r="WSP69" s="62"/>
      <c r="WSQ69" s="62"/>
      <c r="WSR69" s="62"/>
      <c r="WSS69" s="62"/>
      <c r="WST69" s="62"/>
      <c r="WSU69" s="62"/>
      <c r="WSV69" s="62"/>
      <c r="WSW69" s="62"/>
      <c r="WSX69" s="62"/>
      <c r="WSY69" s="62"/>
      <c r="WSZ69" s="62"/>
      <c r="WTA69" s="62"/>
      <c r="WTB69" s="62"/>
      <c r="WTC69" s="62"/>
      <c r="WTD69" s="62"/>
      <c r="WTE69" s="62"/>
      <c r="WTF69" s="62"/>
      <c r="WTG69" s="62"/>
      <c r="WTH69" s="62"/>
      <c r="WTI69" s="62"/>
      <c r="WTJ69" s="62"/>
      <c r="WTK69" s="62"/>
      <c r="WTL69" s="62"/>
      <c r="WTM69" s="62"/>
      <c r="WTN69" s="62"/>
      <c r="WTO69" s="62"/>
      <c r="WTP69" s="62"/>
      <c r="WTQ69" s="62"/>
      <c r="WTR69" s="62"/>
      <c r="WTS69" s="62"/>
      <c r="WTT69" s="62"/>
      <c r="WTU69" s="62"/>
      <c r="WTV69" s="62"/>
      <c r="WTW69" s="62"/>
      <c r="WTX69" s="62"/>
      <c r="WTY69" s="62"/>
      <c r="WTZ69" s="62"/>
      <c r="WUA69" s="62"/>
      <c r="WUB69" s="62"/>
      <c r="WUC69" s="62"/>
      <c r="WUD69" s="62"/>
      <c r="WUE69" s="62"/>
      <c r="WUF69" s="62"/>
      <c r="WUG69" s="62"/>
      <c r="WUH69" s="62"/>
      <c r="WUI69" s="62"/>
      <c r="WUJ69" s="62"/>
      <c r="WUK69" s="62"/>
      <c r="WUL69" s="62"/>
      <c r="WUM69" s="62"/>
      <c r="WUN69" s="62"/>
      <c r="WUO69" s="62"/>
      <c r="WUP69" s="62"/>
      <c r="WUQ69" s="62"/>
      <c r="WUR69" s="62"/>
      <c r="WUS69" s="62"/>
      <c r="WUT69" s="62"/>
      <c r="WUU69" s="62"/>
      <c r="WUV69" s="62"/>
      <c r="WUW69" s="62"/>
      <c r="WUX69" s="62"/>
      <c r="WUY69" s="62"/>
      <c r="WUZ69" s="62"/>
      <c r="WVA69" s="62"/>
      <c r="WVB69" s="62"/>
      <c r="WVC69" s="62"/>
      <c r="WVD69" s="62"/>
      <c r="WVE69" s="62"/>
      <c r="WVF69" s="62"/>
      <c r="WVG69" s="62"/>
      <c r="WVH69" s="62"/>
      <c r="WVI69" s="62"/>
      <c r="WVJ69" s="62"/>
      <c r="WVK69" s="62"/>
      <c r="WVL69" s="62"/>
      <c r="WVM69" s="62"/>
      <c r="WVN69" s="62"/>
      <c r="WVO69" s="62"/>
      <c r="WVP69" s="62"/>
      <c r="WVQ69" s="62"/>
      <c r="WVR69" s="62"/>
      <c r="WVS69" s="62"/>
      <c r="WVT69" s="62"/>
      <c r="WVU69" s="62"/>
      <c r="WVV69" s="62"/>
      <c r="WVW69" s="62"/>
      <c r="WVX69" s="62"/>
      <c r="WVY69" s="62"/>
      <c r="WVZ69" s="62"/>
      <c r="WWA69" s="62"/>
      <c r="WWB69" s="62"/>
      <c r="WWC69" s="62"/>
      <c r="WWD69" s="62"/>
      <c r="WWE69" s="62"/>
      <c r="WWF69" s="62"/>
      <c r="WWG69" s="62"/>
      <c r="WWH69" s="62"/>
      <c r="WWI69" s="62"/>
      <c r="WWJ69" s="62"/>
      <c r="WWK69" s="62"/>
      <c r="WWL69" s="62"/>
      <c r="WWM69" s="62"/>
      <c r="WWN69" s="62"/>
      <c r="WWO69" s="62"/>
      <c r="WWP69" s="62"/>
      <c r="WWQ69" s="62"/>
      <c r="WWR69" s="62"/>
      <c r="WWS69" s="62"/>
      <c r="WWT69" s="62"/>
      <c r="WWU69" s="62"/>
      <c r="WWV69" s="62"/>
      <c r="WWW69" s="62"/>
      <c r="WWX69" s="62"/>
      <c r="WWY69" s="62"/>
      <c r="WWZ69" s="62"/>
      <c r="WXA69" s="62"/>
      <c r="WXB69" s="62"/>
      <c r="WXC69" s="62"/>
      <c r="WXD69" s="62"/>
      <c r="WXE69" s="62"/>
      <c r="WXF69" s="62"/>
      <c r="WXG69" s="62"/>
      <c r="WXH69" s="62"/>
      <c r="WXI69" s="62"/>
      <c r="WXJ69" s="62"/>
      <c r="WXK69" s="62"/>
      <c r="WXL69" s="62"/>
      <c r="WXM69" s="62"/>
      <c r="WXN69" s="62"/>
      <c r="WXO69" s="62"/>
      <c r="WXP69" s="62"/>
      <c r="WXQ69" s="62"/>
      <c r="WXR69" s="62"/>
      <c r="WXS69" s="62"/>
      <c r="WXT69" s="62"/>
      <c r="WXU69" s="62"/>
      <c r="WXV69" s="62"/>
      <c r="WXW69" s="62"/>
      <c r="WXX69" s="62"/>
      <c r="WXY69" s="62"/>
      <c r="WXZ69" s="62"/>
      <c r="WYA69" s="62"/>
      <c r="WYB69" s="62"/>
      <c r="WYC69" s="62"/>
      <c r="WYD69" s="62"/>
      <c r="WYE69" s="62"/>
      <c r="WYF69" s="62"/>
      <c r="WYG69" s="62"/>
      <c r="WYH69" s="62"/>
      <c r="WYI69" s="62"/>
      <c r="WYJ69" s="62"/>
      <c r="WYK69" s="62"/>
      <c r="WYL69" s="62"/>
      <c r="WYM69" s="62"/>
      <c r="WYN69" s="62"/>
      <c r="WYO69" s="62"/>
      <c r="WYP69" s="62"/>
      <c r="WYQ69" s="62"/>
      <c r="WYR69" s="62"/>
      <c r="WYS69" s="62"/>
      <c r="WYT69" s="62"/>
      <c r="WYU69" s="62"/>
      <c r="WYV69" s="62"/>
      <c r="WYW69" s="62"/>
      <c r="WYX69" s="62"/>
      <c r="WYY69" s="62"/>
      <c r="WYZ69" s="62"/>
      <c r="WZA69" s="62"/>
      <c r="WZB69" s="62"/>
      <c r="WZC69" s="62"/>
      <c r="WZD69" s="62"/>
      <c r="WZE69" s="62"/>
      <c r="WZF69" s="62"/>
      <c r="WZG69" s="62"/>
      <c r="WZH69" s="62"/>
      <c r="WZI69" s="62"/>
      <c r="WZJ69" s="62"/>
      <c r="WZK69" s="62"/>
      <c r="WZL69" s="62"/>
      <c r="WZM69" s="62"/>
      <c r="WZN69" s="62"/>
      <c r="WZO69" s="62"/>
      <c r="WZP69" s="62"/>
      <c r="WZQ69" s="62"/>
      <c r="WZR69" s="62"/>
      <c r="WZS69" s="62"/>
      <c r="WZT69" s="62"/>
      <c r="WZU69" s="62"/>
      <c r="WZV69" s="62"/>
      <c r="WZW69" s="62"/>
      <c r="WZX69" s="62"/>
      <c r="WZY69" s="62"/>
      <c r="WZZ69" s="62"/>
      <c r="XAA69" s="62"/>
      <c r="XAB69" s="62"/>
      <c r="XAC69" s="62"/>
      <c r="XAD69" s="62"/>
      <c r="XAE69" s="62"/>
      <c r="XAF69" s="62"/>
      <c r="XAG69" s="62"/>
      <c r="XAH69" s="62"/>
      <c r="XAI69" s="62"/>
      <c r="XAJ69" s="62"/>
      <c r="XAK69" s="62"/>
      <c r="XAL69" s="62"/>
      <c r="XAM69" s="62"/>
      <c r="XAN69" s="62"/>
      <c r="XAO69" s="62"/>
      <c r="XAP69" s="62"/>
      <c r="XAQ69" s="62"/>
      <c r="XAR69" s="62"/>
      <c r="XAS69" s="62"/>
      <c r="XAT69" s="62"/>
      <c r="XAU69" s="62"/>
      <c r="XAV69" s="62"/>
      <c r="XAW69" s="62"/>
      <c r="XAX69" s="62"/>
      <c r="XAY69" s="62"/>
      <c r="XAZ69" s="62"/>
      <c r="XBA69" s="62"/>
      <c r="XBB69" s="62"/>
      <c r="XBC69" s="62"/>
      <c r="XBD69" s="62"/>
      <c r="XBE69" s="62"/>
      <c r="XBF69" s="62"/>
      <c r="XBG69" s="62"/>
      <c r="XBH69" s="62"/>
      <c r="XBI69" s="62"/>
      <c r="XBJ69" s="62"/>
      <c r="XBK69" s="62"/>
      <c r="XBL69" s="62"/>
      <c r="XBM69" s="62"/>
      <c r="XBN69" s="62"/>
      <c r="XBO69" s="62"/>
      <c r="XBP69" s="62"/>
      <c r="XBQ69" s="62"/>
      <c r="XBR69" s="62"/>
      <c r="XBS69" s="62"/>
      <c r="XBT69" s="62"/>
      <c r="XBU69" s="62"/>
      <c r="XBV69" s="62"/>
      <c r="XBW69" s="62"/>
      <c r="XBX69" s="62"/>
      <c r="XBY69" s="62"/>
      <c r="XBZ69" s="62"/>
      <c r="XCA69" s="62"/>
      <c r="XCB69" s="62"/>
      <c r="XCC69" s="62"/>
      <c r="XCD69" s="62"/>
      <c r="XCE69" s="62"/>
      <c r="XCF69" s="62"/>
      <c r="XCG69" s="62"/>
      <c r="XCH69" s="62"/>
      <c r="XCI69" s="62"/>
      <c r="XCJ69" s="62"/>
      <c r="XCK69" s="62"/>
      <c r="XCL69" s="62"/>
      <c r="XCM69" s="62"/>
      <c r="XCN69" s="62"/>
      <c r="XCO69" s="62"/>
      <c r="XCP69" s="62"/>
      <c r="XCQ69" s="62"/>
      <c r="XCR69" s="62"/>
      <c r="XCS69" s="62"/>
      <c r="XCT69" s="62"/>
      <c r="XCU69" s="62"/>
      <c r="XCV69" s="62"/>
      <c r="XCW69" s="62"/>
      <c r="XCX69" s="62"/>
      <c r="XCY69" s="62"/>
      <c r="XCZ69" s="62"/>
      <c r="XDA69" s="62"/>
      <c r="XDB69" s="62"/>
      <c r="XDC69" s="62"/>
      <c r="XDD69" s="62"/>
      <c r="XDE69" s="62"/>
      <c r="XDF69" s="62"/>
      <c r="XDG69" s="62"/>
      <c r="XDH69" s="62"/>
      <c r="XDI69" s="62"/>
      <c r="XDJ69" s="62"/>
      <c r="XDK69" s="62"/>
      <c r="XDL69" s="62"/>
      <c r="XDM69" s="62"/>
      <c r="XDN69" s="62"/>
      <c r="XDO69" s="62"/>
      <c r="XDP69" s="62"/>
      <c r="XDQ69" s="62"/>
      <c r="XDR69" s="62"/>
      <c r="XDS69" s="62"/>
      <c r="XDT69" s="62"/>
      <c r="XDU69" s="62"/>
      <c r="XDV69" s="62"/>
      <c r="XDW69" s="62"/>
      <c r="XDX69" s="62"/>
      <c r="XDY69" s="62"/>
      <c r="XDZ69" s="62"/>
      <c r="XEA69" s="62"/>
      <c r="XEB69" s="62"/>
      <c r="XEC69" s="62"/>
      <c r="XED69" s="62"/>
      <c r="XEE69" s="62"/>
      <c r="XEF69" s="62"/>
      <c r="XEG69" s="62"/>
      <c r="XEH69" s="62"/>
      <c r="XEI69" s="62"/>
      <c r="XEJ69" s="62"/>
      <c r="XEK69" s="62"/>
      <c r="XEL69" s="62"/>
      <c r="XEM69" s="62"/>
      <c r="XEN69" s="62"/>
      <c r="XEO69" s="62"/>
      <c r="XEP69" s="62"/>
      <c r="XEQ69" s="62"/>
      <c r="XER69" s="62"/>
      <c r="XES69" s="62"/>
      <c r="XET69" s="62"/>
      <c r="XEU69" s="62"/>
      <c r="XEV69" s="62"/>
      <c r="XEW69" s="62"/>
      <c r="XEX69" s="62"/>
      <c r="XEY69" s="62"/>
      <c r="XEZ69" s="62"/>
      <c r="XFA69" s="62"/>
      <c r="XFB69" s="62"/>
      <c r="XFC69" s="62"/>
      <c r="XFD69" s="62"/>
    </row>
    <row r="70" spans="1:16384" ht="13.5" customHeight="1" x14ac:dyDescent="0.25">
      <c r="B70" s="96"/>
      <c r="C70" s="604"/>
      <c r="D70" s="604"/>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8"/>
      <c r="AF70" s="99"/>
      <c r="AG70" s="100"/>
      <c r="AH70" s="95"/>
      <c r="MFU70" s="62"/>
      <c r="MFV70" s="62"/>
      <c r="MFW70" s="62"/>
      <c r="MFX70" s="62"/>
      <c r="MFY70" s="62"/>
      <c r="MFZ70" s="62"/>
      <c r="MGA70" s="62"/>
      <c r="MGB70" s="62"/>
      <c r="MGC70" s="62"/>
      <c r="MGD70" s="62"/>
      <c r="MGE70" s="62"/>
      <c r="MGF70" s="62"/>
      <c r="MGG70" s="62"/>
      <c r="MGH70" s="62"/>
      <c r="MGI70" s="62"/>
      <c r="MGJ70" s="62"/>
      <c r="MGK70" s="62"/>
      <c r="MGL70" s="62"/>
      <c r="MGM70" s="62"/>
      <c r="MGN70" s="62"/>
      <c r="MGO70" s="62"/>
      <c r="MGP70" s="62"/>
      <c r="MGQ70" s="62"/>
      <c r="MGR70" s="62"/>
      <c r="MGS70" s="62"/>
      <c r="MGT70" s="62"/>
      <c r="MGU70" s="62"/>
      <c r="MGV70" s="62"/>
      <c r="MGW70" s="62"/>
      <c r="MGX70" s="62"/>
      <c r="MGY70" s="62"/>
      <c r="MGZ70" s="62"/>
      <c r="MHA70" s="62"/>
      <c r="MHB70" s="62"/>
      <c r="MHC70" s="62"/>
      <c r="MHD70" s="62"/>
      <c r="MHE70" s="62"/>
      <c r="MHF70" s="62"/>
      <c r="MHG70" s="62"/>
      <c r="MHH70" s="62"/>
      <c r="MHI70" s="62"/>
      <c r="MHJ70" s="62"/>
      <c r="MHK70" s="62"/>
      <c r="MHL70" s="62"/>
      <c r="MHM70" s="62"/>
      <c r="MHN70" s="62"/>
      <c r="MHO70" s="62"/>
      <c r="MHP70" s="62"/>
      <c r="MHQ70" s="62"/>
      <c r="MHR70" s="62"/>
      <c r="MHS70" s="62"/>
      <c r="MHT70" s="62"/>
      <c r="MHU70" s="62"/>
      <c r="MHV70" s="62"/>
      <c r="MHW70" s="62"/>
      <c r="MHX70" s="62"/>
      <c r="MHY70" s="62"/>
      <c r="MHZ70" s="62"/>
      <c r="MIA70" s="62"/>
      <c r="MIB70" s="62"/>
      <c r="MIC70" s="62"/>
      <c r="MID70" s="62"/>
      <c r="MIE70" s="62"/>
      <c r="MIF70" s="62"/>
      <c r="MIG70" s="62"/>
      <c r="MIH70" s="62"/>
      <c r="MII70" s="62"/>
      <c r="MIJ70" s="62"/>
      <c r="MIK70" s="62"/>
      <c r="MIL70" s="62"/>
      <c r="MIM70" s="62"/>
      <c r="MIN70" s="62"/>
      <c r="MIO70" s="62"/>
      <c r="MIP70" s="62"/>
      <c r="MIQ70" s="62"/>
      <c r="MIR70" s="62"/>
      <c r="MIS70" s="62"/>
      <c r="MIT70" s="62"/>
      <c r="MIU70" s="62"/>
      <c r="MIV70" s="62"/>
      <c r="MIW70" s="62"/>
      <c r="MIX70" s="62"/>
      <c r="MIY70" s="62"/>
      <c r="MIZ70" s="62"/>
      <c r="MJA70" s="62"/>
      <c r="MJB70" s="62"/>
      <c r="MJC70" s="62"/>
      <c r="MJD70" s="62"/>
      <c r="MJE70" s="62"/>
      <c r="MJF70" s="62"/>
      <c r="MJG70" s="62"/>
      <c r="MJH70" s="62"/>
      <c r="MJI70" s="62"/>
      <c r="MJJ70" s="62"/>
      <c r="MJK70" s="62"/>
      <c r="MJL70" s="62"/>
      <c r="MJM70" s="62"/>
      <c r="MJN70" s="62"/>
      <c r="MJO70" s="62"/>
      <c r="MJP70" s="62"/>
      <c r="MJQ70" s="62"/>
      <c r="MJR70" s="62"/>
      <c r="MJS70" s="62"/>
      <c r="MJT70" s="62"/>
      <c r="MJU70" s="62"/>
      <c r="MJV70" s="62"/>
      <c r="MJW70" s="62"/>
      <c r="MJX70" s="62"/>
      <c r="MJY70" s="62"/>
      <c r="MJZ70" s="62"/>
      <c r="MKA70" s="62"/>
      <c r="MKB70" s="62"/>
      <c r="MKC70" s="62"/>
      <c r="MKD70" s="62"/>
      <c r="MKE70" s="62"/>
      <c r="MKF70" s="62"/>
      <c r="MKG70" s="62"/>
      <c r="MKH70" s="62"/>
      <c r="MKI70" s="62"/>
      <c r="MKJ70" s="62"/>
      <c r="MKK70" s="62"/>
      <c r="MKL70" s="62"/>
      <c r="MKM70" s="62"/>
      <c r="MKN70" s="62"/>
      <c r="MKO70" s="62"/>
      <c r="MKP70" s="62"/>
      <c r="MKQ70" s="62"/>
      <c r="MKR70" s="62"/>
      <c r="MKS70" s="62"/>
      <c r="MKT70" s="62"/>
      <c r="MKU70" s="62"/>
      <c r="MKV70" s="62"/>
      <c r="MKW70" s="62"/>
      <c r="MKX70" s="62"/>
      <c r="MKY70" s="62"/>
      <c r="MKZ70" s="62"/>
      <c r="MLA70" s="62"/>
      <c r="MLB70" s="62"/>
      <c r="MLC70" s="62"/>
      <c r="MLD70" s="62"/>
      <c r="MLE70" s="62"/>
      <c r="MLF70" s="62"/>
      <c r="MLG70" s="62"/>
      <c r="MLH70" s="62"/>
      <c r="MLI70" s="62"/>
      <c r="MLJ70" s="62"/>
      <c r="MLK70" s="62"/>
      <c r="MLL70" s="62"/>
      <c r="MLM70" s="62"/>
      <c r="MLN70" s="62"/>
      <c r="MLO70" s="62"/>
      <c r="MLP70" s="62"/>
      <c r="MLQ70" s="62"/>
      <c r="MLR70" s="62"/>
      <c r="MLS70" s="62"/>
      <c r="MLT70" s="62"/>
      <c r="MLU70" s="62"/>
      <c r="MLV70" s="62"/>
      <c r="MLW70" s="62"/>
      <c r="MLX70" s="62"/>
      <c r="MLY70" s="62"/>
      <c r="MLZ70" s="62"/>
      <c r="MMA70" s="62"/>
      <c r="MMB70" s="62"/>
      <c r="MMC70" s="62"/>
      <c r="MMD70" s="62"/>
      <c r="MME70" s="62"/>
      <c r="MMF70" s="62"/>
      <c r="MMG70" s="62"/>
      <c r="MMH70" s="62"/>
      <c r="MMI70" s="62"/>
      <c r="MMJ70" s="62"/>
      <c r="MMK70" s="62"/>
      <c r="MML70" s="62"/>
      <c r="MMM70" s="62"/>
      <c r="MMN70" s="62"/>
      <c r="MMO70" s="62"/>
      <c r="MMP70" s="62"/>
      <c r="MMQ70" s="62"/>
      <c r="MMR70" s="62"/>
      <c r="MMS70" s="62"/>
      <c r="MMT70" s="62"/>
      <c r="MMU70" s="62"/>
      <c r="MMV70" s="62"/>
      <c r="MMW70" s="62"/>
      <c r="MMX70" s="62"/>
      <c r="MMY70" s="62"/>
      <c r="MMZ70" s="62"/>
      <c r="MNA70" s="62"/>
      <c r="MNB70" s="62"/>
      <c r="MNC70" s="62"/>
      <c r="MND70" s="62"/>
      <c r="MNE70" s="62"/>
      <c r="MNF70" s="62"/>
      <c r="MNG70" s="62"/>
      <c r="MNH70" s="62"/>
      <c r="MNI70" s="62"/>
      <c r="MNJ70" s="62"/>
      <c r="MNK70" s="62"/>
      <c r="MNL70" s="62"/>
      <c r="MNM70" s="62"/>
      <c r="MNN70" s="62"/>
      <c r="MNO70" s="62"/>
      <c r="MNP70" s="62"/>
      <c r="MNQ70" s="62"/>
      <c r="MNR70" s="62"/>
      <c r="MNS70" s="62"/>
      <c r="MNT70" s="62"/>
      <c r="MNU70" s="62"/>
      <c r="MNV70" s="62"/>
      <c r="MNW70" s="62"/>
      <c r="MNX70" s="62"/>
      <c r="MNY70" s="62"/>
      <c r="MNZ70" s="62"/>
      <c r="MOA70" s="62"/>
      <c r="MOB70" s="62"/>
      <c r="MOC70" s="62"/>
      <c r="MOD70" s="62"/>
      <c r="MOE70" s="62"/>
      <c r="MOF70" s="62"/>
      <c r="MOG70" s="62"/>
      <c r="MOH70" s="62"/>
      <c r="MOI70" s="62"/>
      <c r="MOJ70" s="62"/>
      <c r="MOK70" s="62"/>
      <c r="MOL70" s="62"/>
      <c r="MOM70" s="62"/>
      <c r="MON70" s="62"/>
      <c r="MOO70" s="62"/>
      <c r="MOP70" s="62"/>
      <c r="MOQ70" s="62"/>
      <c r="MOR70" s="62"/>
      <c r="MOS70" s="62"/>
      <c r="MOT70" s="62"/>
      <c r="MOU70" s="62"/>
      <c r="MOV70" s="62"/>
      <c r="MOW70" s="62"/>
      <c r="MOX70" s="62"/>
      <c r="MOY70" s="62"/>
      <c r="MOZ70" s="62"/>
      <c r="MPA70" s="62"/>
      <c r="MPB70" s="62"/>
      <c r="MPC70" s="62"/>
      <c r="MPD70" s="62"/>
      <c r="MPE70" s="62"/>
      <c r="MPF70" s="62"/>
      <c r="MPG70" s="62"/>
      <c r="MPH70" s="62"/>
      <c r="MPI70" s="62"/>
      <c r="MPJ70" s="62"/>
      <c r="MPK70" s="62"/>
      <c r="MPL70" s="62"/>
      <c r="MPM70" s="62"/>
      <c r="MPN70" s="62"/>
      <c r="MPO70" s="62"/>
      <c r="MPP70" s="62"/>
      <c r="MPQ70" s="62"/>
      <c r="MPR70" s="62"/>
      <c r="MPS70" s="62"/>
      <c r="MPT70" s="62"/>
      <c r="MPU70" s="62"/>
      <c r="MPV70" s="62"/>
      <c r="MPW70" s="62"/>
      <c r="MPX70" s="62"/>
      <c r="MPY70" s="62"/>
      <c r="MPZ70" s="62"/>
      <c r="MQA70" s="62"/>
      <c r="MQB70" s="62"/>
      <c r="MQC70" s="62"/>
      <c r="MQD70" s="62"/>
      <c r="MQE70" s="62"/>
      <c r="MQF70" s="62"/>
      <c r="MQG70" s="62"/>
      <c r="MQH70" s="62"/>
      <c r="MQI70" s="62"/>
      <c r="MQJ70" s="62"/>
      <c r="MQK70" s="62"/>
      <c r="MQL70" s="62"/>
      <c r="MQM70" s="62"/>
      <c r="MQN70" s="62"/>
      <c r="MQO70" s="62"/>
      <c r="MQP70" s="62"/>
      <c r="MQQ70" s="62"/>
      <c r="MQR70" s="62"/>
      <c r="MQS70" s="62"/>
      <c r="MQT70" s="62"/>
      <c r="MQU70" s="62"/>
      <c r="MQV70" s="62"/>
      <c r="MQW70" s="62"/>
      <c r="MQX70" s="62"/>
      <c r="MQY70" s="62"/>
      <c r="MQZ70" s="62"/>
      <c r="MRA70" s="62"/>
      <c r="MRB70" s="62"/>
      <c r="MRC70" s="62"/>
      <c r="MRD70" s="62"/>
      <c r="MRE70" s="62"/>
      <c r="MRF70" s="62"/>
      <c r="MRG70" s="62"/>
      <c r="MRH70" s="62"/>
      <c r="MRI70" s="62"/>
      <c r="MRJ70" s="62"/>
      <c r="MRK70" s="62"/>
      <c r="MRL70" s="62"/>
      <c r="MRM70" s="62"/>
      <c r="MRN70" s="62"/>
      <c r="MRO70" s="62"/>
      <c r="MRP70" s="62"/>
      <c r="MRQ70" s="62"/>
      <c r="MRR70" s="62"/>
      <c r="MRS70" s="62"/>
      <c r="MRT70" s="62"/>
      <c r="MRU70" s="62"/>
      <c r="MRV70" s="62"/>
      <c r="MRW70" s="62"/>
      <c r="MRX70" s="62"/>
      <c r="MRY70" s="62"/>
      <c r="MRZ70" s="62"/>
      <c r="MSA70" s="62"/>
      <c r="MSB70" s="62"/>
      <c r="MSC70" s="62"/>
      <c r="MSD70" s="62"/>
      <c r="MSE70" s="62"/>
      <c r="MSF70" s="62"/>
      <c r="MSG70" s="62"/>
      <c r="MSH70" s="62"/>
      <c r="MSI70" s="62"/>
      <c r="MSJ70" s="62"/>
      <c r="MSK70" s="62"/>
      <c r="MSL70" s="62"/>
      <c r="MSM70" s="62"/>
      <c r="MSN70" s="62"/>
      <c r="MSO70" s="62"/>
      <c r="MSP70" s="62"/>
      <c r="MSQ70" s="62"/>
      <c r="MSR70" s="62"/>
      <c r="MSS70" s="62"/>
      <c r="MST70" s="62"/>
      <c r="MSU70" s="62"/>
      <c r="MSV70" s="62"/>
      <c r="MSW70" s="62"/>
      <c r="MSX70" s="62"/>
      <c r="MSY70" s="62"/>
      <c r="MSZ70" s="62"/>
      <c r="MTA70" s="62"/>
      <c r="MTB70" s="62"/>
      <c r="MTC70" s="62"/>
      <c r="MTD70" s="62"/>
      <c r="MTE70" s="62"/>
      <c r="MTF70" s="62"/>
      <c r="MTG70" s="62"/>
      <c r="MTH70" s="62"/>
      <c r="MTI70" s="62"/>
      <c r="MTJ70" s="62"/>
      <c r="MTK70" s="62"/>
      <c r="MTL70" s="62"/>
      <c r="MTM70" s="62"/>
      <c r="MTN70" s="62"/>
      <c r="MTO70" s="62"/>
      <c r="MTP70" s="62"/>
      <c r="MTQ70" s="62"/>
      <c r="MTR70" s="62"/>
      <c r="MTS70" s="62"/>
      <c r="MTT70" s="62"/>
      <c r="MTU70" s="62"/>
      <c r="MTV70" s="62"/>
      <c r="MTW70" s="62"/>
      <c r="MTX70" s="62"/>
      <c r="MTY70" s="62"/>
      <c r="MTZ70" s="62"/>
      <c r="MUA70" s="62"/>
      <c r="MUB70" s="62"/>
      <c r="MUC70" s="62"/>
      <c r="MUD70" s="62"/>
      <c r="MUE70" s="62"/>
      <c r="MUF70" s="62"/>
      <c r="MUG70" s="62"/>
      <c r="MUH70" s="62"/>
      <c r="MUI70" s="62"/>
      <c r="MUJ70" s="62"/>
      <c r="MUK70" s="62"/>
      <c r="MUL70" s="62"/>
      <c r="MUM70" s="62"/>
      <c r="MUN70" s="62"/>
      <c r="MUO70" s="62"/>
      <c r="MUP70" s="62"/>
      <c r="MUQ70" s="62"/>
      <c r="MUR70" s="62"/>
      <c r="MUS70" s="62"/>
      <c r="MUT70" s="62"/>
      <c r="MUU70" s="62"/>
      <c r="MUV70" s="62"/>
      <c r="MUW70" s="62"/>
      <c r="MUX70" s="62"/>
      <c r="MUY70" s="62"/>
      <c r="MUZ70" s="62"/>
      <c r="MVA70" s="62"/>
      <c r="MVB70" s="62"/>
      <c r="MVC70" s="62"/>
      <c r="MVD70" s="62"/>
      <c r="MVE70" s="62"/>
      <c r="MVF70" s="62"/>
      <c r="MVG70" s="62"/>
      <c r="MVH70" s="62"/>
      <c r="MVI70" s="62"/>
      <c r="MVJ70" s="62"/>
      <c r="MVK70" s="62"/>
      <c r="MVL70" s="62"/>
      <c r="MVM70" s="62"/>
      <c r="MVN70" s="62"/>
      <c r="MVO70" s="62"/>
      <c r="MVP70" s="62"/>
      <c r="MVQ70" s="62"/>
      <c r="MVR70" s="62"/>
      <c r="MVS70" s="62"/>
      <c r="MVT70" s="62"/>
      <c r="MVU70" s="62"/>
      <c r="MVV70" s="62"/>
      <c r="MVW70" s="62"/>
      <c r="MVX70" s="62"/>
      <c r="MVY70" s="62"/>
      <c r="MVZ70" s="62"/>
      <c r="MWA70" s="62"/>
      <c r="MWB70" s="62"/>
      <c r="MWC70" s="62"/>
      <c r="MWD70" s="62"/>
      <c r="MWE70" s="62"/>
      <c r="MWF70" s="62"/>
      <c r="MWG70" s="62"/>
      <c r="MWH70" s="62"/>
      <c r="MWI70" s="62"/>
      <c r="MWJ70" s="62"/>
      <c r="MWK70" s="62"/>
      <c r="MWL70" s="62"/>
      <c r="MWM70" s="62"/>
      <c r="MWN70" s="62"/>
      <c r="MWO70" s="62"/>
      <c r="MWP70" s="62"/>
      <c r="MWQ70" s="62"/>
      <c r="MWR70" s="62"/>
      <c r="MWS70" s="62"/>
      <c r="MWT70" s="62"/>
      <c r="MWU70" s="62"/>
      <c r="MWV70" s="62"/>
      <c r="MWW70" s="62"/>
      <c r="MWX70" s="62"/>
      <c r="MWY70" s="62"/>
      <c r="MWZ70" s="62"/>
      <c r="MXA70" s="62"/>
      <c r="MXB70" s="62"/>
      <c r="MXC70" s="62"/>
      <c r="MXD70" s="62"/>
      <c r="MXE70" s="62"/>
      <c r="MXF70" s="62"/>
      <c r="MXG70" s="62"/>
      <c r="MXH70" s="62"/>
      <c r="MXI70" s="62"/>
      <c r="MXJ70" s="62"/>
      <c r="MXK70" s="62"/>
      <c r="MXL70" s="62"/>
      <c r="MXM70" s="62"/>
      <c r="MXN70" s="62"/>
      <c r="MXO70" s="62"/>
      <c r="MXP70" s="62"/>
      <c r="MXQ70" s="62"/>
      <c r="MXR70" s="62"/>
      <c r="MXS70" s="62"/>
      <c r="MXT70" s="62"/>
      <c r="MXU70" s="62"/>
      <c r="MXV70" s="62"/>
      <c r="MXW70" s="62"/>
      <c r="MXX70" s="62"/>
      <c r="MXY70" s="62"/>
      <c r="MXZ70" s="62"/>
      <c r="MYA70" s="62"/>
      <c r="MYB70" s="62"/>
      <c r="MYC70" s="62"/>
      <c r="MYD70" s="62"/>
      <c r="MYE70" s="62"/>
      <c r="MYF70" s="62"/>
      <c r="MYG70" s="62"/>
      <c r="MYH70" s="62"/>
      <c r="MYI70" s="62"/>
      <c r="MYJ70" s="62"/>
      <c r="MYK70" s="62"/>
      <c r="MYL70" s="62"/>
      <c r="MYM70" s="62"/>
      <c r="MYN70" s="62"/>
      <c r="MYO70" s="62"/>
      <c r="MYP70" s="62"/>
      <c r="MYQ70" s="62"/>
      <c r="MYR70" s="62"/>
      <c r="MYS70" s="62"/>
      <c r="MYT70" s="62"/>
      <c r="MYU70" s="62"/>
      <c r="MYV70" s="62"/>
      <c r="MYW70" s="62"/>
      <c r="MYX70" s="62"/>
      <c r="MYY70" s="62"/>
      <c r="MYZ70" s="62"/>
      <c r="MZA70" s="62"/>
      <c r="MZB70" s="62"/>
      <c r="MZC70" s="62"/>
      <c r="MZD70" s="62"/>
      <c r="MZE70" s="62"/>
      <c r="MZF70" s="62"/>
      <c r="MZG70" s="62"/>
      <c r="MZH70" s="62"/>
      <c r="MZI70" s="62"/>
      <c r="MZJ70" s="62"/>
      <c r="MZK70" s="62"/>
      <c r="MZL70" s="62"/>
      <c r="MZM70" s="62"/>
      <c r="MZN70" s="62"/>
      <c r="MZO70" s="62"/>
      <c r="MZP70" s="62"/>
      <c r="MZQ70" s="62"/>
      <c r="MZR70" s="62"/>
      <c r="MZS70" s="62"/>
      <c r="MZT70" s="62"/>
      <c r="MZU70" s="62"/>
      <c r="MZV70" s="62"/>
      <c r="MZW70" s="62"/>
      <c r="MZX70" s="62"/>
      <c r="MZY70" s="62"/>
      <c r="MZZ70" s="62"/>
      <c r="NAA70" s="62"/>
      <c r="NAB70" s="62"/>
      <c r="NAC70" s="62"/>
      <c r="NAD70" s="62"/>
      <c r="NAE70" s="62"/>
      <c r="NAF70" s="62"/>
      <c r="NAG70" s="62"/>
      <c r="NAH70" s="62"/>
      <c r="NAI70" s="62"/>
      <c r="NAJ70" s="62"/>
      <c r="NAK70" s="62"/>
      <c r="NAL70" s="62"/>
      <c r="NAM70" s="62"/>
      <c r="NAN70" s="62"/>
      <c r="NAO70" s="62"/>
      <c r="NAP70" s="62"/>
      <c r="NAQ70" s="62"/>
      <c r="NAR70" s="62"/>
      <c r="NAS70" s="62"/>
      <c r="NAT70" s="62"/>
      <c r="NAU70" s="62"/>
      <c r="NAV70" s="62"/>
      <c r="NAW70" s="62"/>
      <c r="NAX70" s="62"/>
      <c r="NAY70" s="62"/>
      <c r="NAZ70" s="62"/>
      <c r="NBA70" s="62"/>
      <c r="NBB70" s="62"/>
      <c r="NBC70" s="62"/>
      <c r="NBD70" s="62"/>
      <c r="NBE70" s="62"/>
      <c r="NBF70" s="62"/>
      <c r="NBG70" s="62"/>
      <c r="NBH70" s="62"/>
      <c r="NBI70" s="62"/>
      <c r="NBJ70" s="62"/>
      <c r="NBK70" s="62"/>
      <c r="NBL70" s="62"/>
      <c r="NBM70" s="62"/>
      <c r="NBN70" s="62"/>
      <c r="NBO70" s="62"/>
      <c r="NBP70" s="62"/>
      <c r="NBQ70" s="62"/>
      <c r="NBR70" s="62"/>
      <c r="NBS70" s="62"/>
      <c r="NBT70" s="62"/>
      <c r="NBU70" s="62"/>
      <c r="NBV70" s="62"/>
      <c r="NBW70" s="62"/>
      <c r="NBX70" s="62"/>
      <c r="NBY70" s="62"/>
      <c r="NBZ70" s="62"/>
      <c r="NCA70" s="62"/>
      <c r="NCB70" s="62"/>
      <c r="NCC70" s="62"/>
      <c r="NCD70" s="62"/>
      <c r="NCE70" s="62"/>
      <c r="NCF70" s="62"/>
      <c r="NCG70" s="62"/>
      <c r="NCH70" s="62"/>
      <c r="NCI70" s="62"/>
      <c r="NCJ70" s="62"/>
      <c r="NCK70" s="62"/>
      <c r="NCL70" s="62"/>
      <c r="NCM70" s="62"/>
      <c r="NCN70" s="62"/>
      <c r="NCO70" s="62"/>
      <c r="NCP70" s="62"/>
      <c r="NCQ70" s="62"/>
      <c r="NCR70" s="62"/>
      <c r="NCS70" s="62"/>
      <c r="NCT70" s="62"/>
      <c r="NCU70" s="62"/>
      <c r="NCV70" s="62"/>
      <c r="NCW70" s="62"/>
      <c r="NCX70" s="62"/>
      <c r="NCY70" s="62"/>
      <c r="NCZ70" s="62"/>
      <c r="NDA70" s="62"/>
      <c r="NDB70" s="62"/>
      <c r="NDC70" s="62"/>
      <c r="NDD70" s="62"/>
      <c r="NDE70" s="62"/>
      <c r="NDF70" s="62"/>
      <c r="NDG70" s="62"/>
      <c r="NDH70" s="62"/>
      <c r="NDI70" s="62"/>
      <c r="NDJ70" s="62"/>
      <c r="NDK70" s="62"/>
      <c r="NDL70" s="62"/>
      <c r="NDM70" s="62"/>
      <c r="NDN70" s="62"/>
      <c r="NDO70" s="62"/>
      <c r="NDP70" s="62"/>
      <c r="NDQ70" s="62"/>
      <c r="NDR70" s="62"/>
      <c r="NDS70" s="62"/>
      <c r="NDT70" s="62"/>
      <c r="NDU70" s="62"/>
      <c r="NDV70" s="62"/>
      <c r="NDW70" s="62"/>
      <c r="NDX70" s="62"/>
      <c r="NDY70" s="62"/>
      <c r="NDZ70" s="62"/>
      <c r="NEA70" s="62"/>
      <c r="NEB70" s="62"/>
      <c r="NEC70" s="62"/>
      <c r="NED70" s="62"/>
      <c r="NEE70" s="62"/>
      <c r="NEF70" s="62"/>
      <c r="NEG70" s="62"/>
      <c r="NEH70" s="62"/>
      <c r="NEI70" s="62"/>
      <c r="NEJ70" s="62"/>
      <c r="NEK70" s="62"/>
      <c r="NEL70" s="62"/>
      <c r="NEM70" s="62"/>
      <c r="NEN70" s="62"/>
      <c r="NEO70" s="62"/>
      <c r="NEP70" s="62"/>
      <c r="NEQ70" s="62"/>
      <c r="NER70" s="62"/>
      <c r="NES70" s="62"/>
      <c r="NET70" s="62"/>
      <c r="NEU70" s="62"/>
      <c r="NEV70" s="62"/>
      <c r="NEW70" s="62"/>
      <c r="NEX70" s="62"/>
      <c r="NEY70" s="62"/>
      <c r="NEZ70" s="62"/>
      <c r="NFA70" s="62"/>
      <c r="NFB70" s="62"/>
      <c r="NFC70" s="62"/>
      <c r="NFD70" s="62"/>
      <c r="NFE70" s="62"/>
      <c r="NFF70" s="62"/>
      <c r="NFG70" s="62"/>
      <c r="NFH70" s="62"/>
      <c r="NFI70" s="62"/>
      <c r="NFJ70" s="62"/>
      <c r="NFK70" s="62"/>
      <c r="NFL70" s="62"/>
      <c r="NFM70" s="62"/>
      <c r="NFN70" s="62"/>
      <c r="NFO70" s="62"/>
      <c r="NFP70" s="62"/>
      <c r="NFQ70" s="62"/>
      <c r="NFR70" s="62"/>
      <c r="NFS70" s="62"/>
      <c r="NFT70" s="62"/>
      <c r="NFU70" s="62"/>
      <c r="NFV70" s="62"/>
      <c r="NFW70" s="62"/>
      <c r="NFX70" s="62"/>
      <c r="NFY70" s="62"/>
      <c r="NFZ70" s="62"/>
      <c r="NGA70" s="62"/>
      <c r="NGB70" s="62"/>
      <c r="NGC70" s="62"/>
      <c r="NGD70" s="62"/>
      <c r="NGE70" s="62"/>
      <c r="NGF70" s="62"/>
      <c r="NGG70" s="62"/>
      <c r="NGH70" s="62"/>
      <c r="NGI70" s="62"/>
      <c r="NGJ70" s="62"/>
      <c r="NGK70" s="62"/>
      <c r="NGL70" s="62"/>
      <c r="NGM70" s="62"/>
      <c r="NGN70" s="62"/>
      <c r="NGO70" s="62"/>
      <c r="NGP70" s="62"/>
      <c r="NGQ70" s="62"/>
      <c r="NGR70" s="62"/>
      <c r="NGS70" s="62"/>
      <c r="NGT70" s="62"/>
      <c r="NGU70" s="62"/>
      <c r="NGV70" s="62"/>
      <c r="NGW70" s="62"/>
      <c r="NGX70" s="62"/>
      <c r="NGY70" s="62"/>
      <c r="NGZ70" s="62"/>
      <c r="NHA70" s="62"/>
      <c r="NHB70" s="62"/>
      <c r="NHC70" s="62"/>
      <c r="NHD70" s="62"/>
      <c r="NHE70" s="62"/>
      <c r="NHF70" s="62"/>
      <c r="NHG70" s="62"/>
      <c r="NHH70" s="62"/>
      <c r="NHI70" s="62"/>
      <c r="NHJ70" s="62"/>
      <c r="NHK70" s="62"/>
      <c r="NHL70" s="62"/>
      <c r="NHM70" s="62"/>
      <c r="NHN70" s="62"/>
      <c r="NHO70" s="62"/>
      <c r="NHP70" s="62"/>
      <c r="NHQ70" s="62"/>
      <c r="NHR70" s="62"/>
      <c r="NHS70" s="62"/>
      <c r="NHT70" s="62"/>
      <c r="NHU70" s="62"/>
      <c r="NHV70" s="62"/>
      <c r="NHW70" s="62"/>
      <c r="NHX70" s="62"/>
      <c r="NHY70" s="62"/>
      <c r="NHZ70" s="62"/>
      <c r="NIA70" s="62"/>
      <c r="NIB70" s="62"/>
      <c r="NIC70" s="62"/>
      <c r="NID70" s="62"/>
      <c r="NIE70" s="62"/>
      <c r="NIF70" s="62"/>
      <c r="NIG70" s="62"/>
      <c r="NIH70" s="62"/>
      <c r="NII70" s="62"/>
      <c r="NIJ70" s="62"/>
      <c r="NIK70" s="62"/>
      <c r="NIL70" s="62"/>
      <c r="NIM70" s="62"/>
      <c r="NIN70" s="62"/>
      <c r="NIO70" s="62"/>
      <c r="NIP70" s="62"/>
      <c r="NIQ70" s="62"/>
      <c r="NIR70" s="62"/>
      <c r="NIS70" s="62"/>
      <c r="NIT70" s="62"/>
      <c r="NIU70" s="62"/>
      <c r="NIV70" s="62"/>
      <c r="NIW70" s="62"/>
      <c r="NIX70" s="62"/>
      <c r="NIY70" s="62"/>
      <c r="NIZ70" s="62"/>
      <c r="NJA70" s="62"/>
      <c r="NJB70" s="62"/>
      <c r="NJC70" s="62"/>
      <c r="NJD70" s="62"/>
      <c r="NJE70" s="62"/>
      <c r="NJF70" s="62"/>
      <c r="NJG70" s="62"/>
      <c r="NJH70" s="62"/>
      <c r="NJI70" s="62"/>
      <c r="NJJ70" s="62"/>
      <c r="NJK70" s="62"/>
      <c r="NJL70" s="62"/>
      <c r="NJM70" s="62"/>
      <c r="NJN70" s="62"/>
      <c r="NJO70" s="62"/>
      <c r="NJP70" s="62"/>
      <c r="NJQ70" s="62"/>
      <c r="NJR70" s="62"/>
      <c r="NJS70" s="62"/>
      <c r="NJT70" s="62"/>
      <c r="NJU70" s="62"/>
      <c r="NJV70" s="62"/>
      <c r="NJW70" s="62"/>
      <c r="NJX70" s="62"/>
      <c r="NJY70" s="62"/>
      <c r="NJZ70" s="62"/>
      <c r="NKA70" s="62"/>
      <c r="NKB70" s="62"/>
      <c r="NKC70" s="62"/>
      <c r="NKD70" s="62"/>
      <c r="NKE70" s="62"/>
      <c r="NKF70" s="62"/>
      <c r="NKG70" s="62"/>
      <c r="NKH70" s="62"/>
      <c r="NKI70" s="62"/>
      <c r="NKJ70" s="62"/>
      <c r="NKK70" s="62"/>
      <c r="NKL70" s="62"/>
      <c r="NKM70" s="62"/>
      <c r="NKN70" s="62"/>
      <c r="NKO70" s="62"/>
      <c r="NKP70" s="62"/>
      <c r="NKQ70" s="62"/>
      <c r="NKR70" s="62"/>
      <c r="NKS70" s="62"/>
      <c r="NKT70" s="62"/>
      <c r="NKU70" s="62"/>
      <c r="NKV70" s="62"/>
      <c r="NKW70" s="62"/>
      <c r="NKX70" s="62"/>
      <c r="NKY70" s="62"/>
      <c r="NKZ70" s="62"/>
      <c r="NLA70" s="62"/>
      <c r="NLB70" s="62"/>
      <c r="NLC70" s="62"/>
      <c r="NLD70" s="62"/>
      <c r="NLE70" s="62"/>
      <c r="NLF70" s="62"/>
      <c r="NLG70" s="62"/>
      <c r="NLH70" s="62"/>
      <c r="NLI70" s="62"/>
      <c r="NLJ70" s="62"/>
      <c r="NLK70" s="62"/>
      <c r="NLL70" s="62"/>
      <c r="NLM70" s="62"/>
      <c r="NLN70" s="62"/>
      <c r="NLO70" s="62"/>
      <c r="NLP70" s="62"/>
      <c r="NLQ70" s="62"/>
      <c r="NLR70" s="62"/>
      <c r="NLS70" s="62"/>
      <c r="NLT70" s="62"/>
      <c r="NLU70" s="62"/>
      <c r="NLV70" s="62"/>
      <c r="NLW70" s="62"/>
      <c r="NLX70" s="62"/>
      <c r="NLY70" s="62"/>
      <c r="NLZ70" s="62"/>
      <c r="NMA70" s="62"/>
      <c r="NMB70" s="62"/>
      <c r="NMC70" s="62"/>
      <c r="NMD70" s="62"/>
      <c r="NME70" s="62"/>
      <c r="NMF70" s="62"/>
      <c r="NMG70" s="62"/>
      <c r="NMH70" s="62"/>
      <c r="NMI70" s="62"/>
      <c r="NMJ70" s="62"/>
      <c r="NMK70" s="62"/>
      <c r="NML70" s="62"/>
      <c r="NMM70" s="62"/>
      <c r="NMN70" s="62"/>
      <c r="NMO70" s="62"/>
      <c r="NMP70" s="62"/>
      <c r="NMQ70" s="62"/>
      <c r="NMR70" s="62"/>
      <c r="NMS70" s="62"/>
      <c r="NMT70" s="62"/>
      <c r="NMU70" s="62"/>
      <c r="NMV70" s="62"/>
      <c r="NMW70" s="62"/>
      <c r="NMX70" s="62"/>
      <c r="NMY70" s="62"/>
      <c r="NMZ70" s="62"/>
      <c r="NNA70" s="62"/>
      <c r="NNB70" s="62"/>
      <c r="NNC70" s="62"/>
      <c r="NND70" s="62"/>
      <c r="NNE70" s="62"/>
      <c r="NNF70" s="62"/>
      <c r="NNG70" s="62"/>
      <c r="NNH70" s="62"/>
      <c r="NNI70" s="62"/>
      <c r="NNJ70" s="62"/>
      <c r="NNK70" s="62"/>
      <c r="NNL70" s="62"/>
      <c r="NNM70" s="62"/>
      <c r="NNN70" s="62"/>
      <c r="NNO70" s="62"/>
      <c r="NNP70" s="62"/>
      <c r="NNQ70" s="62"/>
      <c r="NNR70" s="62"/>
      <c r="NNS70" s="62"/>
      <c r="NNT70" s="62"/>
      <c r="NNU70" s="62"/>
      <c r="NNV70" s="62"/>
      <c r="NNW70" s="62"/>
      <c r="NNX70" s="62"/>
      <c r="NNY70" s="62"/>
      <c r="NNZ70" s="62"/>
      <c r="NOA70" s="62"/>
      <c r="NOB70" s="62"/>
      <c r="NOC70" s="62"/>
      <c r="NOD70" s="62"/>
      <c r="NOE70" s="62"/>
      <c r="NOF70" s="62"/>
      <c r="NOG70" s="62"/>
      <c r="NOH70" s="62"/>
      <c r="NOI70" s="62"/>
      <c r="NOJ70" s="62"/>
      <c r="NOK70" s="62"/>
      <c r="NOL70" s="62"/>
      <c r="NOM70" s="62"/>
      <c r="NON70" s="62"/>
      <c r="NOO70" s="62"/>
      <c r="NOP70" s="62"/>
      <c r="NOQ70" s="62"/>
      <c r="NOR70" s="62"/>
      <c r="NOS70" s="62"/>
      <c r="NOT70" s="62"/>
      <c r="NOU70" s="62"/>
      <c r="NOV70" s="62"/>
      <c r="NOW70" s="62"/>
      <c r="NOX70" s="62"/>
      <c r="NOY70" s="62"/>
      <c r="NOZ70" s="62"/>
      <c r="NPA70" s="62"/>
      <c r="NPB70" s="62"/>
      <c r="NPC70" s="62"/>
      <c r="NPD70" s="62"/>
      <c r="NPE70" s="62"/>
      <c r="NPF70" s="62"/>
      <c r="NPG70" s="62"/>
      <c r="NPH70" s="62"/>
      <c r="NPI70" s="62"/>
      <c r="NPJ70" s="62"/>
      <c r="NPK70" s="62"/>
      <c r="NPL70" s="62"/>
      <c r="NPM70" s="62"/>
      <c r="NPN70" s="62"/>
      <c r="NPO70" s="62"/>
      <c r="NPP70" s="62"/>
      <c r="NPQ70" s="62"/>
      <c r="NPR70" s="62"/>
      <c r="NPS70" s="62"/>
      <c r="NPT70" s="62"/>
      <c r="NPU70" s="62"/>
      <c r="NPV70" s="62"/>
      <c r="NPW70" s="62"/>
      <c r="NPX70" s="62"/>
      <c r="NPY70" s="62"/>
      <c r="NPZ70" s="62"/>
      <c r="NQA70" s="62"/>
      <c r="NQB70" s="62"/>
      <c r="NQC70" s="62"/>
      <c r="NQD70" s="62"/>
      <c r="NQE70" s="62"/>
      <c r="NQF70" s="62"/>
      <c r="NQG70" s="62"/>
      <c r="NQH70" s="62"/>
      <c r="NQI70" s="62"/>
      <c r="NQJ70" s="62"/>
      <c r="NQK70" s="62"/>
      <c r="NQL70" s="62"/>
      <c r="NQM70" s="62"/>
      <c r="NQN70" s="62"/>
      <c r="NQO70" s="62"/>
      <c r="NQP70" s="62"/>
      <c r="NQQ70" s="62"/>
      <c r="NQR70" s="62"/>
      <c r="NQS70" s="62"/>
      <c r="NQT70" s="62"/>
      <c r="NQU70" s="62"/>
      <c r="NQV70" s="62"/>
      <c r="NQW70" s="62"/>
      <c r="NQX70" s="62"/>
      <c r="NQY70" s="62"/>
      <c r="NQZ70" s="62"/>
      <c r="NRA70" s="62"/>
      <c r="NRB70" s="62"/>
      <c r="NRC70" s="62"/>
      <c r="NRD70" s="62"/>
      <c r="NRE70" s="62"/>
      <c r="NRF70" s="62"/>
      <c r="NRG70" s="62"/>
      <c r="NRH70" s="62"/>
      <c r="NRI70" s="62"/>
      <c r="NRJ70" s="62"/>
      <c r="NRK70" s="62"/>
      <c r="NRL70" s="62"/>
      <c r="NRM70" s="62"/>
      <c r="NRN70" s="62"/>
      <c r="NRO70" s="62"/>
      <c r="NRP70" s="62"/>
      <c r="NRQ70" s="62"/>
      <c r="NRR70" s="62"/>
      <c r="NRS70" s="62"/>
      <c r="NRT70" s="62"/>
      <c r="NRU70" s="62"/>
      <c r="NRV70" s="62"/>
      <c r="NRW70" s="62"/>
      <c r="NRX70" s="62"/>
      <c r="NRY70" s="62"/>
      <c r="NRZ70" s="62"/>
      <c r="NSA70" s="62"/>
      <c r="NSB70" s="62"/>
      <c r="NSC70" s="62"/>
      <c r="NSD70" s="62"/>
      <c r="NSE70" s="62"/>
      <c r="NSF70" s="62"/>
      <c r="NSG70" s="62"/>
      <c r="NSH70" s="62"/>
      <c r="NSI70" s="62"/>
      <c r="NSJ70" s="62"/>
      <c r="NSK70" s="62"/>
      <c r="NSL70" s="62"/>
      <c r="NSM70" s="62"/>
      <c r="NSN70" s="62"/>
      <c r="NSO70" s="62"/>
      <c r="NSP70" s="62"/>
      <c r="NSQ70" s="62"/>
      <c r="NSR70" s="62"/>
      <c r="NSS70" s="62"/>
      <c r="NST70" s="62"/>
      <c r="NSU70" s="62"/>
      <c r="NSV70" s="62"/>
      <c r="NSW70" s="62"/>
      <c r="NSX70" s="62"/>
      <c r="NSY70" s="62"/>
      <c r="NSZ70" s="62"/>
      <c r="NTA70" s="62"/>
      <c r="NTB70" s="62"/>
      <c r="NTC70" s="62"/>
      <c r="NTD70" s="62"/>
      <c r="NTE70" s="62"/>
      <c r="NTF70" s="62"/>
      <c r="NTG70" s="62"/>
      <c r="NTH70" s="62"/>
      <c r="NTI70" s="62"/>
      <c r="NTJ70" s="62"/>
      <c r="NTK70" s="62"/>
      <c r="NTL70" s="62"/>
      <c r="NTM70" s="62"/>
      <c r="NTN70" s="62"/>
      <c r="NTO70" s="62"/>
      <c r="NTP70" s="62"/>
      <c r="NTQ70" s="62"/>
      <c r="NTR70" s="62"/>
      <c r="NTS70" s="62"/>
      <c r="NTT70" s="62"/>
      <c r="NTU70" s="62"/>
      <c r="NTV70" s="62"/>
      <c r="NTW70" s="62"/>
      <c r="NTX70" s="62"/>
      <c r="NTY70" s="62"/>
      <c r="NTZ70" s="62"/>
      <c r="NUA70" s="62"/>
      <c r="NUB70" s="62"/>
      <c r="NUC70" s="62"/>
      <c r="NUD70" s="62"/>
      <c r="NUE70" s="62"/>
      <c r="NUF70" s="62"/>
      <c r="NUG70" s="62"/>
      <c r="NUH70" s="62"/>
      <c r="NUI70" s="62"/>
      <c r="NUJ70" s="62"/>
      <c r="NUK70" s="62"/>
      <c r="NUL70" s="62"/>
      <c r="NUM70" s="62"/>
      <c r="NUN70" s="62"/>
      <c r="NUO70" s="62"/>
      <c r="NUP70" s="62"/>
      <c r="NUQ70" s="62"/>
      <c r="NUR70" s="62"/>
      <c r="NUS70" s="62"/>
      <c r="NUT70" s="62"/>
      <c r="NUU70" s="62"/>
      <c r="NUV70" s="62"/>
      <c r="NUW70" s="62"/>
      <c r="NUX70" s="62"/>
      <c r="NUY70" s="62"/>
      <c r="NUZ70" s="62"/>
      <c r="NVA70" s="62"/>
      <c r="NVB70" s="62"/>
      <c r="NVC70" s="62"/>
      <c r="NVD70" s="62"/>
      <c r="NVE70" s="62"/>
      <c r="NVF70" s="62"/>
      <c r="NVG70" s="62"/>
      <c r="NVH70" s="62"/>
      <c r="NVI70" s="62"/>
      <c r="NVJ70" s="62"/>
      <c r="NVK70" s="62"/>
      <c r="NVL70" s="62"/>
      <c r="NVM70" s="62"/>
      <c r="NVN70" s="62"/>
      <c r="NVO70" s="62"/>
      <c r="NVP70" s="62"/>
      <c r="NVQ70" s="62"/>
      <c r="NVR70" s="62"/>
      <c r="NVS70" s="62"/>
      <c r="NVT70" s="62"/>
      <c r="NVU70" s="62"/>
      <c r="NVV70" s="62"/>
      <c r="NVW70" s="62"/>
      <c r="NVX70" s="62"/>
      <c r="NVY70" s="62"/>
      <c r="NVZ70" s="62"/>
      <c r="NWA70" s="62"/>
      <c r="NWB70" s="62"/>
      <c r="NWC70" s="62"/>
      <c r="NWD70" s="62"/>
      <c r="NWE70" s="62"/>
      <c r="NWF70" s="62"/>
      <c r="NWG70" s="62"/>
      <c r="NWH70" s="62"/>
      <c r="NWI70" s="62"/>
      <c r="NWJ70" s="62"/>
      <c r="NWK70" s="62"/>
      <c r="NWL70" s="62"/>
      <c r="NWM70" s="62"/>
      <c r="NWN70" s="62"/>
      <c r="NWO70" s="62"/>
      <c r="NWP70" s="62"/>
      <c r="NWQ70" s="62"/>
      <c r="NWR70" s="62"/>
      <c r="NWS70" s="62"/>
      <c r="NWT70" s="62"/>
      <c r="NWU70" s="62"/>
      <c r="NWV70" s="62"/>
      <c r="NWW70" s="62"/>
      <c r="NWX70" s="62"/>
      <c r="NWY70" s="62"/>
      <c r="NWZ70" s="62"/>
      <c r="NXA70" s="62"/>
      <c r="NXB70" s="62"/>
      <c r="NXC70" s="62"/>
      <c r="NXD70" s="62"/>
      <c r="NXE70" s="62"/>
      <c r="NXF70" s="62"/>
      <c r="NXG70" s="62"/>
      <c r="NXH70" s="62"/>
      <c r="NXI70" s="62"/>
      <c r="NXJ70" s="62"/>
      <c r="NXK70" s="62"/>
      <c r="NXL70" s="62"/>
      <c r="NXM70" s="62"/>
      <c r="NXN70" s="62"/>
      <c r="NXO70" s="62"/>
      <c r="NXP70" s="62"/>
      <c r="NXQ70" s="62"/>
      <c r="NXR70" s="62"/>
      <c r="NXS70" s="62"/>
      <c r="NXT70" s="62"/>
      <c r="NXU70" s="62"/>
      <c r="NXV70" s="62"/>
      <c r="NXW70" s="62"/>
      <c r="NXX70" s="62"/>
      <c r="NXY70" s="62"/>
      <c r="NXZ70" s="62"/>
      <c r="NYA70" s="62"/>
      <c r="NYB70" s="62"/>
      <c r="NYC70" s="62"/>
      <c r="NYD70" s="62"/>
      <c r="NYE70" s="62"/>
      <c r="NYF70" s="62"/>
      <c r="NYG70" s="62"/>
      <c r="NYH70" s="62"/>
      <c r="NYI70" s="62"/>
      <c r="NYJ70" s="62"/>
      <c r="NYK70" s="62"/>
      <c r="NYL70" s="62"/>
      <c r="NYM70" s="62"/>
      <c r="NYN70" s="62"/>
      <c r="NYO70" s="62"/>
      <c r="NYP70" s="62"/>
      <c r="NYQ70" s="62"/>
      <c r="NYR70" s="62"/>
      <c r="NYS70" s="62"/>
      <c r="NYT70" s="62"/>
      <c r="NYU70" s="62"/>
      <c r="NYV70" s="62"/>
      <c r="NYW70" s="62"/>
      <c r="NYX70" s="62"/>
      <c r="NYY70" s="62"/>
      <c r="NYZ70" s="62"/>
      <c r="NZA70" s="62"/>
      <c r="NZB70" s="62"/>
      <c r="NZC70" s="62"/>
      <c r="NZD70" s="62"/>
      <c r="NZE70" s="62"/>
      <c r="NZF70" s="62"/>
      <c r="NZG70" s="62"/>
      <c r="NZH70" s="62"/>
      <c r="NZI70" s="62"/>
      <c r="NZJ70" s="62"/>
      <c r="NZK70" s="62"/>
      <c r="NZL70" s="62"/>
      <c r="NZM70" s="62"/>
      <c r="NZN70" s="62"/>
      <c r="NZO70" s="62"/>
      <c r="NZP70" s="62"/>
      <c r="NZQ70" s="62"/>
      <c r="NZR70" s="62"/>
      <c r="NZS70" s="62"/>
      <c r="NZT70" s="62"/>
      <c r="NZU70" s="62"/>
      <c r="NZV70" s="62"/>
      <c r="NZW70" s="62"/>
      <c r="NZX70" s="62"/>
      <c r="NZY70" s="62"/>
      <c r="NZZ70" s="62"/>
      <c r="OAA70" s="62"/>
      <c r="OAB70" s="62"/>
      <c r="OAC70" s="62"/>
      <c r="OAD70" s="62"/>
      <c r="OAE70" s="62"/>
      <c r="OAF70" s="62"/>
      <c r="OAG70" s="62"/>
      <c r="OAH70" s="62"/>
      <c r="OAI70" s="62"/>
      <c r="OAJ70" s="62"/>
      <c r="OAK70" s="62"/>
      <c r="OAL70" s="62"/>
      <c r="OAM70" s="62"/>
      <c r="OAN70" s="62"/>
      <c r="OAO70" s="62"/>
      <c r="OAP70" s="62"/>
      <c r="OAQ70" s="62"/>
      <c r="OAR70" s="62"/>
      <c r="OAS70" s="62"/>
      <c r="OAT70" s="62"/>
      <c r="OAU70" s="62"/>
      <c r="OAV70" s="62"/>
      <c r="OAW70" s="62"/>
      <c r="OAX70" s="62"/>
      <c r="OAY70" s="62"/>
      <c r="OAZ70" s="62"/>
      <c r="OBA70" s="62"/>
      <c r="OBB70" s="62"/>
      <c r="OBC70" s="62"/>
      <c r="OBD70" s="62"/>
      <c r="OBE70" s="62"/>
      <c r="OBF70" s="62"/>
      <c r="OBG70" s="62"/>
      <c r="OBH70" s="62"/>
      <c r="OBI70" s="62"/>
      <c r="OBJ70" s="62"/>
      <c r="OBK70" s="62"/>
      <c r="OBL70" s="62"/>
      <c r="OBM70" s="62"/>
      <c r="OBN70" s="62"/>
      <c r="OBO70" s="62"/>
      <c r="OBP70" s="62"/>
      <c r="OBQ70" s="62"/>
      <c r="OBR70" s="62"/>
      <c r="OBS70" s="62"/>
      <c r="OBT70" s="62"/>
      <c r="OBU70" s="62"/>
      <c r="OBV70" s="62"/>
      <c r="OBW70" s="62"/>
      <c r="OBX70" s="62"/>
      <c r="OBY70" s="62"/>
      <c r="OBZ70" s="62"/>
      <c r="OCA70" s="62"/>
      <c r="OCB70" s="62"/>
      <c r="OCC70" s="62"/>
      <c r="OCD70" s="62"/>
      <c r="OCE70" s="62"/>
      <c r="OCF70" s="62"/>
      <c r="OCG70" s="62"/>
      <c r="OCH70" s="62"/>
      <c r="OCI70" s="62"/>
      <c r="OCJ70" s="62"/>
      <c r="OCK70" s="62"/>
      <c r="OCL70" s="62"/>
      <c r="OCM70" s="62"/>
      <c r="OCN70" s="62"/>
      <c r="OCO70" s="62"/>
      <c r="OCP70" s="62"/>
      <c r="OCQ70" s="62"/>
      <c r="OCR70" s="62"/>
      <c r="OCS70" s="62"/>
      <c r="OCT70" s="62"/>
      <c r="OCU70" s="62"/>
      <c r="OCV70" s="62"/>
      <c r="OCW70" s="62"/>
      <c r="OCX70" s="62"/>
      <c r="OCY70" s="62"/>
      <c r="OCZ70" s="62"/>
      <c r="ODA70" s="62"/>
      <c r="ODB70" s="62"/>
      <c r="ODC70" s="62"/>
      <c r="ODD70" s="62"/>
      <c r="ODE70" s="62"/>
      <c r="ODF70" s="62"/>
      <c r="ODG70" s="62"/>
      <c r="ODH70" s="62"/>
      <c r="ODI70" s="62"/>
      <c r="ODJ70" s="62"/>
      <c r="ODK70" s="62"/>
      <c r="ODL70" s="62"/>
      <c r="ODM70" s="62"/>
      <c r="ODN70" s="62"/>
      <c r="ODO70" s="62"/>
      <c r="ODP70" s="62"/>
      <c r="ODQ70" s="62"/>
      <c r="ODR70" s="62"/>
      <c r="ODS70" s="62"/>
      <c r="ODT70" s="62"/>
      <c r="ODU70" s="62"/>
      <c r="ODV70" s="62"/>
      <c r="ODW70" s="62"/>
      <c r="ODX70" s="62"/>
      <c r="ODY70" s="62"/>
      <c r="ODZ70" s="62"/>
      <c r="OEA70" s="62"/>
      <c r="OEB70" s="62"/>
      <c r="OEC70" s="62"/>
      <c r="OED70" s="62"/>
      <c r="OEE70" s="62"/>
      <c r="OEF70" s="62"/>
      <c r="OEG70" s="62"/>
      <c r="OEH70" s="62"/>
      <c r="OEI70" s="62"/>
      <c r="OEJ70" s="62"/>
      <c r="OEK70" s="62"/>
      <c r="OEL70" s="62"/>
      <c r="OEM70" s="62"/>
      <c r="OEN70" s="62"/>
      <c r="OEO70" s="62"/>
      <c r="OEP70" s="62"/>
      <c r="OEQ70" s="62"/>
      <c r="OER70" s="62"/>
      <c r="OES70" s="62"/>
      <c r="OET70" s="62"/>
      <c r="OEU70" s="62"/>
      <c r="OEV70" s="62"/>
      <c r="OEW70" s="62"/>
      <c r="OEX70" s="62"/>
      <c r="OEY70" s="62"/>
      <c r="OEZ70" s="62"/>
      <c r="OFA70" s="62"/>
      <c r="OFB70" s="62"/>
      <c r="OFC70" s="62"/>
      <c r="OFD70" s="62"/>
      <c r="OFE70" s="62"/>
      <c r="OFF70" s="62"/>
      <c r="OFG70" s="62"/>
      <c r="OFH70" s="62"/>
      <c r="OFI70" s="62"/>
      <c r="OFJ70" s="62"/>
      <c r="OFK70" s="62"/>
      <c r="OFL70" s="62"/>
      <c r="OFM70" s="62"/>
      <c r="OFN70" s="62"/>
      <c r="OFO70" s="62"/>
      <c r="OFP70" s="62"/>
      <c r="OFQ70" s="62"/>
      <c r="OFR70" s="62"/>
      <c r="OFS70" s="62"/>
      <c r="OFT70" s="62"/>
      <c r="OFU70" s="62"/>
      <c r="OFV70" s="62"/>
      <c r="OFW70" s="62"/>
      <c r="OFX70" s="62"/>
      <c r="OFY70" s="62"/>
      <c r="OFZ70" s="62"/>
      <c r="OGA70" s="62"/>
      <c r="OGB70" s="62"/>
      <c r="OGC70" s="62"/>
      <c r="OGD70" s="62"/>
      <c r="OGE70" s="62"/>
      <c r="OGF70" s="62"/>
      <c r="OGG70" s="62"/>
      <c r="OGH70" s="62"/>
      <c r="OGI70" s="62"/>
      <c r="OGJ70" s="62"/>
      <c r="OGK70" s="62"/>
      <c r="OGL70" s="62"/>
      <c r="OGM70" s="62"/>
      <c r="OGN70" s="62"/>
      <c r="OGO70" s="62"/>
      <c r="OGP70" s="62"/>
      <c r="OGQ70" s="62"/>
      <c r="OGR70" s="62"/>
      <c r="OGS70" s="62"/>
      <c r="OGT70" s="62"/>
      <c r="OGU70" s="62"/>
      <c r="OGV70" s="62"/>
      <c r="OGW70" s="62"/>
      <c r="OGX70" s="62"/>
      <c r="OGY70" s="62"/>
      <c r="OGZ70" s="62"/>
      <c r="OHA70" s="62"/>
      <c r="OHB70" s="62"/>
      <c r="OHC70" s="62"/>
      <c r="OHD70" s="62"/>
      <c r="OHE70" s="62"/>
      <c r="OHF70" s="62"/>
      <c r="OHG70" s="62"/>
      <c r="OHH70" s="62"/>
      <c r="OHI70" s="62"/>
      <c r="OHJ70" s="62"/>
      <c r="OHK70" s="62"/>
      <c r="OHL70" s="62"/>
      <c r="OHM70" s="62"/>
      <c r="OHN70" s="62"/>
      <c r="OHO70" s="62"/>
      <c r="OHP70" s="62"/>
      <c r="OHQ70" s="62"/>
      <c r="OHR70" s="62"/>
      <c r="OHS70" s="62"/>
      <c r="OHT70" s="62"/>
      <c r="OHU70" s="62"/>
      <c r="OHV70" s="62"/>
      <c r="OHW70" s="62"/>
      <c r="OHX70" s="62"/>
      <c r="OHY70" s="62"/>
      <c r="OHZ70" s="62"/>
      <c r="OIA70" s="62"/>
      <c r="OIB70" s="62"/>
      <c r="OIC70" s="62"/>
      <c r="OID70" s="62"/>
      <c r="OIE70" s="62"/>
      <c r="OIF70" s="62"/>
      <c r="OIG70" s="62"/>
      <c r="OIH70" s="62"/>
      <c r="OII70" s="62"/>
      <c r="OIJ70" s="62"/>
      <c r="OIK70" s="62"/>
      <c r="OIL70" s="62"/>
      <c r="OIM70" s="62"/>
      <c r="OIN70" s="62"/>
      <c r="OIO70" s="62"/>
      <c r="OIP70" s="62"/>
      <c r="OIQ70" s="62"/>
      <c r="OIR70" s="62"/>
      <c r="OIS70" s="62"/>
      <c r="OIT70" s="62"/>
      <c r="OIU70" s="62"/>
      <c r="OIV70" s="62"/>
      <c r="OIW70" s="62"/>
      <c r="OIX70" s="62"/>
      <c r="OIY70" s="62"/>
      <c r="OIZ70" s="62"/>
      <c r="OJA70" s="62"/>
      <c r="OJB70" s="62"/>
      <c r="OJC70" s="62"/>
      <c r="OJD70" s="62"/>
      <c r="OJE70" s="62"/>
      <c r="OJF70" s="62"/>
      <c r="OJG70" s="62"/>
      <c r="OJH70" s="62"/>
      <c r="OJI70" s="62"/>
      <c r="OJJ70" s="62"/>
      <c r="OJK70" s="62"/>
      <c r="OJL70" s="62"/>
      <c r="OJM70" s="62"/>
      <c r="OJN70" s="62"/>
      <c r="OJO70" s="62"/>
      <c r="OJP70" s="62"/>
      <c r="OJQ70" s="62"/>
      <c r="OJR70" s="62"/>
      <c r="OJS70" s="62"/>
      <c r="OJT70" s="62"/>
      <c r="OJU70" s="62"/>
      <c r="OJV70" s="62"/>
      <c r="OJW70" s="62"/>
      <c r="OJX70" s="62"/>
      <c r="OJY70" s="62"/>
      <c r="OJZ70" s="62"/>
      <c r="OKA70" s="62"/>
      <c r="OKB70" s="62"/>
      <c r="OKC70" s="62"/>
      <c r="OKD70" s="62"/>
      <c r="OKE70" s="62"/>
      <c r="OKF70" s="62"/>
      <c r="OKG70" s="62"/>
      <c r="OKH70" s="62"/>
      <c r="OKI70" s="62"/>
      <c r="OKJ70" s="62"/>
      <c r="OKK70" s="62"/>
      <c r="OKL70" s="62"/>
      <c r="OKM70" s="62"/>
      <c r="OKN70" s="62"/>
      <c r="OKO70" s="62"/>
      <c r="OKP70" s="62"/>
      <c r="OKQ70" s="62"/>
      <c r="OKR70" s="62"/>
      <c r="OKS70" s="62"/>
      <c r="OKT70" s="62"/>
      <c r="OKU70" s="62"/>
      <c r="OKV70" s="62"/>
      <c r="OKW70" s="62"/>
      <c r="OKX70" s="62"/>
      <c r="OKY70" s="62"/>
      <c r="OKZ70" s="62"/>
      <c r="OLA70" s="62"/>
      <c r="OLB70" s="62"/>
      <c r="OLC70" s="62"/>
      <c r="OLD70" s="62"/>
      <c r="OLE70" s="62"/>
      <c r="OLF70" s="62"/>
      <c r="OLG70" s="62"/>
      <c r="OLH70" s="62"/>
      <c r="OLI70" s="62"/>
      <c r="OLJ70" s="62"/>
      <c r="OLK70" s="62"/>
      <c r="OLL70" s="62"/>
      <c r="OLM70" s="62"/>
      <c r="OLN70" s="62"/>
      <c r="OLO70" s="62"/>
      <c r="OLP70" s="62"/>
      <c r="OLQ70" s="62"/>
      <c r="OLR70" s="62"/>
      <c r="OLS70" s="62"/>
      <c r="OLT70" s="62"/>
      <c r="OLU70" s="62"/>
      <c r="OLV70" s="62"/>
      <c r="OLW70" s="62"/>
      <c r="OLX70" s="62"/>
      <c r="OLY70" s="62"/>
      <c r="OLZ70" s="62"/>
      <c r="OMA70" s="62"/>
      <c r="OMB70" s="62"/>
      <c r="OMC70" s="62"/>
      <c r="OMD70" s="62"/>
      <c r="OME70" s="62"/>
      <c r="OMF70" s="62"/>
      <c r="OMG70" s="62"/>
      <c r="OMH70" s="62"/>
      <c r="OMI70" s="62"/>
      <c r="OMJ70" s="62"/>
      <c r="OMK70" s="62"/>
      <c r="OML70" s="62"/>
      <c r="OMM70" s="62"/>
      <c r="OMN70" s="62"/>
      <c r="OMO70" s="62"/>
      <c r="OMP70" s="62"/>
      <c r="OMQ70" s="62"/>
      <c r="OMR70" s="62"/>
      <c r="OMS70" s="62"/>
      <c r="OMT70" s="62"/>
      <c r="OMU70" s="62"/>
      <c r="OMV70" s="62"/>
      <c r="OMW70" s="62"/>
      <c r="OMX70" s="62"/>
      <c r="OMY70" s="62"/>
      <c r="OMZ70" s="62"/>
      <c r="ONA70" s="62"/>
      <c r="ONB70" s="62"/>
      <c r="ONC70" s="62"/>
      <c r="OND70" s="62"/>
      <c r="ONE70" s="62"/>
      <c r="ONF70" s="62"/>
      <c r="ONG70" s="62"/>
      <c r="ONH70" s="62"/>
      <c r="ONI70" s="62"/>
      <c r="ONJ70" s="62"/>
      <c r="ONK70" s="62"/>
      <c r="ONL70" s="62"/>
      <c r="ONM70" s="62"/>
      <c r="ONN70" s="62"/>
      <c r="ONO70" s="62"/>
      <c r="ONP70" s="62"/>
      <c r="ONQ70" s="62"/>
      <c r="ONR70" s="62"/>
      <c r="ONS70" s="62"/>
      <c r="ONT70" s="62"/>
      <c r="ONU70" s="62"/>
      <c r="ONV70" s="62"/>
      <c r="ONW70" s="62"/>
      <c r="ONX70" s="62"/>
      <c r="ONY70" s="62"/>
      <c r="ONZ70" s="62"/>
      <c r="OOA70" s="62"/>
      <c r="OOB70" s="62"/>
      <c r="OOC70" s="62"/>
      <c r="OOD70" s="62"/>
      <c r="OOE70" s="62"/>
      <c r="OOF70" s="62"/>
      <c r="OOG70" s="62"/>
      <c r="OOH70" s="62"/>
      <c r="OOI70" s="62"/>
      <c r="OOJ70" s="62"/>
      <c r="OOK70" s="62"/>
      <c r="OOL70" s="62"/>
      <c r="OOM70" s="62"/>
      <c r="OON70" s="62"/>
      <c r="OOO70" s="62"/>
      <c r="OOP70" s="62"/>
      <c r="OOQ70" s="62"/>
      <c r="OOR70" s="62"/>
      <c r="OOS70" s="62"/>
      <c r="OOT70" s="62"/>
      <c r="OOU70" s="62"/>
      <c r="OOV70" s="62"/>
      <c r="OOW70" s="62"/>
      <c r="OOX70" s="62"/>
      <c r="OOY70" s="62"/>
      <c r="OOZ70" s="62"/>
      <c r="OPA70" s="62"/>
      <c r="OPB70" s="62"/>
      <c r="OPC70" s="62"/>
      <c r="OPD70" s="62"/>
      <c r="OPE70" s="62"/>
      <c r="OPF70" s="62"/>
      <c r="OPG70" s="62"/>
      <c r="OPH70" s="62"/>
      <c r="OPI70" s="62"/>
      <c r="OPJ70" s="62"/>
      <c r="OPK70" s="62"/>
      <c r="OPL70" s="62"/>
      <c r="OPM70" s="62"/>
      <c r="OPN70" s="62"/>
      <c r="OPO70" s="62"/>
      <c r="OPP70" s="62"/>
      <c r="OPQ70" s="62"/>
      <c r="OPR70" s="62"/>
      <c r="OPS70" s="62"/>
      <c r="OPT70" s="62"/>
      <c r="OPU70" s="62"/>
      <c r="OPV70" s="62"/>
      <c r="OPW70" s="62"/>
      <c r="OPX70" s="62"/>
      <c r="OPY70" s="62"/>
      <c r="OPZ70" s="62"/>
      <c r="OQA70" s="62"/>
      <c r="OQB70" s="62"/>
      <c r="OQC70" s="62"/>
      <c r="OQD70" s="62"/>
      <c r="OQE70" s="62"/>
      <c r="OQF70" s="62"/>
      <c r="OQG70" s="62"/>
      <c r="OQH70" s="62"/>
      <c r="OQI70" s="62"/>
      <c r="OQJ70" s="62"/>
      <c r="OQK70" s="62"/>
      <c r="OQL70" s="62"/>
      <c r="OQM70" s="62"/>
      <c r="OQN70" s="62"/>
      <c r="OQO70" s="62"/>
      <c r="OQP70" s="62"/>
      <c r="OQQ70" s="62"/>
      <c r="OQR70" s="62"/>
      <c r="OQS70" s="62"/>
      <c r="OQT70" s="62"/>
      <c r="OQU70" s="62"/>
      <c r="OQV70" s="62"/>
      <c r="OQW70" s="62"/>
      <c r="OQX70" s="62"/>
      <c r="OQY70" s="62"/>
      <c r="OQZ70" s="62"/>
      <c r="ORA70" s="62"/>
      <c r="ORB70" s="62"/>
      <c r="ORC70" s="62"/>
      <c r="ORD70" s="62"/>
      <c r="ORE70" s="62"/>
      <c r="ORF70" s="62"/>
      <c r="ORG70" s="62"/>
      <c r="ORH70" s="62"/>
      <c r="ORI70" s="62"/>
      <c r="ORJ70" s="62"/>
      <c r="ORK70" s="62"/>
      <c r="ORL70" s="62"/>
      <c r="ORM70" s="62"/>
      <c r="ORN70" s="62"/>
      <c r="ORO70" s="62"/>
      <c r="ORP70" s="62"/>
      <c r="ORQ70" s="62"/>
      <c r="ORR70" s="62"/>
      <c r="ORS70" s="62"/>
      <c r="ORT70" s="62"/>
      <c r="ORU70" s="62"/>
      <c r="ORV70" s="62"/>
      <c r="ORW70" s="62"/>
      <c r="ORX70" s="62"/>
      <c r="ORY70" s="62"/>
      <c r="ORZ70" s="62"/>
      <c r="OSA70" s="62"/>
      <c r="OSB70" s="62"/>
      <c r="OSC70" s="62"/>
      <c r="OSD70" s="62"/>
      <c r="OSE70" s="62"/>
      <c r="OSF70" s="62"/>
      <c r="OSG70" s="62"/>
      <c r="OSH70" s="62"/>
      <c r="OSI70" s="62"/>
      <c r="OSJ70" s="62"/>
      <c r="OSK70" s="62"/>
      <c r="OSL70" s="62"/>
      <c r="OSM70" s="62"/>
      <c r="OSN70" s="62"/>
      <c r="OSO70" s="62"/>
      <c r="OSP70" s="62"/>
      <c r="OSQ70" s="62"/>
      <c r="OSR70" s="62"/>
      <c r="OSS70" s="62"/>
      <c r="OST70" s="62"/>
      <c r="OSU70" s="62"/>
      <c r="OSV70" s="62"/>
      <c r="OSW70" s="62"/>
      <c r="OSX70" s="62"/>
      <c r="OSY70" s="62"/>
      <c r="OSZ70" s="62"/>
      <c r="OTA70" s="62"/>
      <c r="OTB70" s="62"/>
      <c r="OTC70" s="62"/>
      <c r="OTD70" s="62"/>
      <c r="OTE70" s="62"/>
      <c r="OTF70" s="62"/>
      <c r="OTG70" s="62"/>
      <c r="OTH70" s="62"/>
      <c r="OTI70" s="62"/>
      <c r="OTJ70" s="62"/>
      <c r="OTK70" s="62"/>
      <c r="OTL70" s="62"/>
      <c r="OTM70" s="62"/>
      <c r="OTN70" s="62"/>
      <c r="OTO70" s="62"/>
      <c r="OTP70" s="62"/>
      <c r="OTQ70" s="62"/>
      <c r="OTR70" s="62"/>
      <c r="OTS70" s="62"/>
      <c r="OTT70" s="62"/>
      <c r="OTU70" s="62"/>
      <c r="OTV70" s="62"/>
      <c r="OTW70" s="62"/>
      <c r="OTX70" s="62"/>
      <c r="OTY70" s="62"/>
      <c r="OTZ70" s="62"/>
      <c r="OUA70" s="62"/>
      <c r="OUB70" s="62"/>
      <c r="OUC70" s="62"/>
      <c r="OUD70" s="62"/>
      <c r="OUE70" s="62"/>
      <c r="OUF70" s="62"/>
      <c r="OUG70" s="62"/>
      <c r="OUH70" s="62"/>
      <c r="OUI70" s="62"/>
      <c r="OUJ70" s="62"/>
      <c r="OUK70" s="62"/>
      <c r="OUL70" s="62"/>
      <c r="OUM70" s="62"/>
      <c r="OUN70" s="62"/>
      <c r="OUO70" s="62"/>
      <c r="OUP70" s="62"/>
      <c r="OUQ70" s="62"/>
      <c r="OUR70" s="62"/>
      <c r="OUS70" s="62"/>
      <c r="OUT70" s="62"/>
      <c r="OUU70" s="62"/>
      <c r="OUV70" s="62"/>
      <c r="OUW70" s="62"/>
      <c r="OUX70" s="62"/>
      <c r="OUY70" s="62"/>
      <c r="OUZ70" s="62"/>
      <c r="OVA70" s="62"/>
      <c r="OVB70" s="62"/>
      <c r="OVC70" s="62"/>
      <c r="OVD70" s="62"/>
      <c r="OVE70" s="62"/>
      <c r="OVF70" s="62"/>
      <c r="OVG70" s="62"/>
      <c r="OVH70" s="62"/>
      <c r="OVI70" s="62"/>
      <c r="OVJ70" s="62"/>
      <c r="OVK70" s="62"/>
      <c r="OVL70" s="62"/>
      <c r="OVM70" s="62"/>
      <c r="OVN70" s="62"/>
      <c r="OVO70" s="62"/>
      <c r="OVP70" s="62"/>
      <c r="OVQ70" s="62"/>
      <c r="OVR70" s="62"/>
      <c r="OVS70" s="62"/>
      <c r="OVT70" s="62"/>
      <c r="OVU70" s="62"/>
      <c r="OVV70" s="62"/>
      <c r="OVW70" s="62"/>
      <c r="OVX70" s="62"/>
      <c r="OVY70" s="62"/>
      <c r="OVZ70" s="62"/>
      <c r="OWA70" s="62"/>
      <c r="OWB70" s="62"/>
      <c r="OWC70" s="62"/>
      <c r="OWD70" s="62"/>
      <c r="OWE70" s="62"/>
      <c r="OWF70" s="62"/>
      <c r="OWG70" s="62"/>
      <c r="OWH70" s="62"/>
      <c r="OWI70" s="62"/>
      <c r="OWJ70" s="62"/>
      <c r="OWK70" s="62"/>
      <c r="OWL70" s="62"/>
      <c r="OWM70" s="62"/>
      <c r="OWN70" s="62"/>
      <c r="OWO70" s="62"/>
      <c r="OWP70" s="62"/>
      <c r="OWQ70" s="62"/>
      <c r="OWR70" s="62"/>
      <c r="OWS70" s="62"/>
      <c r="OWT70" s="62"/>
      <c r="OWU70" s="62"/>
      <c r="OWV70" s="62"/>
      <c r="OWW70" s="62"/>
      <c r="OWX70" s="62"/>
      <c r="OWY70" s="62"/>
      <c r="OWZ70" s="62"/>
      <c r="OXA70" s="62"/>
      <c r="OXB70" s="62"/>
      <c r="OXC70" s="62"/>
      <c r="OXD70" s="62"/>
      <c r="OXE70" s="62"/>
      <c r="OXF70" s="62"/>
      <c r="OXG70" s="62"/>
      <c r="OXH70" s="62"/>
      <c r="OXI70" s="62"/>
      <c r="OXJ70" s="62"/>
      <c r="OXK70" s="62"/>
      <c r="OXL70" s="62"/>
      <c r="OXM70" s="62"/>
      <c r="OXN70" s="62"/>
      <c r="OXO70" s="62"/>
      <c r="OXP70" s="62"/>
      <c r="OXQ70" s="62"/>
      <c r="OXR70" s="62"/>
      <c r="OXS70" s="62"/>
      <c r="OXT70" s="62"/>
      <c r="OXU70" s="62"/>
      <c r="OXV70" s="62"/>
      <c r="OXW70" s="62"/>
      <c r="OXX70" s="62"/>
      <c r="OXY70" s="62"/>
      <c r="OXZ70" s="62"/>
      <c r="OYA70" s="62"/>
      <c r="OYB70" s="62"/>
      <c r="OYC70" s="62"/>
      <c r="OYD70" s="62"/>
      <c r="OYE70" s="62"/>
      <c r="OYF70" s="62"/>
      <c r="OYG70" s="62"/>
      <c r="OYH70" s="62"/>
      <c r="OYI70" s="62"/>
      <c r="OYJ70" s="62"/>
      <c r="OYK70" s="62"/>
      <c r="OYL70" s="62"/>
      <c r="OYM70" s="62"/>
      <c r="OYN70" s="62"/>
      <c r="OYO70" s="62"/>
      <c r="OYP70" s="62"/>
      <c r="OYQ70" s="62"/>
      <c r="OYR70" s="62"/>
      <c r="OYS70" s="62"/>
      <c r="OYT70" s="62"/>
      <c r="OYU70" s="62"/>
      <c r="OYV70" s="62"/>
      <c r="OYW70" s="62"/>
      <c r="OYX70" s="62"/>
      <c r="OYY70" s="62"/>
      <c r="OYZ70" s="62"/>
      <c r="OZA70" s="62"/>
      <c r="OZB70" s="62"/>
      <c r="OZC70" s="62"/>
      <c r="OZD70" s="62"/>
      <c r="OZE70" s="62"/>
      <c r="OZF70" s="62"/>
      <c r="OZG70" s="62"/>
      <c r="OZH70" s="62"/>
      <c r="OZI70" s="62"/>
      <c r="OZJ70" s="62"/>
      <c r="OZK70" s="62"/>
      <c r="OZL70" s="62"/>
      <c r="OZM70" s="62"/>
      <c r="OZN70" s="62"/>
      <c r="OZO70" s="62"/>
      <c r="OZP70" s="62"/>
      <c r="OZQ70" s="62"/>
      <c r="OZR70" s="62"/>
      <c r="OZS70" s="62"/>
      <c r="OZT70" s="62"/>
      <c r="OZU70" s="62"/>
      <c r="OZV70" s="62"/>
      <c r="OZW70" s="62"/>
      <c r="OZX70" s="62"/>
      <c r="OZY70" s="62"/>
      <c r="OZZ70" s="62"/>
      <c r="PAA70" s="62"/>
      <c r="PAB70" s="62"/>
      <c r="PAC70" s="62"/>
      <c r="PAD70" s="62"/>
      <c r="PAE70" s="62"/>
      <c r="PAF70" s="62"/>
      <c r="PAG70" s="62"/>
      <c r="PAH70" s="62"/>
      <c r="PAI70" s="62"/>
      <c r="PAJ70" s="62"/>
      <c r="PAK70" s="62"/>
      <c r="PAL70" s="62"/>
      <c r="PAM70" s="62"/>
      <c r="PAN70" s="62"/>
      <c r="PAO70" s="62"/>
      <c r="PAP70" s="62"/>
      <c r="PAQ70" s="62"/>
      <c r="PAR70" s="62"/>
      <c r="PAS70" s="62"/>
      <c r="PAT70" s="62"/>
      <c r="PAU70" s="62"/>
      <c r="PAV70" s="62"/>
      <c r="PAW70" s="62"/>
      <c r="PAX70" s="62"/>
      <c r="PAY70" s="62"/>
      <c r="PAZ70" s="62"/>
      <c r="PBA70" s="62"/>
      <c r="PBB70" s="62"/>
      <c r="PBC70" s="62"/>
      <c r="PBD70" s="62"/>
      <c r="PBE70" s="62"/>
      <c r="PBF70" s="62"/>
      <c r="PBG70" s="62"/>
      <c r="PBH70" s="62"/>
      <c r="PBI70" s="62"/>
      <c r="PBJ70" s="62"/>
      <c r="PBK70" s="62"/>
      <c r="PBL70" s="62"/>
      <c r="PBM70" s="62"/>
      <c r="PBN70" s="62"/>
      <c r="PBO70" s="62"/>
      <c r="PBP70" s="62"/>
      <c r="PBQ70" s="62"/>
      <c r="PBR70" s="62"/>
      <c r="PBS70" s="62"/>
      <c r="PBT70" s="62"/>
      <c r="PBU70" s="62"/>
      <c r="PBV70" s="62"/>
      <c r="PBW70" s="62"/>
      <c r="PBX70" s="62"/>
      <c r="PBY70" s="62"/>
      <c r="PBZ70" s="62"/>
      <c r="PCA70" s="62"/>
      <c r="PCB70" s="62"/>
      <c r="PCC70" s="62"/>
      <c r="PCD70" s="62"/>
      <c r="PCE70" s="62"/>
      <c r="PCF70" s="62"/>
      <c r="PCG70" s="62"/>
      <c r="PCH70" s="62"/>
      <c r="PCI70" s="62"/>
      <c r="PCJ70" s="62"/>
      <c r="PCK70" s="62"/>
      <c r="PCL70" s="62"/>
      <c r="PCM70" s="62"/>
      <c r="PCN70" s="62"/>
      <c r="PCO70" s="62"/>
      <c r="PCP70" s="62"/>
      <c r="PCQ70" s="62"/>
      <c r="PCR70" s="62"/>
      <c r="PCS70" s="62"/>
      <c r="PCT70" s="62"/>
      <c r="PCU70" s="62"/>
      <c r="PCV70" s="62"/>
      <c r="PCW70" s="62"/>
      <c r="PCX70" s="62"/>
      <c r="PCY70" s="62"/>
      <c r="PCZ70" s="62"/>
      <c r="PDA70" s="62"/>
      <c r="PDB70" s="62"/>
      <c r="PDC70" s="62"/>
      <c r="PDD70" s="62"/>
      <c r="PDE70" s="62"/>
      <c r="PDF70" s="62"/>
      <c r="PDG70" s="62"/>
      <c r="PDH70" s="62"/>
      <c r="PDI70" s="62"/>
      <c r="PDJ70" s="62"/>
      <c r="PDK70" s="62"/>
      <c r="PDL70" s="62"/>
      <c r="PDM70" s="62"/>
      <c r="PDN70" s="62"/>
      <c r="PDO70" s="62"/>
      <c r="PDP70" s="62"/>
      <c r="PDQ70" s="62"/>
      <c r="PDR70" s="62"/>
      <c r="PDS70" s="62"/>
      <c r="PDT70" s="62"/>
      <c r="PDU70" s="62"/>
      <c r="PDV70" s="62"/>
      <c r="PDW70" s="62"/>
      <c r="PDX70" s="62"/>
      <c r="PDY70" s="62"/>
      <c r="PDZ70" s="62"/>
      <c r="PEA70" s="62"/>
      <c r="PEB70" s="62"/>
      <c r="PEC70" s="62"/>
      <c r="PED70" s="62"/>
      <c r="PEE70" s="62"/>
      <c r="PEF70" s="62"/>
      <c r="PEG70" s="62"/>
      <c r="PEH70" s="62"/>
      <c r="PEI70" s="62"/>
      <c r="PEJ70" s="62"/>
      <c r="PEK70" s="62"/>
      <c r="PEL70" s="62"/>
      <c r="PEM70" s="62"/>
      <c r="PEN70" s="62"/>
      <c r="PEO70" s="62"/>
      <c r="PEP70" s="62"/>
      <c r="PEQ70" s="62"/>
      <c r="PER70" s="62"/>
      <c r="PES70" s="62"/>
      <c r="PET70" s="62"/>
      <c r="PEU70" s="62"/>
      <c r="PEV70" s="62"/>
      <c r="PEW70" s="62"/>
      <c r="PEX70" s="62"/>
      <c r="PEY70" s="62"/>
      <c r="PEZ70" s="62"/>
      <c r="PFA70" s="62"/>
      <c r="PFB70" s="62"/>
      <c r="PFC70" s="62"/>
      <c r="PFD70" s="62"/>
      <c r="PFE70" s="62"/>
      <c r="PFF70" s="62"/>
      <c r="PFG70" s="62"/>
      <c r="PFH70" s="62"/>
      <c r="PFI70" s="62"/>
      <c r="PFJ70" s="62"/>
      <c r="PFK70" s="62"/>
      <c r="PFL70" s="62"/>
      <c r="PFM70" s="62"/>
      <c r="PFN70" s="62"/>
      <c r="PFO70" s="62"/>
      <c r="PFP70" s="62"/>
      <c r="PFQ70" s="62"/>
      <c r="PFR70" s="62"/>
      <c r="PFS70" s="62"/>
      <c r="PFT70" s="62"/>
      <c r="PFU70" s="62"/>
      <c r="PFV70" s="62"/>
      <c r="PFW70" s="62"/>
      <c r="PFX70" s="62"/>
      <c r="PFY70" s="62"/>
      <c r="PFZ70" s="62"/>
      <c r="PGA70" s="62"/>
      <c r="PGB70" s="62"/>
      <c r="PGC70" s="62"/>
      <c r="PGD70" s="62"/>
      <c r="PGE70" s="62"/>
      <c r="PGF70" s="62"/>
      <c r="PGG70" s="62"/>
      <c r="PGH70" s="62"/>
      <c r="PGI70" s="62"/>
      <c r="PGJ70" s="62"/>
      <c r="PGK70" s="62"/>
      <c r="PGL70" s="62"/>
      <c r="PGM70" s="62"/>
      <c r="PGN70" s="62"/>
      <c r="PGO70" s="62"/>
      <c r="PGP70" s="62"/>
      <c r="PGQ70" s="62"/>
      <c r="PGR70" s="62"/>
      <c r="PGS70" s="62"/>
      <c r="PGT70" s="62"/>
      <c r="PGU70" s="62"/>
      <c r="PGV70" s="62"/>
      <c r="PGW70" s="62"/>
      <c r="PGX70" s="62"/>
      <c r="PGY70" s="62"/>
      <c r="PGZ70" s="62"/>
      <c r="PHA70" s="62"/>
      <c r="PHB70" s="62"/>
      <c r="PHC70" s="62"/>
      <c r="PHD70" s="62"/>
      <c r="PHE70" s="62"/>
      <c r="PHF70" s="62"/>
      <c r="PHG70" s="62"/>
      <c r="PHH70" s="62"/>
      <c r="PHI70" s="62"/>
      <c r="PHJ70" s="62"/>
      <c r="PHK70" s="62"/>
      <c r="PHL70" s="62"/>
      <c r="PHM70" s="62"/>
      <c r="PHN70" s="62"/>
      <c r="PHO70" s="62"/>
      <c r="PHP70" s="62"/>
      <c r="PHQ70" s="62"/>
      <c r="PHR70" s="62"/>
      <c r="PHS70" s="62"/>
      <c r="PHT70" s="62"/>
      <c r="PHU70" s="62"/>
      <c r="PHV70" s="62"/>
      <c r="PHW70" s="62"/>
      <c r="PHX70" s="62"/>
      <c r="PHY70" s="62"/>
      <c r="PHZ70" s="62"/>
      <c r="PIA70" s="62"/>
      <c r="PIB70" s="62"/>
      <c r="PIC70" s="62"/>
      <c r="PID70" s="62"/>
      <c r="PIE70" s="62"/>
      <c r="PIF70" s="62"/>
      <c r="PIG70" s="62"/>
      <c r="PIH70" s="62"/>
      <c r="PII70" s="62"/>
      <c r="PIJ70" s="62"/>
      <c r="PIK70" s="62"/>
      <c r="PIL70" s="62"/>
      <c r="PIM70" s="62"/>
      <c r="PIN70" s="62"/>
      <c r="PIO70" s="62"/>
      <c r="PIP70" s="62"/>
      <c r="PIQ70" s="62"/>
      <c r="PIR70" s="62"/>
      <c r="PIS70" s="62"/>
      <c r="PIT70" s="62"/>
      <c r="PIU70" s="62"/>
      <c r="PIV70" s="62"/>
      <c r="PIW70" s="62"/>
      <c r="PIX70" s="62"/>
      <c r="PIY70" s="62"/>
      <c r="PIZ70" s="62"/>
      <c r="PJA70" s="62"/>
      <c r="PJB70" s="62"/>
      <c r="PJC70" s="62"/>
      <c r="PJD70" s="62"/>
      <c r="PJE70" s="62"/>
      <c r="PJF70" s="62"/>
      <c r="PJG70" s="62"/>
      <c r="PJH70" s="62"/>
      <c r="PJI70" s="62"/>
      <c r="PJJ70" s="62"/>
      <c r="PJK70" s="62"/>
      <c r="PJL70" s="62"/>
      <c r="PJM70" s="62"/>
      <c r="PJN70" s="62"/>
      <c r="PJO70" s="62"/>
      <c r="PJP70" s="62"/>
      <c r="PJQ70" s="62"/>
      <c r="PJR70" s="62"/>
      <c r="PJS70" s="62"/>
      <c r="PJT70" s="62"/>
      <c r="PJU70" s="62"/>
      <c r="PJV70" s="62"/>
      <c r="PJW70" s="62"/>
      <c r="PJX70" s="62"/>
      <c r="PJY70" s="62"/>
      <c r="PJZ70" s="62"/>
      <c r="PKA70" s="62"/>
      <c r="PKB70" s="62"/>
      <c r="PKC70" s="62"/>
      <c r="PKD70" s="62"/>
      <c r="PKE70" s="62"/>
      <c r="PKF70" s="62"/>
      <c r="PKG70" s="62"/>
      <c r="PKH70" s="62"/>
      <c r="PKI70" s="62"/>
      <c r="PKJ70" s="62"/>
      <c r="PKK70" s="62"/>
      <c r="PKL70" s="62"/>
      <c r="PKM70" s="62"/>
      <c r="PKN70" s="62"/>
      <c r="PKO70" s="62"/>
      <c r="PKP70" s="62"/>
      <c r="PKQ70" s="62"/>
      <c r="PKR70" s="62"/>
      <c r="PKS70" s="62"/>
      <c r="PKT70" s="62"/>
      <c r="PKU70" s="62"/>
      <c r="PKV70" s="62"/>
      <c r="PKW70" s="62"/>
      <c r="PKX70" s="62"/>
      <c r="PKY70" s="62"/>
      <c r="PKZ70" s="62"/>
      <c r="PLA70" s="62"/>
      <c r="PLB70" s="62"/>
      <c r="PLC70" s="62"/>
      <c r="PLD70" s="62"/>
      <c r="PLE70" s="62"/>
      <c r="PLF70" s="62"/>
      <c r="PLG70" s="62"/>
      <c r="PLH70" s="62"/>
      <c r="PLI70" s="62"/>
      <c r="PLJ70" s="62"/>
      <c r="PLK70" s="62"/>
      <c r="PLL70" s="62"/>
      <c r="PLM70" s="62"/>
      <c r="PLN70" s="62"/>
      <c r="PLO70" s="62"/>
      <c r="PLP70" s="62"/>
      <c r="PLQ70" s="62"/>
      <c r="PLR70" s="62"/>
      <c r="PLS70" s="62"/>
      <c r="PLT70" s="62"/>
      <c r="PLU70" s="62"/>
      <c r="PLV70" s="62"/>
      <c r="PLW70" s="62"/>
      <c r="PLX70" s="62"/>
      <c r="PLY70" s="62"/>
      <c r="PLZ70" s="62"/>
      <c r="PMA70" s="62"/>
      <c r="PMB70" s="62"/>
      <c r="PMC70" s="62"/>
      <c r="PMD70" s="62"/>
      <c r="PME70" s="62"/>
      <c r="PMF70" s="62"/>
      <c r="PMG70" s="62"/>
      <c r="PMH70" s="62"/>
      <c r="PMI70" s="62"/>
      <c r="PMJ70" s="62"/>
      <c r="PMK70" s="62"/>
      <c r="PML70" s="62"/>
      <c r="PMM70" s="62"/>
      <c r="PMN70" s="62"/>
      <c r="PMO70" s="62"/>
      <c r="PMP70" s="62"/>
      <c r="PMQ70" s="62"/>
      <c r="PMR70" s="62"/>
      <c r="PMS70" s="62"/>
      <c r="PMT70" s="62"/>
      <c r="PMU70" s="62"/>
      <c r="PMV70" s="62"/>
      <c r="PMW70" s="62"/>
      <c r="PMX70" s="62"/>
      <c r="PMY70" s="62"/>
      <c r="PMZ70" s="62"/>
      <c r="PNA70" s="62"/>
      <c r="PNB70" s="62"/>
      <c r="PNC70" s="62"/>
      <c r="PND70" s="62"/>
      <c r="PNE70" s="62"/>
      <c r="PNF70" s="62"/>
      <c r="PNG70" s="62"/>
      <c r="PNH70" s="62"/>
      <c r="PNI70" s="62"/>
      <c r="PNJ70" s="62"/>
      <c r="PNK70" s="62"/>
      <c r="PNL70" s="62"/>
      <c r="PNM70" s="62"/>
      <c r="PNN70" s="62"/>
      <c r="PNO70" s="62"/>
      <c r="PNP70" s="62"/>
      <c r="PNQ70" s="62"/>
      <c r="PNR70" s="62"/>
      <c r="PNS70" s="62"/>
      <c r="PNT70" s="62"/>
      <c r="PNU70" s="62"/>
      <c r="PNV70" s="62"/>
      <c r="PNW70" s="62"/>
      <c r="PNX70" s="62"/>
      <c r="PNY70" s="62"/>
      <c r="PNZ70" s="62"/>
      <c r="POA70" s="62"/>
      <c r="POB70" s="62"/>
      <c r="POC70" s="62"/>
      <c r="POD70" s="62"/>
      <c r="POE70" s="62"/>
      <c r="POF70" s="62"/>
      <c r="POG70" s="62"/>
      <c r="POH70" s="62"/>
      <c r="POI70" s="62"/>
      <c r="POJ70" s="62"/>
      <c r="POK70" s="62"/>
      <c r="POL70" s="62"/>
      <c r="POM70" s="62"/>
      <c r="PON70" s="62"/>
      <c r="POO70" s="62"/>
      <c r="POP70" s="62"/>
      <c r="POQ70" s="62"/>
      <c r="POR70" s="62"/>
      <c r="POS70" s="62"/>
      <c r="POT70" s="62"/>
      <c r="POU70" s="62"/>
      <c r="POV70" s="62"/>
      <c r="POW70" s="62"/>
      <c r="POX70" s="62"/>
      <c r="POY70" s="62"/>
      <c r="POZ70" s="62"/>
      <c r="PPA70" s="62"/>
      <c r="PPB70" s="62"/>
      <c r="PPC70" s="62"/>
      <c r="PPD70" s="62"/>
      <c r="PPE70" s="62"/>
      <c r="PPF70" s="62"/>
      <c r="PPG70" s="62"/>
      <c r="PPH70" s="62"/>
      <c r="PPI70" s="62"/>
      <c r="PPJ70" s="62"/>
      <c r="PPK70" s="62"/>
      <c r="PPL70" s="62"/>
      <c r="PPM70" s="62"/>
      <c r="PPN70" s="62"/>
      <c r="PPO70" s="62"/>
      <c r="PPP70" s="62"/>
      <c r="PPQ70" s="62"/>
      <c r="PPR70" s="62"/>
      <c r="PPS70" s="62"/>
      <c r="PPT70" s="62"/>
      <c r="PPU70" s="62"/>
      <c r="PPV70" s="62"/>
      <c r="PPW70" s="62"/>
      <c r="PPX70" s="62"/>
      <c r="PPY70" s="62"/>
      <c r="PPZ70" s="62"/>
      <c r="PQA70" s="62"/>
      <c r="PQB70" s="62"/>
      <c r="PQC70" s="62"/>
      <c r="PQD70" s="62"/>
      <c r="PQE70" s="62"/>
      <c r="PQF70" s="62"/>
      <c r="PQG70" s="62"/>
      <c r="PQH70" s="62"/>
      <c r="PQI70" s="62"/>
      <c r="PQJ70" s="62"/>
      <c r="PQK70" s="62"/>
      <c r="PQL70" s="62"/>
      <c r="PQM70" s="62"/>
      <c r="PQN70" s="62"/>
      <c r="PQO70" s="62"/>
      <c r="PQP70" s="62"/>
      <c r="PQQ70" s="62"/>
      <c r="PQR70" s="62"/>
      <c r="PQS70" s="62"/>
      <c r="PQT70" s="62"/>
      <c r="PQU70" s="62"/>
      <c r="PQV70" s="62"/>
      <c r="PQW70" s="62"/>
      <c r="PQX70" s="62"/>
      <c r="PQY70" s="62"/>
      <c r="PQZ70" s="62"/>
      <c r="PRA70" s="62"/>
      <c r="PRB70" s="62"/>
      <c r="PRC70" s="62"/>
      <c r="PRD70" s="62"/>
      <c r="PRE70" s="62"/>
      <c r="PRF70" s="62"/>
      <c r="PRG70" s="62"/>
      <c r="PRH70" s="62"/>
      <c r="PRI70" s="62"/>
      <c r="PRJ70" s="62"/>
      <c r="PRK70" s="62"/>
      <c r="PRL70" s="62"/>
      <c r="PRM70" s="62"/>
      <c r="PRN70" s="62"/>
      <c r="PRO70" s="62"/>
      <c r="PRP70" s="62"/>
      <c r="PRQ70" s="62"/>
      <c r="PRR70" s="62"/>
      <c r="PRS70" s="62"/>
      <c r="PRT70" s="62"/>
      <c r="PRU70" s="62"/>
      <c r="PRV70" s="62"/>
      <c r="PRW70" s="62"/>
      <c r="PRX70" s="62"/>
      <c r="PRY70" s="62"/>
      <c r="PRZ70" s="62"/>
      <c r="PSA70" s="62"/>
      <c r="PSB70" s="62"/>
      <c r="PSC70" s="62"/>
      <c r="PSD70" s="62"/>
      <c r="PSE70" s="62"/>
      <c r="PSF70" s="62"/>
      <c r="PSG70" s="62"/>
      <c r="PSH70" s="62"/>
      <c r="PSI70" s="62"/>
      <c r="PSJ70" s="62"/>
      <c r="PSK70" s="62"/>
      <c r="PSL70" s="62"/>
      <c r="PSM70" s="62"/>
      <c r="PSN70" s="62"/>
      <c r="PSO70" s="62"/>
      <c r="PSP70" s="62"/>
      <c r="PSQ70" s="62"/>
      <c r="PSR70" s="62"/>
      <c r="PSS70" s="62"/>
      <c r="PST70" s="62"/>
      <c r="PSU70" s="62"/>
      <c r="PSV70" s="62"/>
      <c r="PSW70" s="62"/>
      <c r="PSX70" s="62"/>
      <c r="PSY70" s="62"/>
      <c r="PSZ70" s="62"/>
      <c r="PTA70" s="62"/>
      <c r="PTB70" s="62"/>
      <c r="PTC70" s="62"/>
      <c r="PTD70" s="62"/>
      <c r="PTE70" s="62"/>
      <c r="PTF70" s="62"/>
      <c r="PTG70" s="62"/>
      <c r="PTH70" s="62"/>
      <c r="PTI70" s="62"/>
      <c r="PTJ70" s="62"/>
      <c r="PTK70" s="62"/>
      <c r="PTL70" s="62"/>
      <c r="PTM70" s="62"/>
      <c r="PTN70" s="62"/>
      <c r="PTO70" s="62"/>
      <c r="PTP70" s="62"/>
      <c r="PTQ70" s="62"/>
      <c r="PTR70" s="62"/>
      <c r="PTS70" s="62"/>
      <c r="PTT70" s="62"/>
      <c r="PTU70" s="62"/>
      <c r="PTV70" s="62"/>
      <c r="PTW70" s="62"/>
      <c r="PTX70" s="62"/>
      <c r="PTY70" s="62"/>
      <c r="PTZ70" s="62"/>
      <c r="PUA70" s="62"/>
      <c r="PUB70" s="62"/>
      <c r="PUC70" s="62"/>
      <c r="PUD70" s="62"/>
      <c r="PUE70" s="62"/>
      <c r="PUF70" s="62"/>
      <c r="PUG70" s="62"/>
      <c r="PUH70" s="62"/>
      <c r="PUI70" s="62"/>
      <c r="PUJ70" s="62"/>
      <c r="PUK70" s="62"/>
      <c r="PUL70" s="62"/>
      <c r="PUM70" s="62"/>
      <c r="PUN70" s="62"/>
      <c r="PUO70" s="62"/>
      <c r="PUP70" s="62"/>
      <c r="PUQ70" s="62"/>
      <c r="PUR70" s="62"/>
      <c r="PUS70" s="62"/>
      <c r="PUT70" s="62"/>
      <c r="PUU70" s="62"/>
      <c r="PUV70" s="62"/>
      <c r="PUW70" s="62"/>
      <c r="PUX70" s="62"/>
      <c r="PUY70" s="62"/>
      <c r="PUZ70" s="62"/>
      <c r="PVA70" s="62"/>
      <c r="PVB70" s="62"/>
      <c r="PVC70" s="62"/>
      <c r="PVD70" s="62"/>
      <c r="PVE70" s="62"/>
      <c r="PVF70" s="62"/>
      <c r="PVG70" s="62"/>
      <c r="PVH70" s="62"/>
      <c r="PVI70" s="62"/>
      <c r="PVJ70" s="62"/>
      <c r="PVK70" s="62"/>
      <c r="PVL70" s="62"/>
      <c r="PVM70" s="62"/>
      <c r="PVN70" s="62"/>
      <c r="PVO70" s="62"/>
      <c r="PVP70" s="62"/>
      <c r="PVQ70" s="62"/>
      <c r="PVR70" s="62"/>
      <c r="PVS70" s="62"/>
      <c r="PVT70" s="62"/>
      <c r="PVU70" s="62"/>
      <c r="PVV70" s="62"/>
      <c r="PVW70" s="62"/>
      <c r="PVX70" s="62"/>
      <c r="PVY70" s="62"/>
      <c r="PVZ70" s="62"/>
      <c r="PWA70" s="62"/>
      <c r="PWB70" s="62"/>
      <c r="PWC70" s="62"/>
      <c r="PWD70" s="62"/>
      <c r="PWE70" s="62"/>
      <c r="PWF70" s="62"/>
      <c r="PWG70" s="62"/>
      <c r="PWH70" s="62"/>
      <c r="PWI70" s="62"/>
      <c r="PWJ70" s="62"/>
      <c r="PWK70" s="62"/>
      <c r="PWL70" s="62"/>
      <c r="PWM70" s="62"/>
      <c r="PWN70" s="62"/>
      <c r="PWO70" s="62"/>
      <c r="PWP70" s="62"/>
      <c r="PWQ70" s="62"/>
      <c r="PWR70" s="62"/>
      <c r="PWS70" s="62"/>
      <c r="PWT70" s="62"/>
      <c r="PWU70" s="62"/>
      <c r="PWV70" s="62"/>
      <c r="PWW70" s="62"/>
      <c r="PWX70" s="62"/>
      <c r="PWY70" s="62"/>
      <c r="PWZ70" s="62"/>
      <c r="PXA70" s="62"/>
      <c r="PXB70" s="62"/>
      <c r="PXC70" s="62"/>
      <c r="PXD70" s="62"/>
      <c r="PXE70" s="62"/>
      <c r="PXF70" s="62"/>
      <c r="PXG70" s="62"/>
      <c r="PXH70" s="62"/>
      <c r="PXI70" s="62"/>
      <c r="PXJ70" s="62"/>
      <c r="PXK70" s="62"/>
      <c r="PXL70" s="62"/>
      <c r="PXM70" s="62"/>
      <c r="PXN70" s="62"/>
      <c r="PXO70" s="62"/>
      <c r="PXP70" s="62"/>
      <c r="PXQ70" s="62"/>
      <c r="PXR70" s="62"/>
      <c r="PXS70" s="62"/>
      <c r="PXT70" s="62"/>
      <c r="PXU70" s="62"/>
      <c r="PXV70" s="62"/>
      <c r="PXW70" s="62"/>
      <c r="PXX70" s="62"/>
      <c r="PXY70" s="62"/>
      <c r="PXZ70" s="62"/>
      <c r="PYA70" s="62"/>
      <c r="PYB70" s="62"/>
      <c r="PYC70" s="62"/>
      <c r="PYD70" s="62"/>
      <c r="PYE70" s="62"/>
      <c r="PYF70" s="62"/>
      <c r="PYG70" s="62"/>
      <c r="PYH70" s="62"/>
      <c r="PYI70" s="62"/>
      <c r="PYJ70" s="62"/>
      <c r="PYK70" s="62"/>
      <c r="PYL70" s="62"/>
      <c r="PYM70" s="62"/>
      <c r="PYN70" s="62"/>
      <c r="PYO70" s="62"/>
      <c r="PYP70" s="62"/>
      <c r="PYQ70" s="62"/>
      <c r="PYR70" s="62"/>
      <c r="PYS70" s="62"/>
      <c r="PYT70" s="62"/>
      <c r="PYU70" s="62"/>
      <c r="PYV70" s="62"/>
      <c r="PYW70" s="62"/>
      <c r="PYX70" s="62"/>
      <c r="PYY70" s="62"/>
      <c r="PYZ70" s="62"/>
      <c r="PZA70" s="62"/>
      <c r="PZB70" s="62"/>
      <c r="PZC70" s="62"/>
      <c r="PZD70" s="62"/>
      <c r="PZE70" s="62"/>
      <c r="PZF70" s="62"/>
      <c r="PZG70" s="62"/>
      <c r="PZH70" s="62"/>
      <c r="PZI70" s="62"/>
      <c r="PZJ70" s="62"/>
      <c r="PZK70" s="62"/>
      <c r="PZL70" s="62"/>
      <c r="PZM70" s="62"/>
      <c r="PZN70" s="62"/>
      <c r="PZO70" s="62"/>
      <c r="PZP70" s="62"/>
      <c r="PZQ70" s="62"/>
      <c r="PZR70" s="62"/>
      <c r="PZS70" s="62"/>
      <c r="PZT70" s="62"/>
      <c r="PZU70" s="62"/>
      <c r="PZV70" s="62"/>
      <c r="PZW70" s="62"/>
      <c r="PZX70" s="62"/>
      <c r="PZY70" s="62"/>
      <c r="PZZ70" s="62"/>
      <c r="QAA70" s="62"/>
      <c r="QAB70" s="62"/>
      <c r="QAC70" s="62"/>
      <c r="QAD70" s="62"/>
      <c r="QAE70" s="62"/>
      <c r="QAF70" s="62"/>
      <c r="QAG70" s="62"/>
      <c r="QAH70" s="62"/>
      <c r="QAI70" s="62"/>
      <c r="QAJ70" s="62"/>
      <c r="QAK70" s="62"/>
      <c r="QAL70" s="62"/>
      <c r="QAM70" s="62"/>
      <c r="QAN70" s="62"/>
      <c r="QAO70" s="62"/>
      <c r="QAP70" s="62"/>
      <c r="QAQ70" s="62"/>
      <c r="QAR70" s="62"/>
      <c r="QAS70" s="62"/>
      <c r="QAT70" s="62"/>
      <c r="QAU70" s="62"/>
      <c r="QAV70" s="62"/>
      <c r="QAW70" s="62"/>
      <c r="QAX70" s="62"/>
      <c r="QAY70" s="62"/>
      <c r="QAZ70" s="62"/>
      <c r="QBA70" s="62"/>
      <c r="QBB70" s="62"/>
      <c r="QBC70" s="62"/>
      <c r="QBD70" s="62"/>
      <c r="QBE70" s="62"/>
      <c r="QBF70" s="62"/>
      <c r="QBG70" s="62"/>
      <c r="QBH70" s="62"/>
      <c r="QBI70" s="62"/>
      <c r="QBJ70" s="62"/>
      <c r="QBK70" s="62"/>
      <c r="QBL70" s="62"/>
      <c r="QBM70" s="62"/>
      <c r="QBN70" s="62"/>
      <c r="QBO70" s="62"/>
      <c r="QBP70" s="62"/>
      <c r="QBQ70" s="62"/>
      <c r="QBR70" s="62"/>
      <c r="QBS70" s="62"/>
      <c r="QBT70" s="62"/>
      <c r="QBU70" s="62"/>
      <c r="QBV70" s="62"/>
      <c r="QBW70" s="62"/>
      <c r="QBX70" s="62"/>
      <c r="QBY70" s="62"/>
      <c r="QBZ70" s="62"/>
      <c r="QCA70" s="62"/>
      <c r="QCB70" s="62"/>
      <c r="QCC70" s="62"/>
      <c r="QCD70" s="62"/>
      <c r="QCE70" s="62"/>
      <c r="QCF70" s="62"/>
      <c r="QCG70" s="62"/>
      <c r="QCH70" s="62"/>
      <c r="QCI70" s="62"/>
      <c r="QCJ70" s="62"/>
      <c r="QCK70" s="62"/>
      <c r="QCL70" s="62"/>
      <c r="QCM70" s="62"/>
      <c r="QCN70" s="62"/>
      <c r="QCO70" s="62"/>
      <c r="QCP70" s="62"/>
      <c r="QCQ70" s="62"/>
      <c r="QCR70" s="62"/>
      <c r="QCS70" s="62"/>
      <c r="QCT70" s="62"/>
      <c r="QCU70" s="62"/>
      <c r="QCV70" s="62"/>
      <c r="QCW70" s="62"/>
      <c r="QCX70" s="62"/>
      <c r="QCY70" s="62"/>
      <c r="QCZ70" s="62"/>
      <c r="QDA70" s="62"/>
      <c r="QDB70" s="62"/>
      <c r="QDC70" s="62"/>
      <c r="QDD70" s="62"/>
      <c r="QDE70" s="62"/>
      <c r="QDF70" s="62"/>
      <c r="QDG70" s="62"/>
      <c r="QDH70" s="62"/>
      <c r="QDI70" s="62"/>
      <c r="QDJ70" s="62"/>
      <c r="QDK70" s="62"/>
      <c r="QDL70" s="62"/>
      <c r="QDM70" s="62"/>
      <c r="QDN70" s="62"/>
      <c r="QDO70" s="62"/>
      <c r="QDP70" s="62"/>
      <c r="QDQ70" s="62"/>
      <c r="QDR70" s="62"/>
      <c r="QDS70" s="62"/>
      <c r="QDT70" s="62"/>
      <c r="QDU70" s="62"/>
      <c r="QDV70" s="62"/>
      <c r="QDW70" s="62"/>
      <c r="QDX70" s="62"/>
      <c r="QDY70" s="62"/>
      <c r="QDZ70" s="62"/>
      <c r="QEA70" s="62"/>
      <c r="QEB70" s="62"/>
      <c r="QEC70" s="62"/>
      <c r="QED70" s="62"/>
      <c r="QEE70" s="62"/>
      <c r="QEF70" s="62"/>
      <c r="QEG70" s="62"/>
      <c r="QEH70" s="62"/>
      <c r="QEI70" s="62"/>
      <c r="QEJ70" s="62"/>
      <c r="QEK70" s="62"/>
      <c r="QEL70" s="62"/>
      <c r="QEM70" s="62"/>
      <c r="QEN70" s="62"/>
      <c r="QEO70" s="62"/>
      <c r="QEP70" s="62"/>
      <c r="QEQ70" s="62"/>
      <c r="QER70" s="62"/>
      <c r="QES70" s="62"/>
      <c r="QET70" s="62"/>
      <c r="QEU70" s="62"/>
      <c r="QEV70" s="62"/>
      <c r="QEW70" s="62"/>
      <c r="QEX70" s="62"/>
      <c r="QEY70" s="62"/>
      <c r="QEZ70" s="62"/>
      <c r="QFA70" s="62"/>
      <c r="QFB70" s="62"/>
      <c r="QFC70" s="62"/>
      <c r="QFD70" s="62"/>
      <c r="QFE70" s="62"/>
      <c r="QFF70" s="62"/>
      <c r="QFG70" s="62"/>
      <c r="QFH70" s="62"/>
      <c r="QFI70" s="62"/>
      <c r="QFJ70" s="62"/>
      <c r="QFK70" s="62"/>
      <c r="QFL70" s="62"/>
      <c r="QFM70" s="62"/>
      <c r="QFN70" s="62"/>
      <c r="QFO70" s="62"/>
      <c r="QFP70" s="62"/>
      <c r="QFQ70" s="62"/>
      <c r="QFR70" s="62"/>
      <c r="QFS70" s="62"/>
      <c r="QFT70" s="62"/>
      <c r="QFU70" s="62"/>
      <c r="QFV70" s="62"/>
      <c r="QFW70" s="62"/>
      <c r="QFX70" s="62"/>
      <c r="QFY70" s="62"/>
      <c r="QFZ70" s="62"/>
      <c r="QGA70" s="62"/>
      <c r="QGB70" s="62"/>
      <c r="QGC70" s="62"/>
      <c r="QGD70" s="62"/>
      <c r="QGE70" s="62"/>
      <c r="QGF70" s="62"/>
      <c r="QGG70" s="62"/>
      <c r="QGH70" s="62"/>
      <c r="QGI70" s="62"/>
      <c r="QGJ70" s="62"/>
      <c r="QGK70" s="62"/>
      <c r="QGL70" s="62"/>
      <c r="QGM70" s="62"/>
      <c r="QGN70" s="62"/>
      <c r="QGO70" s="62"/>
      <c r="QGP70" s="62"/>
      <c r="QGQ70" s="62"/>
      <c r="QGR70" s="62"/>
      <c r="QGS70" s="62"/>
      <c r="QGT70" s="62"/>
      <c r="QGU70" s="62"/>
      <c r="QGV70" s="62"/>
      <c r="QGW70" s="62"/>
      <c r="QGX70" s="62"/>
      <c r="QGY70" s="62"/>
      <c r="QGZ70" s="62"/>
      <c r="QHA70" s="62"/>
      <c r="QHB70" s="62"/>
      <c r="QHC70" s="62"/>
      <c r="QHD70" s="62"/>
      <c r="QHE70" s="62"/>
      <c r="QHF70" s="62"/>
      <c r="QHG70" s="62"/>
      <c r="QHH70" s="62"/>
      <c r="QHI70" s="62"/>
      <c r="QHJ70" s="62"/>
      <c r="QHK70" s="62"/>
      <c r="QHL70" s="62"/>
      <c r="QHM70" s="62"/>
      <c r="QHN70" s="62"/>
      <c r="QHO70" s="62"/>
      <c r="QHP70" s="62"/>
      <c r="QHQ70" s="62"/>
      <c r="QHR70" s="62"/>
      <c r="QHS70" s="62"/>
      <c r="QHT70" s="62"/>
      <c r="QHU70" s="62"/>
      <c r="QHV70" s="62"/>
      <c r="QHW70" s="62"/>
      <c r="QHX70" s="62"/>
      <c r="QHY70" s="62"/>
      <c r="QHZ70" s="62"/>
      <c r="QIA70" s="62"/>
      <c r="QIB70" s="62"/>
      <c r="QIC70" s="62"/>
      <c r="QID70" s="62"/>
      <c r="QIE70" s="62"/>
      <c r="QIF70" s="62"/>
      <c r="QIG70" s="62"/>
      <c r="QIH70" s="62"/>
      <c r="QII70" s="62"/>
      <c r="QIJ70" s="62"/>
      <c r="QIK70" s="62"/>
      <c r="QIL70" s="62"/>
      <c r="QIM70" s="62"/>
      <c r="QIN70" s="62"/>
      <c r="QIO70" s="62"/>
      <c r="QIP70" s="62"/>
      <c r="QIQ70" s="62"/>
      <c r="QIR70" s="62"/>
      <c r="QIS70" s="62"/>
      <c r="QIT70" s="62"/>
      <c r="QIU70" s="62"/>
      <c r="QIV70" s="62"/>
      <c r="QIW70" s="62"/>
      <c r="QIX70" s="62"/>
      <c r="QIY70" s="62"/>
      <c r="QIZ70" s="62"/>
      <c r="QJA70" s="62"/>
      <c r="QJB70" s="62"/>
      <c r="QJC70" s="62"/>
      <c r="QJD70" s="62"/>
      <c r="QJE70" s="62"/>
      <c r="QJF70" s="62"/>
      <c r="QJG70" s="62"/>
      <c r="QJH70" s="62"/>
      <c r="QJI70" s="62"/>
      <c r="QJJ70" s="62"/>
      <c r="QJK70" s="62"/>
      <c r="QJL70" s="62"/>
      <c r="QJM70" s="62"/>
      <c r="QJN70" s="62"/>
      <c r="QJO70" s="62"/>
      <c r="QJP70" s="62"/>
      <c r="QJQ70" s="62"/>
      <c r="QJR70" s="62"/>
      <c r="QJS70" s="62"/>
      <c r="QJT70" s="62"/>
      <c r="QJU70" s="62"/>
      <c r="QJV70" s="62"/>
      <c r="QJW70" s="62"/>
      <c r="QJX70" s="62"/>
      <c r="QJY70" s="62"/>
      <c r="QJZ70" s="62"/>
      <c r="QKA70" s="62"/>
      <c r="QKB70" s="62"/>
      <c r="QKC70" s="62"/>
      <c r="QKD70" s="62"/>
      <c r="QKE70" s="62"/>
      <c r="QKF70" s="62"/>
      <c r="QKG70" s="62"/>
      <c r="QKH70" s="62"/>
      <c r="QKI70" s="62"/>
      <c r="QKJ70" s="62"/>
      <c r="QKK70" s="62"/>
      <c r="QKL70" s="62"/>
      <c r="QKM70" s="62"/>
      <c r="QKN70" s="62"/>
      <c r="QKO70" s="62"/>
      <c r="QKP70" s="62"/>
      <c r="QKQ70" s="62"/>
      <c r="QKR70" s="62"/>
      <c r="QKS70" s="62"/>
      <c r="QKT70" s="62"/>
      <c r="QKU70" s="62"/>
      <c r="QKV70" s="62"/>
      <c r="QKW70" s="62"/>
      <c r="QKX70" s="62"/>
      <c r="QKY70" s="62"/>
      <c r="QKZ70" s="62"/>
      <c r="QLA70" s="62"/>
      <c r="QLB70" s="62"/>
      <c r="QLC70" s="62"/>
      <c r="QLD70" s="62"/>
      <c r="QLE70" s="62"/>
      <c r="QLF70" s="62"/>
      <c r="QLG70" s="62"/>
      <c r="QLH70" s="62"/>
      <c r="QLI70" s="62"/>
      <c r="QLJ70" s="62"/>
      <c r="QLK70" s="62"/>
      <c r="QLL70" s="62"/>
      <c r="QLM70" s="62"/>
      <c r="QLN70" s="62"/>
      <c r="QLO70" s="62"/>
      <c r="QLP70" s="62"/>
      <c r="QLQ70" s="62"/>
      <c r="QLR70" s="62"/>
      <c r="QLS70" s="62"/>
      <c r="QLT70" s="62"/>
      <c r="QLU70" s="62"/>
      <c r="QLV70" s="62"/>
      <c r="QLW70" s="62"/>
      <c r="QLX70" s="62"/>
      <c r="QLY70" s="62"/>
      <c r="QLZ70" s="62"/>
      <c r="QMA70" s="62"/>
      <c r="QMB70" s="62"/>
      <c r="QMC70" s="62"/>
      <c r="QMD70" s="62"/>
      <c r="QME70" s="62"/>
      <c r="QMF70" s="62"/>
      <c r="QMG70" s="62"/>
      <c r="QMH70" s="62"/>
      <c r="QMI70" s="62"/>
      <c r="QMJ70" s="62"/>
      <c r="QMK70" s="62"/>
      <c r="QML70" s="62"/>
      <c r="QMM70" s="62"/>
      <c r="QMN70" s="62"/>
      <c r="QMO70" s="62"/>
      <c r="QMP70" s="62"/>
      <c r="QMQ70" s="62"/>
      <c r="QMR70" s="62"/>
      <c r="QMS70" s="62"/>
      <c r="QMT70" s="62"/>
      <c r="QMU70" s="62"/>
      <c r="QMV70" s="62"/>
      <c r="QMW70" s="62"/>
      <c r="QMX70" s="62"/>
      <c r="QMY70" s="62"/>
      <c r="QMZ70" s="62"/>
      <c r="QNA70" s="62"/>
      <c r="QNB70" s="62"/>
      <c r="QNC70" s="62"/>
      <c r="QND70" s="62"/>
      <c r="QNE70" s="62"/>
      <c r="QNF70" s="62"/>
      <c r="QNG70" s="62"/>
      <c r="QNH70" s="62"/>
      <c r="QNI70" s="62"/>
      <c r="QNJ70" s="62"/>
      <c r="QNK70" s="62"/>
      <c r="QNL70" s="62"/>
      <c r="QNM70" s="62"/>
      <c r="QNN70" s="62"/>
      <c r="QNO70" s="62"/>
      <c r="QNP70" s="62"/>
      <c r="QNQ70" s="62"/>
      <c r="QNR70" s="62"/>
      <c r="QNS70" s="62"/>
      <c r="QNT70" s="62"/>
      <c r="QNU70" s="62"/>
      <c r="QNV70" s="62"/>
      <c r="QNW70" s="62"/>
      <c r="QNX70" s="62"/>
      <c r="QNY70" s="62"/>
      <c r="QNZ70" s="62"/>
      <c r="QOA70" s="62"/>
      <c r="QOB70" s="62"/>
      <c r="QOC70" s="62"/>
      <c r="QOD70" s="62"/>
      <c r="QOE70" s="62"/>
      <c r="QOF70" s="62"/>
      <c r="QOG70" s="62"/>
      <c r="QOH70" s="62"/>
      <c r="QOI70" s="62"/>
      <c r="QOJ70" s="62"/>
      <c r="QOK70" s="62"/>
      <c r="QOL70" s="62"/>
      <c r="QOM70" s="62"/>
      <c r="QON70" s="62"/>
      <c r="QOO70" s="62"/>
      <c r="QOP70" s="62"/>
      <c r="QOQ70" s="62"/>
      <c r="QOR70" s="62"/>
      <c r="QOS70" s="62"/>
      <c r="QOT70" s="62"/>
      <c r="QOU70" s="62"/>
      <c r="QOV70" s="62"/>
      <c r="QOW70" s="62"/>
      <c r="QOX70" s="62"/>
      <c r="QOY70" s="62"/>
      <c r="QOZ70" s="62"/>
      <c r="QPA70" s="62"/>
      <c r="QPB70" s="62"/>
      <c r="QPC70" s="62"/>
      <c r="QPD70" s="62"/>
      <c r="QPE70" s="62"/>
      <c r="QPF70" s="62"/>
      <c r="QPG70" s="62"/>
      <c r="QPH70" s="62"/>
      <c r="QPI70" s="62"/>
      <c r="QPJ70" s="62"/>
      <c r="QPK70" s="62"/>
      <c r="QPL70" s="62"/>
      <c r="QPM70" s="62"/>
      <c r="QPN70" s="62"/>
      <c r="QPO70" s="62"/>
      <c r="QPP70" s="62"/>
      <c r="QPQ70" s="62"/>
      <c r="QPR70" s="62"/>
      <c r="QPS70" s="62"/>
      <c r="QPT70" s="62"/>
      <c r="QPU70" s="62"/>
      <c r="QPV70" s="62"/>
      <c r="QPW70" s="62"/>
      <c r="QPX70" s="62"/>
      <c r="QPY70" s="62"/>
      <c r="QPZ70" s="62"/>
      <c r="QQA70" s="62"/>
      <c r="QQB70" s="62"/>
      <c r="QQC70" s="62"/>
      <c r="QQD70" s="62"/>
      <c r="QQE70" s="62"/>
      <c r="QQF70" s="62"/>
      <c r="QQG70" s="62"/>
      <c r="QQH70" s="62"/>
      <c r="QQI70" s="62"/>
      <c r="QQJ70" s="62"/>
      <c r="QQK70" s="62"/>
      <c r="QQL70" s="62"/>
      <c r="QQM70" s="62"/>
      <c r="QQN70" s="62"/>
      <c r="QQO70" s="62"/>
      <c r="QQP70" s="62"/>
      <c r="QQQ70" s="62"/>
      <c r="QQR70" s="62"/>
      <c r="QQS70" s="62"/>
      <c r="QQT70" s="62"/>
      <c r="QQU70" s="62"/>
      <c r="QQV70" s="62"/>
      <c r="QQW70" s="62"/>
      <c r="QQX70" s="62"/>
      <c r="QQY70" s="62"/>
      <c r="QQZ70" s="62"/>
      <c r="QRA70" s="62"/>
      <c r="QRB70" s="62"/>
      <c r="QRC70" s="62"/>
      <c r="QRD70" s="62"/>
      <c r="QRE70" s="62"/>
      <c r="QRF70" s="62"/>
      <c r="QRG70" s="62"/>
      <c r="QRH70" s="62"/>
      <c r="QRI70" s="62"/>
      <c r="QRJ70" s="62"/>
      <c r="QRK70" s="62"/>
      <c r="QRL70" s="62"/>
      <c r="QRM70" s="62"/>
      <c r="QRN70" s="62"/>
      <c r="QRO70" s="62"/>
      <c r="QRP70" s="62"/>
      <c r="QRQ70" s="62"/>
      <c r="QRR70" s="62"/>
      <c r="QRS70" s="62"/>
      <c r="QRT70" s="62"/>
      <c r="QRU70" s="62"/>
      <c r="QRV70" s="62"/>
      <c r="QRW70" s="62"/>
      <c r="QRX70" s="62"/>
      <c r="QRY70" s="62"/>
      <c r="QRZ70" s="62"/>
      <c r="QSA70" s="62"/>
      <c r="QSB70" s="62"/>
      <c r="QSC70" s="62"/>
      <c r="QSD70" s="62"/>
      <c r="QSE70" s="62"/>
      <c r="QSF70" s="62"/>
      <c r="QSG70" s="62"/>
      <c r="QSH70" s="62"/>
      <c r="QSI70" s="62"/>
      <c r="QSJ70" s="62"/>
      <c r="QSK70" s="62"/>
      <c r="QSL70" s="62"/>
      <c r="QSM70" s="62"/>
      <c r="QSN70" s="62"/>
      <c r="QSO70" s="62"/>
      <c r="QSP70" s="62"/>
      <c r="QSQ70" s="62"/>
      <c r="QSR70" s="62"/>
      <c r="QSS70" s="62"/>
      <c r="QST70" s="62"/>
      <c r="QSU70" s="62"/>
      <c r="QSV70" s="62"/>
      <c r="QSW70" s="62"/>
      <c r="QSX70" s="62"/>
      <c r="QSY70" s="62"/>
      <c r="QSZ70" s="62"/>
      <c r="QTA70" s="62"/>
      <c r="QTB70" s="62"/>
      <c r="QTC70" s="62"/>
      <c r="QTD70" s="62"/>
      <c r="QTE70" s="62"/>
      <c r="QTF70" s="62"/>
      <c r="QTG70" s="62"/>
      <c r="QTH70" s="62"/>
      <c r="QTI70" s="62"/>
      <c r="QTJ70" s="62"/>
      <c r="QTK70" s="62"/>
      <c r="QTL70" s="62"/>
      <c r="QTM70" s="62"/>
      <c r="QTN70" s="62"/>
      <c r="QTO70" s="62"/>
      <c r="QTP70" s="62"/>
      <c r="QTQ70" s="62"/>
      <c r="QTR70" s="62"/>
      <c r="QTS70" s="62"/>
      <c r="QTT70" s="62"/>
      <c r="QTU70" s="62"/>
      <c r="QTV70" s="62"/>
      <c r="QTW70" s="62"/>
      <c r="QTX70" s="62"/>
      <c r="QTY70" s="62"/>
      <c r="QTZ70" s="62"/>
      <c r="QUA70" s="62"/>
      <c r="QUB70" s="62"/>
      <c r="QUC70" s="62"/>
      <c r="QUD70" s="62"/>
      <c r="QUE70" s="62"/>
      <c r="QUF70" s="62"/>
      <c r="QUG70" s="62"/>
      <c r="QUH70" s="62"/>
      <c r="QUI70" s="62"/>
      <c r="QUJ70" s="62"/>
      <c r="QUK70" s="62"/>
      <c r="QUL70" s="62"/>
      <c r="QUM70" s="62"/>
      <c r="QUN70" s="62"/>
      <c r="QUO70" s="62"/>
      <c r="QUP70" s="62"/>
      <c r="QUQ70" s="62"/>
      <c r="QUR70" s="62"/>
      <c r="QUS70" s="62"/>
      <c r="QUT70" s="62"/>
      <c r="QUU70" s="62"/>
      <c r="QUV70" s="62"/>
      <c r="QUW70" s="62"/>
      <c r="QUX70" s="62"/>
      <c r="QUY70" s="62"/>
      <c r="QUZ70" s="62"/>
      <c r="QVA70" s="62"/>
      <c r="QVB70" s="62"/>
      <c r="QVC70" s="62"/>
      <c r="QVD70" s="62"/>
      <c r="QVE70" s="62"/>
      <c r="QVF70" s="62"/>
      <c r="QVG70" s="62"/>
      <c r="QVH70" s="62"/>
      <c r="QVI70" s="62"/>
      <c r="QVJ70" s="62"/>
      <c r="QVK70" s="62"/>
      <c r="QVL70" s="62"/>
      <c r="QVM70" s="62"/>
      <c r="QVN70" s="62"/>
      <c r="QVO70" s="62"/>
      <c r="QVP70" s="62"/>
      <c r="QVQ70" s="62"/>
      <c r="QVR70" s="62"/>
      <c r="QVS70" s="62"/>
      <c r="QVT70" s="62"/>
      <c r="QVU70" s="62"/>
      <c r="QVV70" s="62"/>
      <c r="QVW70" s="62"/>
      <c r="QVX70" s="62"/>
      <c r="QVY70" s="62"/>
      <c r="QVZ70" s="62"/>
      <c r="QWA70" s="62"/>
      <c r="QWB70" s="62"/>
      <c r="QWC70" s="62"/>
      <c r="QWD70" s="62"/>
      <c r="QWE70" s="62"/>
      <c r="QWF70" s="62"/>
      <c r="QWG70" s="62"/>
      <c r="QWH70" s="62"/>
      <c r="QWI70" s="62"/>
      <c r="QWJ70" s="62"/>
      <c r="QWK70" s="62"/>
      <c r="QWL70" s="62"/>
      <c r="QWM70" s="62"/>
      <c r="QWN70" s="62"/>
      <c r="QWO70" s="62"/>
      <c r="QWP70" s="62"/>
      <c r="QWQ70" s="62"/>
      <c r="QWR70" s="62"/>
      <c r="QWS70" s="62"/>
      <c r="QWT70" s="62"/>
      <c r="QWU70" s="62"/>
      <c r="QWV70" s="62"/>
      <c r="QWW70" s="62"/>
      <c r="QWX70" s="62"/>
      <c r="QWY70" s="62"/>
      <c r="QWZ70" s="62"/>
      <c r="QXA70" s="62"/>
      <c r="QXB70" s="62"/>
      <c r="QXC70" s="62"/>
      <c r="QXD70" s="62"/>
      <c r="QXE70" s="62"/>
      <c r="QXF70" s="62"/>
      <c r="QXG70" s="62"/>
      <c r="QXH70" s="62"/>
      <c r="QXI70" s="62"/>
      <c r="QXJ70" s="62"/>
      <c r="QXK70" s="62"/>
      <c r="QXL70" s="62"/>
      <c r="QXM70" s="62"/>
      <c r="QXN70" s="62"/>
      <c r="QXO70" s="62"/>
      <c r="QXP70" s="62"/>
      <c r="QXQ70" s="62"/>
      <c r="QXR70" s="62"/>
      <c r="QXS70" s="62"/>
      <c r="QXT70" s="62"/>
      <c r="QXU70" s="62"/>
      <c r="QXV70" s="62"/>
      <c r="QXW70" s="62"/>
      <c r="QXX70" s="62"/>
      <c r="QXY70" s="62"/>
      <c r="QXZ70" s="62"/>
      <c r="QYA70" s="62"/>
      <c r="QYB70" s="62"/>
      <c r="QYC70" s="62"/>
      <c r="QYD70" s="62"/>
      <c r="QYE70" s="62"/>
      <c r="QYF70" s="62"/>
      <c r="QYG70" s="62"/>
      <c r="QYH70" s="62"/>
      <c r="QYI70" s="62"/>
      <c r="QYJ70" s="62"/>
      <c r="QYK70" s="62"/>
      <c r="QYL70" s="62"/>
      <c r="QYM70" s="62"/>
      <c r="QYN70" s="62"/>
      <c r="QYO70" s="62"/>
      <c r="QYP70" s="62"/>
      <c r="QYQ70" s="62"/>
      <c r="QYR70" s="62"/>
      <c r="QYS70" s="62"/>
      <c r="QYT70" s="62"/>
      <c r="QYU70" s="62"/>
      <c r="QYV70" s="62"/>
      <c r="QYW70" s="62"/>
      <c r="QYX70" s="62"/>
      <c r="QYY70" s="62"/>
      <c r="QYZ70" s="62"/>
      <c r="QZA70" s="62"/>
      <c r="QZB70" s="62"/>
      <c r="QZC70" s="62"/>
      <c r="QZD70" s="62"/>
      <c r="QZE70" s="62"/>
      <c r="QZF70" s="62"/>
      <c r="QZG70" s="62"/>
      <c r="QZH70" s="62"/>
      <c r="QZI70" s="62"/>
      <c r="QZJ70" s="62"/>
      <c r="QZK70" s="62"/>
      <c r="QZL70" s="62"/>
      <c r="QZM70" s="62"/>
      <c r="QZN70" s="62"/>
      <c r="QZO70" s="62"/>
      <c r="QZP70" s="62"/>
      <c r="QZQ70" s="62"/>
      <c r="QZR70" s="62"/>
      <c r="QZS70" s="62"/>
      <c r="QZT70" s="62"/>
      <c r="QZU70" s="62"/>
      <c r="QZV70" s="62"/>
      <c r="QZW70" s="62"/>
      <c r="QZX70" s="62"/>
      <c r="QZY70" s="62"/>
      <c r="QZZ70" s="62"/>
      <c r="RAA70" s="62"/>
      <c r="RAB70" s="62"/>
      <c r="RAC70" s="62"/>
      <c r="RAD70" s="62"/>
      <c r="RAE70" s="62"/>
      <c r="RAF70" s="62"/>
      <c r="RAG70" s="62"/>
      <c r="RAH70" s="62"/>
      <c r="RAI70" s="62"/>
      <c r="RAJ70" s="62"/>
      <c r="RAK70" s="62"/>
      <c r="RAL70" s="62"/>
      <c r="RAM70" s="62"/>
      <c r="RAN70" s="62"/>
      <c r="RAO70" s="62"/>
      <c r="RAP70" s="62"/>
      <c r="RAQ70" s="62"/>
      <c r="RAR70" s="62"/>
      <c r="RAS70" s="62"/>
      <c r="RAT70" s="62"/>
      <c r="RAU70" s="62"/>
      <c r="RAV70" s="62"/>
      <c r="RAW70" s="62"/>
      <c r="RAX70" s="62"/>
      <c r="RAY70" s="62"/>
      <c r="RAZ70" s="62"/>
      <c r="RBA70" s="62"/>
      <c r="RBB70" s="62"/>
      <c r="RBC70" s="62"/>
      <c r="RBD70" s="62"/>
      <c r="RBE70" s="62"/>
      <c r="RBF70" s="62"/>
      <c r="RBG70" s="62"/>
      <c r="RBH70" s="62"/>
      <c r="RBI70" s="62"/>
      <c r="RBJ70" s="62"/>
      <c r="RBK70" s="62"/>
      <c r="RBL70" s="62"/>
      <c r="RBM70" s="62"/>
      <c r="RBN70" s="62"/>
      <c r="RBO70" s="62"/>
      <c r="RBP70" s="62"/>
      <c r="RBQ70" s="62"/>
      <c r="RBR70" s="62"/>
      <c r="RBS70" s="62"/>
      <c r="RBT70" s="62"/>
      <c r="RBU70" s="62"/>
      <c r="RBV70" s="62"/>
      <c r="RBW70" s="62"/>
      <c r="RBX70" s="62"/>
      <c r="RBY70" s="62"/>
      <c r="RBZ70" s="62"/>
      <c r="RCA70" s="62"/>
      <c r="RCB70" s="62"/>
      <c r="RCC70" s="62"/>
      <c r="RCD70" s="62"/>
      <c r="RCE70" s="62"/>
      <c r="RCF70" s="62"/>
      <c r="RCG70" s="62"/>
      <c r="RCH70" s="62"/>
      <c r="RCI70" s="62"/>
      <c r="RCJ70" s="62"/>
      <c r="RCK70" s="62"/>
      <c r="RCL70" s="62"/>
      <c r="RCM70" s="62"/>
      <c r="RCN70" s="62"/>
      <c r="RCO70" s="62"/>
      <c r="RCP70" s="62"/>
      <c r="RCQ70" s="62"/>
      <c r="RCR70" s="62"/>
      <c r="RCS70" s="62"/>
      <c r="RCT70" s="62"/>
      <c r="RCU70" s="62"/>
      <c r="RCV70" s="62"/>
      <c r="RCW70" s="62"/>
      <c r="RCX70" s="62"/>
      <c r="RCY70" s="62"/>
      <c r="RCZ70" s="62"/>
      <c r="RDA70" s="62"/>
      <c r="RDB70" s="62"/>
      <c r="RDC70" s="62"/>
      <c r="RDD70" s="62"/>
      <c r="RDE70" s="62"/>
      <c r="RDF70" s="62"/>
      <c r="RDG70" s="62"/>
      <c r="RDH70" s="62"/>
      <c r="RDI70" s="62"/>
      <c r="RDJ70" s="62"/>
      <c r="RDK70" s="62"/>
      <c r="RDL70" s="62"/>
      <c r="RDM70" s="62"/>
      <c r="RDN70" s="62"/>
      <c r="RDO70" s="62"/>
      <c r="RDP70" s="62"/>
      <c r="RDQ70" s="62"/>
      <c r="RDR70" s="62"/>
      <c r="RDS70" s="62"/>
      <c r="RDT70" s="62"/>
      <c r="RDU70" s="62"/>
      <c r="RDV70" s="62"/>
      <c r="RDW70" s="62"/>
      <c r="RDX70" s="62"/>
      <c r="RDY70" s="62"/>
      <c r="RDZ70" s="62"/>
      <c r="REA70" s="62"/>
      <c r="REB70" s="62"/>
      <c r="REC70" s="62"/>
      <c r="RED70" s="62"/>
      <c r="REE70" s="62"/>
      <c r="REF70" s="62"/>
      <c r="REG70" s="62"/>
      <c r="REH70" s="62"/>
      <c r="REI70" s="62"/>
      <c r="REJ70" s="62"/>
      <c r="REK70" s="62"/>
      <c r="REL70" s="62"/>
      <c r="REM70" s="62"/>
      <c r="REN70" s="62"/>
      <c r="REO70" s="62"/>
      <c r="REP70" s="62"/>
      <c r="REQ70" s="62"/>
      <c r="RER70" s="62"/>
      <c r="RES70" s="62"/>
      <c r="RET70" s="62"/>
      <c r="REU70" s="62"/>
      <c r="REV70" s="62"/>
      <c r="REW70" s="62"/>
      <c r="REX70" s="62"/>
      <c r="REY70" s="62"/>
      <c r="REZ70" s="62"/>
      <c r="RFA70" s="62"/>
      <c r="RFB70" s="62"/>
      <c r="RFC70" s="62"/>
      <c r="RFD70" s="62"/>
      <c r="RFE70" s="62"/>
      <c r="RFF70" s="62"/>
      <c r="RFG70" s="62"/>
      <c r="RFH70" s="62"/>
      <c r="RFI70" s="62"/>
      <c r="RFJ70" s="62"/>
      <c r="RFK70" s="62"/>
      <c r="RFL70" s="62"/>
      <c r="RFM70" s="62"/>
      <c r="RFN70" s="62"/>
      <c r="RFO70" s="62"/>
      <c r="RFP70" s="62"/>
      <c r="RFQ70" s="62"/>
      <c r="RFR70" s="62"/>
      <c r="RFS70" s="62"/>
      <c r="RFT70" s="62"/>
      <c r="RFU70" s="62"/>
      <c r="RFV70" s="62"/>
      <c r="RFW70" s="62"/>
      <c r="RFX70" s="62"/>
      <c r="RFY70" s="62"/>
      <c r="RFZ70" s="62"/>
      <c r="RGA70" s="62"/>
      <c r="RGB70" s="62"/>
      <c r="RGC70" s="62"/>
      <c r="RGD70" s="62"/>
      <c r="RGE70" s="62"/>
      <c r="RGF70" s="62"/>
      <c r="RGG70" s="62"/>
      <c r="RGH70" s="62"/>
      <c r="RGI70" s="62"/>
      <c r="RGJ70" s="62"/>
      <c r="RGK70" s="62"/>
      <c r="RGL70" s="62"/>
      <c r="RGM70" s="62"/>
      <c r="RGN70" s="62"/>
      <c r="RGO70" s="62"/>
      <c r="RGP70" s="62"/>
      <c r="RGQ70" s="62"/>
      <c r="RGR70" s="62"/>
      <c r="RGS70" s="62"/>
      <c r="RGT70" s="62"/>
      <c r="RGU70" s="62"/>
      <c r="RGV70" s="62"/>
      <c r="RGW70" s="62"/>
      <c r="RGX70" s="62"/>
      <c r="RGY70" s="62"/>
      <c r="RGZ70" s="62"/>
      <c r="RHA70" s="62"/>
      <c r="RHB70" s="62"/>
      <c r="RHC70" s="62"/>
      <c r="RHD70" s="62"/>
      <c r="RHE70" s="62"/>
      <c r="RHF70" s="62"/>
      <c r="RHG70" s="62"/>
      <c r="RHH70" s="62"/>
      <c r="RHI70" s="62"/>
      <c r="RHJ70" s="62"/>
      <c r="RHK70" s="62"/>
      <c r="RHL70" s="62"/>
      <c r="RHM70" s="62"/>
      <c r="RHN70" s="62"/>
      <c r="RHO70" s="62"/>
      <c r="RHP70" s="62"/>
      <c r="RHQ70" s="62"/>
      <c r="RHR70" s="62"/>
      <c r="RHS70" s="62"/>
      <c r="RHT70" s="62"/>
      <c r="RHU70" s="62"/>
      <c r="RHV70" s="62"/>
      <c r="RHW70" s="62"/>
      <c r="RHX70" s="62"/>
      <c r="RHY70" s="62"/>
      <c r="RHZ70" s="62"/>
      <c r="RIA70" s="62"/>
      <c r="RIB70" s="62"/>
      <c r="RIC70" s="62"/>
      <c r="RID70" s="62"/>
      <c r="RIE70" s="62"/>
      <c r="RIF70" s="62"/>
      <c r="RIG70" s="62"/>
      <c r="RIH70" s="62"/>
      <c r="RII70" s="62"/>
      <c r="RIJ70" s="62"/>
      <c r="RIK70" s="62"/>
      <c r="RIL70" s="62"/>
      <c r="RIM70" s="62"/>
      <c r="RIN70" s="62"/>
      <c r="RIO70" s="62"/>
      <c r="RIP70" s="62"/>
      <c r="RIQ70" s="62"/>
      <c r="RIR70" s="62"/>
      <c r="RIS70" s="62"/>
      <c r="RIT70" s="62"/>
      <c r="RIU70" s="62"/>
      <c r="RIV70" s="62"/>
      <c r="RIW70" s="62"/>
      <c r="RIX70" s="62"/>
      <c r="RIY70" s="62"/>
      <c r="RIZ70" s="62"/>
      <c r="RJA70" s="62"/>
      <c r="RJB70" s="62"/>
      <c r="RJC70" s="62"/>
      <c r="RJD70" s="62"/>
      <c r="RJE70" s="62"/>
      <c r="RJF70" s="62"/>
      <c r="RJG70" s="62"/>
      <c r="RJH70" s="62"/>
      <c r="RJI70" s="62"/>
      <c r="RJJ70" s="62"/>
      <c r="RJK70" s="62"/>
      <c r="RJL70" s="62"/>
      <c r="RJM70" s="62"/>
      <c r="RJN70" s="62"/>
      <c r="RJO70" s="62"/>
      <c r="RJP70" s="62"/>
      <c r="RJQ70" s="62"/>
      <c r="RJR70" s="62"/>
      <c r="RJS70" s="62"/>
      <c r="RJT70" s="62"/>
      <c r="RJU70" s="62"/>
      <c r="RJV70" s="62"/>
      <c r="RJW70" s="62"/>
      <c r="RJX70" s="62"/>
      <c r="RJY70" s="62"/>
      <c r="RJZ70" s="62"/>
      <c r="RKA70" s="62"/>
      <c r="RKB70" s="62"/>
      <c r="RKC70" s="62"/>
      <c r="RKD70" s="62"/>
      <c r="RKE70" s="62"/>
      <c r="RKF70" s="62"/>
      <c r="RKG70" s="62"/>
      <c r="RKH70" s="62"/>
      <c r="RKI70" s="62"/>
      <c r="RKJ70" s="62"/>
      <c r="RKK70" s="62"/>
      <c r="RKL70" s="62"/>
      <c r="RKM70" s="62"/>
      <c r="RKN70" s="62"/>
      <c r="RKO70" s="62"/>
      <c r="RKP70" s="62"/>
      <c r="RKQ70" s="62"/>
      <c r="RKR70" s="62"/>
      <c r="RKS70" s="62"/>
      <c r="RKT70" s="62"/>
      <c r="RKU70" s="62"/>
      <c r="RKV70" s="62"/>
      <c r="RKW70" s="62"/>
      <c r="RKX70" s="62"/>
      <c r="RKY70" s="62"/>
      <c r="RKZ70" s="62"/>
      <c r="RLA70" s="62"/>
      <c r="RLB70" s="62"/>
      <c r="RLC70" s="62"/>
      <c r="RLD70" s="62"/>
      <c r="RLE70" s="62"/>
      <c r="RLF70" s="62"/>
      <c r="RLG70" s="62"/>
      <c r="RLH70" s="62"/>
      <c r="RLI70" s="62"/>
      <c r="RLJ70" s="62"/>
      <c r="RLK70" s="62"/>
      <c r="RLL70" s="62"/>
      <c r="RLM70" s="62"/>
      <c r="RLN70" s="62"/>
      <c r="RLO70" s="62"/>
      <c r="RLP70" s="62"/>
      <c r="RLQ70" s="62"/>
      <c r="RLR70" s="62"/>
      <c r="RLS70" s="62"/>
      <c r="RLT70" s="62"/>
      <c r="RLU70" s="62"/>
      <c r="RLV70" s="62"/>
      <c r="RLW70" s="62"/>
      <c r="RLX70" s="62"/>
      <c r="RLY70" s="62"/>
      <c r="RLZ70" s="62"/>
      <c r="RMA70" s="62"/>
      <c r="RMB70" s="62"/>
      <c r="RMC70" s="62"/>
      <c r="RMD70" s="62"/>
      <c r="RME70" s="62"/>
      <c r="RMF70" s="62"/>
      <c r="RMG70" s="62"/>
      <c r="RMH70" s="62"/>
      <c r="RMI70" s="62"/>
      <c r="RMJ70" s="62"/>
      <c r="RMK70" s="62"/>
      <c r="RML70" s="62"/>
      <c r="RMM70" s="62"/>
      <c r="RMN70" s="62"/>
      <c r="RMO70" s="62"/>
      <c r="RMP70" s="62"/>
      <c r="RMQ70" s="62"/>
      <c r="RMR70" s="62"/>
      <c r="RMS70" s="62"/>
      <c r="RMT70" s="62"/>
      <c r="RMU70" s="62"/>
      <c r="RMV70" s="62"/>
      <c r="RMW70" s="62"/>
      <c r="RMX70" s="62"/>
      <c r="RMY70" s="62"/>
      <c r="RMZ70" s="62"/>
      <c r="RNA70" s="62"/>
      <c r="RNB70" s="62"/>
      <c r="RNC70" s="62"/>
      <c r="RND70" s="62"/>
      <c r="RNE70" s="62"/>
      <c r="RNF70" s="62"/>
      <c r="RNG70" s="62"/>
      <c r="RNH70" s="62"/>
      <c r="RNI70" s="62"/>
      <c r="RNJ70" s="62"/>
      <c r="RNK70" s="62"/>
      <c r="RNL70" s="62"/>
      <c r="RNM70" s="62"/>
      <c r="RNN70" s="62"/>
      <c r="RNO70" s="62"/>
      <c r="RNP70" s="62"/>
      <c r="RNQ70" s="62"/>
      <c r="RNR70" s="62"/>
      <c r="RNS70" s="62"/>
      <c r="RNT70" s="62"/>
      <c r="RNU70" s="62"/>
      <c r="RNV70" s="62"/>
      <c r="RNW70" s="62"/>
      <c r="RNX70" s="62"/>
      <c r="RNY70" s="62"/>
      <c r="RNZ70" s="62"/>
      <c r="ROA70" s="62"/>
      <c r="ROB70" s="62"/>
      <c r="ROC70" s="62"/>
      <c r="ROD70" s="62"/>
      <c r="ROE70" s="62"/>
      <c r="ROF70" s="62"/>
      <c r="ROG70" s="62"/>
      <c r="ROH70" s="62"/>
      <c r="ROI70" s="62"/>
      <c r="ROJ70" s="62"/>
      <c r="ROK70" s="62"/>
      <c r="ROL70" s="62"/>
      <c r="ROM70" s="62"/>
      <c r="RON70" s="62"/>
      <c r="ROO70" s="62"/>
      <c r="ROP70" s="62"/>
      <c r="ROQ70" s="62"/>
      <c r="ROR70" s="62"/>
      <c r="ROS70" s="62"/>
      <c r="ROT70" s="62"/>
      <c r="ROU70" s="62"/>
      <c r="ROV70" s="62"/>
      <c r="ROW70" s="62"/>
      <c r="ROX70" s="62"/>
      <c r="ROY70" s="62"/>
      <c r="ROZ70" s="62"/>
      <c r="RPA70" s="62"/>
      <c r="RPB70" s="62"/>
      <c r="RPC70" s="62"/>
      <c r="RPD70" s="62"/>
      <c r="RPE70" s="62"/>
      <c r="RPF70" s="62"/>
      <c r="RPG70" s="62"/>
      <c r="RPH70" s="62"/>
      <c r="RPI70" s="62"/>
      <c r="RPJ70" s="62"/>
      <c r="RPK70" s="62"/>
      <c r="RPL70" s="62"/>
      <c r="RPM70" s="62"/>
      <c r="RPN70" s="62"/>
      <c r="RPO70" s="62"/>
      <c r="RPP70" s="62"/>
      <c r="RPQ70" s="62"/>
      <c r="RPR70" s="62"/>
      <c r="RPS70" s="62"/>
      <c r="RPT70" s="62"/>
      <c r="RPU70" s="62"/>
      <c r="RPV70" s="62"/>
      <c r="RPW70" s="62"/>
      <c r="RPX70" s="62"/>
      <c r="RPY70" s="62"/>
      <c r="RPZ70" s="62"/>
      <c r="RQA70" s="62"/>
      <c r="RQB70" s="62"/>
      <c r="RQC70" s="62"/>
      <c r="RQD70" s="62"/>
      <c r="RQE70" s="62"/>
      <c r="RQF70" s="62"/>
      <c r="RQG70" s="62"/>
      <c r="RQH70" s="62"/>
      <c r="RQI70" s="62"/>
      <c r="RQJ70" s="62"/>
      <c r="RQK70" s="62"/>
      <c r="RQL70" s="62"/>
      <c r="RQM70" s="62"/>
      <c r="RQN70" s="62"/>
      <c r="RQO70" s="62"/>
      <c r="RQP70" s="62"/>
      <c r="RQQ70" s="62"/>
      <c r="RQR70" s="62"/>
      <c r="RQS70" s="62"/>
      <c r="RQT70" s="62"/>
      <c r="RQU70" s="62"/>
      <c r="RQV70" s="62"/>
      <c r="RQW70" s="62"/>
      <c r="RQX70" s="62"/>
      <c r="RQY70" s="62"/>
      <c r="RQZ70" s="62"/>
      <c r="RRA70" s="62"/>
      <c r="RRB70" s="62"/>
      <c r="RRC70" s="62"/>
      <c r="RRD70" s="62"/>
      <c r="RRE70" s="62"/>
      <c r="RRF70" s="62"/>
      <c r="RRG70" s="62"/>
      <c r="RRH70" s="62"/>
      <c r="RRI70" s="62"/>
      <c r="RRJ70" s="62"/>
      <c r="RRK70" s="62"/>
      <c r="RRL70" s="62"/>
      <c r="RRM70" s="62"/>
      <c r="RRN70" s="62"/>
      <c r="RRO70" s="62"/>
      <c r="RRP70" s="62"/>
      <c r="RRQ70" s="62"/>
      <c r="RRR70" s="62"/>
      <c r="RRS70" s="62"/>
      <c r="RRT70" s="62"/>
      <c r="RRU70" s="62"/>
      <c r="RRV70" s="62"/>
      <c r="RRW70" s="62"/>
      <c r="RRX70" s="62"/>
      <c r="RRY70" s="62"/>
      <c r="RRZ70" s="62"/>
      <c r="RSA70" s="62"/>
      <c r="RSB70" s="62"/>
      <c r="RSC70" s="62"/>
      <c r="RSD70" s="62"/>
      <c r="RSE70" s="62"/>
      <c r="RSF70" s="62"/>
      <c r="RSG70" s="62"/>
      <c r="RSH70" s="62"/>
      <c r="RSI70" s="62"/>
      <c r="RSJ70" s="62"/>
      <c r="RSK70" s="62"/>
      <c r="RSL70" s="62"/>
      <c r="RSM70" s="62"/>
      <c r="RSN70" s="62"/>
      <c r="RSO70" s="62"/>
      <c r="RSP70" s="62"/>
      <c r="RSQ70" s="62"/>
      <c r="RSR70" s="62"/>
      <c r="RSS70" s="62"/>
      <c r="RST70" s="62"/>
      <c r="RSU70" s="62"/>
      <c r="RSV70" s="62"/>
      <c r="RSW70" s="62"/>
      <c r="RSX70" s="62"/>
      <c r="RSY70" s="62"/>
      <c r="RSZ70" s="62"/>
      <c r="RTA70" s="62"/>
      <c r="RTB70" s="62"/>
      <c r="RTC70" s="62"/>
      <c r="RTD70" s="62"/>
      <c r="RTE70" s="62"/>
      <c r="RTF70" s="62"/>
      <c r="RTG70" s="62"/>
      <c r="RTH70" s="62"/>
      <c r="RTI70" s="62"/>
      <c r="RTJ70" s="62"/>
      <c r="RTK70" s="62"/>
      <c r="RTL70" s="62"/>
      <c r="RTM70" s="62"/>
      <c r="RTN70" s="62"/>
      <c r="RTO70" s="62"/>
      <c r="RTP70" s="62"/>
      <c r="RTQ70" s="62"/>
      <c r="RTR70" s="62"/>
      <c r="RTS70" s="62"/>
      <c r="RTT70" s="62"/>
      <c r="RTU70" s="62"/>
      <c r="RTV70" s="62"/>
      <c r="RTW70" s="62"/>
      <c r="RTX70" s="62"/>
      <c r="RTY70" s="62"/>
      <c r="RTZ70" s="62"/>
      <c r="RUA70" s="62"/>
      <c r="RUB70" s="62"/>
      <c r="RUC70" s="62"/>
      <c r="RUD70" s="62"/>
      <c r="RUE70" s="62"/>
      <c r="RUF70" s="62"/>
      <c r="RUG70" s="62"/>
      <c r="RUH70" s="62"/>
      <c r="RUI70" s="62"/>
      <c r="RUJ70" s="62"/>
      <c r="RUK70" s="62"/>
      <c r="RUL70" s="62"/>
      <c r="RUM70" s="62"/>
      <c r="RUN70" s="62"/>
      <c r="RUO70" s="62"/>
      <c r="RUP70" s="62"/>
      <c r="RUQ70" s="62"/>
      <c r="RUR70" s="62"/>
      <c r="RUS70" s="62"/>
      <c r="RUT70" s="62"/>
      <c r="RUU70" s="62"/>
      <c r="RUV70" s="62"/>
      <c r="RUW70" s="62"/>
      <c r="RUX70" s="62"/>
      <c r="RUY70" s="62"/>
      <c r="RUZ70" s="62"/>
      <c r="RVA70" s="62"/>
      <c r="RVB70" s="62"/>
      <c r="RVC70" s="62"/>
      <c r="RVD70" s="62"/>
      <c r="RVE70" s="62"/>
      <c r="RVF70" s="62"/>
      <c r="RVG70" s="62"/>
      <c r="RVH70" s="62"/>
      <c r="RVI70" s="62"/>
      <c r="RVJ70" s="62"/>
      <c r="RVK70" s="62"/>
      <c r="RVL70" s="62"/>
      <c r="RVM70" s="62"/>
      <c r="RVN70" s="62"/>
      <c r="RVO70" s="62"/>
      <c r="RVP70" s="62"/>
      <c r="RVQ70" s="62"/>
      <c r="RVR70" s="62"/>
      <c r="RVS70" s="62"/>
      <c r="RVT70" s="62"/>
      <c r="RVU70" s="62"/>
      <c r="RVV70" s="62"/>
      <c r="RVW70" s="62"/>
      <c r="RVX70" s="62"/>
      <c r="RVY70" s="62"/>
      <c r="RVZ70" s="62"/>
      <c r="RWA70" s="62"/>
      <c r="RWB70" s="62"/>
      <c r="RWC70" s="62"/>
      <c r="RWD70" s="62"/>
      <c r="RWE70" s="62"/>
      <c r="RWF70" s="62"/>
      <c r="RWG70" s="62"/>
      <c r="RWH70" s="62"/>
      <c r="RWI70" s="62"/>
      <c r="RWJ70" s="62"/>
      <c r="RWK70" s="62"/>
      <c r="RWL70" s="62"/>
      <c r="RWM70" s="62"/>
      <c r="RWN70" s="62"/>
      <c r="RWO70" s="62"/>
      <c r="RWP70" s="62"/>
      <c r="RWQ70" s="62"/>
      <c r="RWR70" s="62"/>
      <c r="RWS70" s="62"/>
      <c r="RWT70" s="62"/>
      <c r="RWU70" s="62"/>
      <c r="RWV70" s="62"/>
      <c r="RWW70" s="62"/>
      <c r="RWX70" s="62"/>
      <c r="RWY70" s="62"/>
      <c r="RWZ70" s="62"/>
      <c r="RXA70" s="62"/>
      <c r="RXB70" s="62"/>
      <c r="RXC70" s="62"/>
      <c r="RXD70" s="62"/>
      <c r="RXE70" s="62"/>
      <c r="RXF70" s="62"/>
      <c r="RXG70" s="62"/>
      <c r="RXH70" s="62"/>
      <c r="RXI70" s="62"/>
      <c r="RXJ70" s="62"/>
      <c r="RXK70" s="62"/>
      <c r="RXL70" s="62"/>
      <c r="RXM70" s="62"/>
      <c r="RXN70" s="62"/>
      <c r="RXO70" s="62"/>
      <c r="RXP70" s="62"/>
      <c r="RXQ70" s="62"/>
      <c r="RXR70" s="62"/>
      <c r="RXS70" s="62"/>
      <c r="RXT70" s="62"/>
      <c r="RXU70" s="62"/>
      <c r="RXV70" s="62"/>
      <c r="RXW70" s="62"/>
      <c r="RXX70" s="62"/>
      <c r="RXY70" s="62"/>
      <c r="RXZ70" s="62"/>
      <c r="RYA70" s="62"/>
      <c r="RYB70" s="62"/>
      <c r="RYC70" s="62"/>
      <c r="RYD70" s="62"/>
      <c r="RYE70" s="62"/>
      <c r="RYF70" s="62"/>
      <c r="RYG70" s="62"/>
      <c r="RYH70" s="62"/>
      <c r="RYI70" s="62"/>
      <c r="RYJ70" s="62"/>
      <c r="RYK70" s="62"/>
      <c r="RYL70" s="62"/>
      <c r="RYM70" s="62"/>
      <c r="RYN70" s="62"/>
      <c r="RYO70" s="62"/>
      <c r="RYP70" s="62"/>
      <c r="RYQ70" s="62"/>
      <c r="RYR70" s="62"/>
      <c r="RYS70" s="62"/>
      <c r="RYT70" s="62"/>
      <c r="RYU70" s="62"/>
      <c r="RYV70" s="62"/>
      <c r="RYW70" s="62"/>
      <c r="RYX70" s="62"/>
      <c r="RYY70" s="62"/>
      <c r="RYZ70" s="62"/>
      <c r="RZA70" s="62"/>
      <c r="RZB70" s="62"/>
      <c r="RZC70" s="62"/>
      <c r="RZD70" s="62"/>
      <c r="RZE70" s="62"/>
      <c r="RZF70" s="62"/>
      <c r="RZG70" s="62"/>
      <c r="RZH70" s="62"/>
      <c r="RZI70" s="62"/>
      <c r="RZJ70" s="62"/>
      <c r="RZK70" s="62"/>
      <c r="RZL70" s="62"/>
      <c r="RZM70" s="62"/>
      <c r="RZN70" s="62"/>
      <c r="RZO70" s="62"/>
      <c r="RZP70" s="62"/>
      <c r="RZQ70" s="62"/>
      <c r="RZR70" s="62"/>
      <c r="RZS70" s="62"/>
      <c r="RZT70" s="62"/>
      <c r="RZU70" s="62"/>
      <c r="RZV70" s="62"/>
      <c r="RZW70" s="62"/>
      <c r="RZX70" s="62"/>
      <c r="RZY70" s="62"/>
      <c r="RZZ70" s="62"/>
      <c r="SAA70" s="62"/>
      <c r="SAB70" s="62"/>
      <c r="SAC70" s="62"/>
      <c r="SAD70" s="62"/>
      <c r="SAE70" s="62"/>
      <c r="SAF70" s="62"/>
      <c r="SAG70" s="62"/>
      <c r="SAH70" s="62"/>
      <c r="SAI70" s="62"/>
      <c r="SAJ70" s="62"/>
      <c r="SAK70" s="62"/>
      <c r="SAL70" s="62"/>
      <c r="SAM70" s="62"/>
      <c r="SAN70" s="62"/>
      <c r="SAO70" s="62"/>
      <c r="SAP70" s="62"/>
      <c r="SAQ70" s="62"/>
      <c r="SAR70" s="62"/>
      <c r="SAS70" s="62"/>
      <c r="SAT70" s="62"/>
      <c r="SAU70" s="62"/>
      <c r="SAV70" s="62"/>
      <c r="SAW70" s="62"/>
      <c r="SAX70" s="62"/>
      <c r="SAY70" s="62"/>
      <c r="SAZ70" s="62"/>
      <c r="SBA70" s="62"/>
      <c r="SBB70" s="62"/>
      <c r="SBC70" s="62"/>
      <c r="SBD70" s="62"/>
      <c r="SBE70" s="62"/>
      <c r="SBF70" s="62"/>
      <c r="SBG70" s="62"/>
      <c r="SBH70" s="62"/>
      <c r="SBI70" s="62"/>
      <c r="SBJ70" s="62"/>
      <c r="SBK70" s="62"/>
      <c r="SBL70" s="62"/>
      <c r="SBM70" s="62"/>
      <c r="SBN70" s="62"/>
      <c r="SBO70" s="62"/>
      <c r="SBP70" s="62"/>
      <c r="SBQ70" s="62"/>
      <c r="SBR70" s="62"/>
      <c r="SBS70" s="62"/>
      <c r="SBT70" s="62"/>
      <c r="SBU70" s="62"/>
      <c r="SBV70" s="62"/>
      <c r="SBW70" s="62"/>
      <c r="SBX70" s="62"/>
      <c r="SBY70" s="62"/>
      <c r="SBZ70" s="62"/>
      <c r="SCA70" s="62"/>
      <c r="SCB70" s="62"/>
      <c r="SCC70" s="62"/>
      <c r="SCD70" s="62"/>
      <c r="SCE70" s="62"/>
      <c r="SCF70" s="62"/>
      <c r="SCG70" s="62"/>
      <c r="SCH70" s="62"/>
      <c r="SCI70" s="62"/>
      <c r="SCJ70" s="62"/>
      <c r="SCK70" s="62"/>
      <c r="SCL70" s="62"/>
      <c r="SCM70" s="62"/>
      <c r="SCN70" s="62"/>
      <c r="SCO70" s="62"/>
      <c r="SCP70" s="62"/>
      <c r="SCQ70" s="62"/>
      <c r="SCR70" s="62"/>
      <c r="SCS70" s="62"/>
      <c r="SCT70" s="62"/>
      <c r="SCU70" s="62"/>
      <c r="SCV70" s="62"/>
      <c r="SCW70" s="62"/>
      <c r="SCX70" s="62"/>
      <c r="SCY70" s="62"/>
      <c r="SCZ70" s="62"/>
      <c r="SDA70" s="62"/>
      <c r="SDB70" s="62"/>
      <c r="SDC70" s="62"/>
      <c r="SDD70" s="62"/>
      <c r="SDE70" s="62"/>
      <c r="SDF70" s="62"/>
      <c r="SDG70" s="62"/>
      <c r="SDH70" s="62"/>
      <c r="SDI70" s="62"/>
      <c r="SDJ70" s="62"/>
      <c r="SDK70" s="62"/>
      <c r="SDL70" s="62"/>
      <c r="SDM70" s="62"/>
      <c r="SDN70" s="62"/>
      <c r="SDO70" s="62"/>
      <c r="SDP70" s="62"/>
      <c r="SDQ70" s="62"/>
      <c r="SDR70" s="62"/>
      <c r="SDS70" s="62"/>
      <c r="SDT70" s="62"/>
      <c r="SDU70" s="62"/>
      <c r="SDV70" s="62"/>
      <c r="SDW70" s="62"/>
      <c r="SDX70" s="62"/>
      <c r="SDY70" s="62"/>
      <c r="SDZ70" s="62"/>
      <c r="SEA70" s="62"/>
      <c r="SEB70" s="62"/>
      <c r="SEC70" s="62"/>
      <c r="SED70" s="62"/>
      <c r="SEE70" s="62"/>
      <c r="SEF70" s="62"/>
      <c r="SEG70" s="62"/>
      <c r="SEH70" s="62"/>
      <c r="SEI70" s="62"/>
      <c r="SEJ70" s="62"/>
      <c r="SEK70" s="62"/>
      <c r="SEL70" s="62"/>
      <c r="SEM70" s="62"/>
      <c r="SEN70" s="62"/>
      <c r="SEO70" s="62"/>
      <c r="SEP70" s="62"/>
      <c r="SEQ70" s="62"/>
      <c r="SER70" s="62"/>
      <c r="SES70" s="62"/>
      <c r="SET70" s="62"/>
      <c r="SEU70" s="62"/>
      <c r="SEV70" s="62"/>
      <c r="SEW70" s="62"/>
      <c r="SEX70" s="62"/>
      <c r="SEY70" s="62"/>
      <c r="SEZ70" s="62"/>
      <c r="SFA70" s="62"/>
      <c r="SFB70" s="62"/>
      <c r="SFC70" s="62"/>
      <c r="SFD70" s="62"/>
      <c r="SFE70" s="62"/>
      <c r="SFF70" s="62"/>
      <c r="SFG70" s="62"/>
      <c r="SFH70" s="62"/>
      <c r="SFI70" s="62"/>
      <c r="SFJ70" s="62"/>
      <c r="SFK70" s="62"/>
      <c r="SFL70" s="62"/>
      <c r="SFM70" s="62"/>
      <c r="SFN70" s="62"/>
      <c r="SFO70" s="62"/>
      <c r="SFP70" s="62"/>
      <c r="SFQ70" s="62"/>
      <c r="SFR70" s="62"/>
      <c r="SFS70" s="62"/>
      <c r="SFT70" s="62"/>
      <c r="SFU70" s="62"/>
      <c r="SFV70" s="62"/>
      <c r="SFW70" s="62"/>
      <c r="SFX70" s="62"/>
      <c r="SFY70" s="62"/>
      <c r="SFZ70" s="62"/>
      <c r="SGA70" s="62"/>
      <c r="SGB70" s="62"/>
      <c r="SGC70" s="62"/>
      <c r="SGD70" s="62"/>
      <c r="SGE70" s="62"/>
      <c r="SGF70" s="62"/>
      <c r="SGG70" s="62"/>
      <c r="SGH70" s="62"/>
      <c r="SGI70" s="62"/>
      <c r="SGJ70" s="62"/>
      <c r="SGK70" s="62"/>
      <c r="SGL70" s="62"/>
      <c r="SGM70" s="62"/>
      <c r="SGN70" s="62"/>
      <c r="SGO70" s="62"/>
      <c r="SGP70" s="62"/>
      <c r="SGQ70" s="62"/>
      <c r="SGR70" s="62"/>
      <c r="SGS70" s="62"/>
      <c r="SGT70" s="62"/>
      <c r="SGU70" s="62"/>
      <c r="SGV70" s="62"/>
      <c r="SGW70" s="62"/>
      <c r="SGX70" s="62"/>
      <c r="SGY70" s="62"/>
      <c r="SGZ70" s="62"/>
      <c r="SHA70" s="62"/>
      <c r="SHB70" s="62"/>
      <c r="SHC70" s="62"/>
      <c r="SHD70" s="62"/>
      <c r="SHE70" s="62"/>
      <c r="SHF70" s="62"/>
      <c r="SHG70" s="62"/>
      <c r="SHH70" s="62"/>
      <c r="SHI70" s="62"/>
      <c r="SHJ70" s="62"/>
      <c r="SHK70" s="62"/>
      <c r="SHL70" s="62"/>
      <c r="SHM70" s="62"/>
      <c r="SHN70" s="62"/>
      <c r="SHO70" s="62"/>
      <c r="SHP70" s="62"/>
      <c r="SHQ70" s="62"/>
      <c r="SHR70" s="62"/>
      <c r="SHS70" s="62"/>
      <c r="SHT70" s="62"/>
      <c r="SHU70" s="62"/>
      <c r="SHV70" s="62"/>
      <c r="SHW70" s="62"/>
      <c r="SHX70" s="62"/>
      <c r="SHY70" s="62"/>
      <c r="SHZ70" s="62"/>
      <c r="SIA70" s="62"/>
      <c r="SIB70" s="62"/>
      <c r="SIC70" s="62"/>
      <c r="SID70" s="62"/>
      <c r="SIE70" s="62"/>
      <c r="SIF70" s="62"/>
      <c r="SIG70" s="62"/>
      <c r="SIH70" s="62"/>
      <c r="SII70" s="62"/>
      <c r="SIJ70" s="62"/>
      <c r="SIK70" s="62"/>
      <c r="SIL70" s="62"/>
      <c r="SIM70" s="62"/>
      <c r="SIN70" s="62"/>
      <c r="SIO70" s="62"/>
      <c r="SIP70" s="62"/>
      <c r="SIQ70" s="62"/>
      <c r="SIR70" s="62"/>
      <c r="SIS70" s="62"/>
      <c r="SIT70" s="62"/>
      <c r="SIU70" s="62"/>
      <c r="SIV70" s="62"/>
      <c r="SIW70" s="62"/>
      <c r="SIX70" s="62"/>
      <c r="SIY70" s="62"/>
      <c r="SIZ70" s="62"/>
      <c r="SJA70" s="62"/>
      <c r="SJB70" s="62"/>
      <c r="SJC70" s="62"/>
      <c r="SJD70" s="62"/>
      <c r="SJE70" s="62"/>
      <c r="SJF70" s="62"/>
      <c r="SJG70" s="62"/>
      <c r="SJH70" s="62"/>
      <c r="SJI70" s="62"/>
      <c r="SJJ70" s="62"/>
      <c r="SJK70" s="62"/>
      <c r="SJL70" s="62"/>
      <c r="SJM70" s="62"/>
      <c r="SJN70" s="62"/>
      <c r="SJO70" s="62"/>
      <c r="SJP70" s="62"/>
      <c r="SJQ70" s="62"/>
      <c r="SJR70" s="62"/>
      <c r="SJS70" s="62"/>
      <c r="SJT70" s="62"/>
      <c r="SJU70" s="62"/>
      <c r="SJV70" s="62"/>
      <c r="SJW70" s="62"/>
      <c r="SJX70" s="62"/>
      <c r="SJY70" s="62"/>
      <c r="SJZ70" s="62"/>
      <c r="SKA70" s="62"/>
      <c r="SKB70" s="62"/>
      <c r="SKC70" s="62"/>
      <c r="SKD70" s="62"/>
      <c r="SKE70" s="62"/>
      <c r="SKF70" s="62"/>
      <c r="SKG70" s="62"/>
      <c r="SKH70" s="62"/>
      <c r="SKI70" s="62"/>
      <c r="SKJ70" s="62"/>
      <c r="SKK70" s="62"/>
      <c r="SKL70" s="62"/>
      <c r="SKM70" s="62"/>
      <c r="SKN70" s="62"/>
      <c r="SKO70" s="62"/>
      <c r="SKP70" s="62"/>
      <c r="SKQ70" s="62"/>
      <c r="SKR70" s="62"/>
      <c r="SKS70" s="62"/>
      <c r="SKT70" s="62"/>
      <c r="SKU70" s="62"/>
      <c r="SKV70" s="62"/>
      <c r="SKW70" s="62"/>
      <c r="SKX70" s="62"/>
      <c r="SKY70" s="62"/>
      <c r="SKZ70" s="62"/>
      <c r="SLA70" s="62"/>
      <c r="SLB70" s="62"/>
      <c r="SLC70" s="62"/>
      <c r="SLD70" s="62"/>
      <c r="SLE70" s="62"/>
      <c r="SLF70" s="62"/>
      <c r="SLG70" s="62"/>
      <c r="SLH70" s="62"/>
      <c r="SLI70" s="62"/>
      <c r="SLJ70" s="62"/>
      <c r="SLK70" s="62"/>
      <c r="SLL70" s="62"/>
      <c r="SLM70" s="62"/>
      <c r="SLN70" s="62"/>
      <c r="SLO70" s="62"/>
      <c r="SLP70" s="62"/>
      <c r="SLQ70" s="62"/>
      <c r="SLR70" s="62"/>
      <c r="SLS70" s="62"/>
      <c r="SLT70" s="62"/>
      <c r="SLU70" s="62"/>
      <c r="SLV70" s="62"/>
      <c r="SLW70" s="62"/>
      <c r="SLX70" s="62"/>
      <c r="SLY70" s="62"/>
      <c r="SLZ70" s="62"/>
      <c r="SMA70" s="62"/>
      <c r="SMB70" s="62"/>
      <c r="SMC70" s="62"/>
      <c r="SMD70" s="62"/>
      <c r="SME70" s="62"/>
      <c r="SMF70" s="62"/>
      <c r="SMG70" s="62"/>
      <c r="SMH70" s="62"/>
      <c r="SMI70" s="62"/>
      <c r="SMJ70" s="62"/>
      <c r="SMK70" s="62"/>
      <c r="SML70" s="62"/>
      <c r="SMM70" s="62"/>
      <c r="SMN70" s="62"/>
      <c r="SMO70" s="62"/>
      <c r="SMP70" s="62"/>
      <c r="SMQ70" s="62"/>
      <c r="SMR70" s="62"/>
      <c r="SMS70" s="62"/>
      <c r="SMT70" s="62"/>
      <c r="SMU70" s="62"/>
      <c r="SMV70" s="62"/>
      <c r="SMW70" s="62"/>
      <c r="SMX70" s="62"/>
      <c r="SMY70" s="62"/>
      <c r="SMZ70" s="62"/>
      <c r="SNA70" s="62"/>
      <c r="SNB70" s="62"/>
      <c r="SNC70" s="62"/>
      <c r="SND70" s="62"/>
      <c r="SNE70" s="62"/>
      <c r="SNF70" s="62"/>
      <c r="SNG70" s="62"/>
      <c r="SNH70" s="62"/>
      <c r="SNI70" s="62"/>
      <c r="SNJ70" s="62"/>
      <c r="SNK70" s="62"/>
      <c r="SNL70" s="62"/>
      <c r="SNM70" s="62"/>
      <c r="SNN70" s="62"/>
      <c r="SNO70" s="62"/>
      <c r="SNP70" s="62"/>
      <c r="SNQ70" s="62"/>
      <c r="SNR70" s="62"/>
      <c r="SNS70" s="62"/>
      <c r="SNT70" s="62"/>
      <c r="SNU70" s="62"/>
      <c r="SNV70" s="62"/>
      <c r="SNW70" s="62"/>
      <c r="SNX70" s="62"/>
      <c r="SNY70" s="62"/>
      <c r="SNZ70" s="62"/>
      <c r="SOA70" s="62"/>
      <c r="SOB70" s="62"/>
      <c r="SOC70" s="62"/>
      <c r="SOD70" s="62"/>
      <c r="SOE70" s="62"/>
      <c r="SOF70" s="62"/>
      <c r="SOG70" s="62"/>
      <c r="SOH70" s="62"/>
      <c r="SOI70" s="62"/>
      <c r="SOJ70" s="62"/>
      <c r="SOK70" s="62"/>
      <c r="SOL70" s="62"/>
      <c r="SOM70" s="62"/>
      <c r="SON70" s="62"/>
      <c r="SOO70" s="62"/>
      <c r="SOP70" s="62"/>
      <c r="SOQ70" s="62"/>
      <c r="SOR70" s="62"/>
      <c r="SOS70" s="62"/>
      <c r="SOT70" s="62"/>
      <c r="SOU70" s="62"/>
      <c r="SOV70" s="62"/>
      <c r="SOW70" s="62"/>
      <c r="SOX70" s="62"/>
      <c r="SOY70" s="62"/>
      <c r="SOZ70" s="62"/>
      <c r="SPA70" s="62"/>
      <c r="SPB70" s="62"/>
      <c r="SPC70" s="62"/>
      <c r="SPD70" s="62"/>
      <c r="SPE70" s="62"/>
      <c r="SPF70" s="62"/>
      <c r="SPG70" s="62"/>
      <c r="SPH70" s="62"/>
      <c r="SPI70" s="62"/>
      <c r="SPJ70" s="62"/>
      <c r="SPK70" s="62"/>
      <c r="SPL70" s="62"/>
      <c r="SPM70" s="62"/>
      <c r="SPN70" s="62"/>
      <c r="SPO70" s="62"/>
      <c r="SPP70" s="62"/>
      <c r="SPQ70" s="62"/>
      <c r="SPR70" s="62"/>
      <c r="SPS70" s="62"/>
      <c r="SPT70" s="62"/>
      <c r="SPU70" s="62"/>
      <c r="SPV70" s="62"/>
      <c r="SPW70" s="62"/>
      <c r="SPX70" s="62"/>
      <c r="SPY70" s="62"/>
      <c r="SPZ70" s="62"/>
      <c r="SQA70" s="62"/>
      <c r="SQB70" s="62"/>
      <c r="SQC70" s="62"/>
      <c r="SQD70" s="62"/>
      <c r="SQE70" s="62"/>
      <c r="SQF70" s="62"/>
      <c r="SQG70" s="62"/>
      <c r="SQH70" s="62"/>
      <c r="SQI70" s="62"/>
      <c r="SQJ70" s="62"/>
      <c r="SQK70" s="62"/>
      <c r="SQL70" s="62"/>
      <c r="SQM70" s="62"/>
      <c r="SQN70" s="62"/>
      <c r="SQO70" s="62"/>
      <c r="SQP70" s="62"/>
      <c r="SQQ70" s="62"/>
      <c r="SQR70" s="62"/>
      <c r="SQS70" s="62"/>
      <c r="SQT70" s="62"/>
      <c r="SQU70" s="62"/>
      <c r="SQV70" s="62"/>
      <c r="SQW70" s="62"/>
      <c r="SQX70" s="62"/>
      <c r="SQY70" s="62"/>
      <c r="SQZ70" s="62"/>
      <c r="SRA70" s="62"/>
      <c r="SRB70" s="62"/>
      <c r="SRC70" s="62"/>
      <c r="SRD70" s="62"/>
      <c r="SRE70" s="62"/>
      <c r="SRF70" s="62"/>
      <c r="SRG70" s="62"/>
      <c r="SRH70" s="62"/>
      <c r="SRI70" s="62"/>
      <c r="SRJ70" s="62"/>
      <c r="SRK70" s="62"/>
      <c r="SRL70" s="62"/>
      <c r="SRM70" s="62"/>
      <c r="SRN70" s="62"/>
      <c r="SRO70" s="62"/>
      <c r="SRP70" s="62"/>
      <c r="SRQ70" s="62"/>
      <c r="SRR70" s="62"/>
      <c r="SRS70" s="62"/>
      <c r="SRT70" s="62"/>
      <c r="SRU70" s="62"/>
      <c r="SRV70" s="62"/>
      <c r="SRW70" s="62"/>
      <c r="SRX70" s="62"/>
      <c r="SRY70" s="62"/>
      <c r="SRZ70" s="62"/>
      <c r="SSA70" s="62"/>
      <c r="SSB70" s="62"/>
      <c r="SSC70" s="62"/>
      <c r="SSD70" s="62"/>
      <c r="SSE70" s="62"/>
      <c r="SSF70" s="62"/>
      <c r="SSG70" s="62"/>
      <c r="SSH70" s="62"/>
      <c r="SSI70" s="62"/>
      <c r="SSJ70" s="62"/>
      <c r="SSK70" s="62"/>
      <c r="SSL70" s="62"/>
      <c r="SSM70" s="62"/>
      <c r="SSN70" s="62"/>
      <c r="SSO70" s="62"/>
      <c r="SSP70" s="62"/>
      <c r="SSQ70" s="62"/>
      <c r="SSR70" s="62"/>
      <c r="SSS70" s="62"/>
      <c r="SST70" s="62"/>
      <c r="SSU70" s="62"/>
      <c r="SSV70" s="62"/>
      <c r="SSW70" s="62"/>
      <c r="SSX70" s="62"/>
      <c r="SSY70" s="62"/>
      <c r="SSZ70" s="62"/>
      <c r="STA70" s="62"/>
      <c r="STB70" s="62"/>
      <c r="STC70" s="62"/>
      <c r="STD70" s="62"/>
      <c r="STE70" s="62"/>
      <c r="STF70" s="62"/>
      <c r="STG70" s="62"/>
      <c r="STH70" s="62"/>
      <c r="STI70" s="62"/>
      <c r="STJ70" s="62"/>
      <c r="STK70" s="62"/>
      <c r="STL70" s="62"/>
      <c r="STM70" s="62"/>
      <c r="STN70" s="62"/>
      <c r="STO70" s="62"/>
      <c r="STP70" s="62"/>
      <c r="STQ70" s="62"/>
      <c r="STR70" s="62"/>
      <c r="STS70" s="62"/>
      <c r="STT70" s="62"/>
      <c r="STU70" s="62"/>
      <c r="STV70" s="62"/>
      <c r="STW70" s="62"/>
      <c r="STX70" s="62"/>
      <c r="STY70" s="62"/>
      <c r="STZ70" s="62"/>
      <c r="SUA70" s="62"/>
      <c r="SUB70" s="62"/>
      <c r="SUC70" s="62"/>
      <c r="SUD70" s="62"/>
      <c r="SUE70" s="62"/>
      <c r="SUF70" s="62"/>
      <c r="SUG70" s="62"/>
      <c r="SUH70" s="62"/>
      <c r="SUI70" s="62"/>
      <c r="SUJ70" s="62"/>
      <c r="SUK70" s="62"/>
      <c r="SUL70" s="62"/>
      <c r="SUM70" s="62"/>
      <c r="SUN70" s="62"/>
      <c r="SUO70" s="62"/>
      <c r="SUP70" s="62"/>
      <c r="SUQ70" s="62"/>
      <c r="SUR70" s="62"/>
      <c r="SUS70" s="62"/>
      <c r="SUT70" s="62"/>
      <c r="SUU70" s="62"/>
      <c r="SUV70" s="62"/>
      <c r="SUW70" s="62"/>
      <c r="SUX70" s="62"/>
      <c r="SUY70" s="62"/>
      <c r="SUZ70" s="62"/>
      <c r="SVA70" s="62"/>
      <c r="SVB70" s="62"/>
      <c r="SVC70" s="62"/>
      <c r="SVD70" s="62"/>
      <c r="SVE70" s="62"/>
      <c r="SVF70" s="62"/>
      <c r="SVG70" s="62"/>
      <c r="SVH70" s="62"/>
      <c r="SVI70" s="62"/>
      <c r="SVJ70" s="62"/>
      <c r="SVK70" s="62"/>
      <c r="SVL70" s="62"/>
      <c r="SVM70" s="62"/>
      <c r="SVN70" s="62"/>
      <c r="SVO70" s="62"/>
      <c r="SVP70" s="62"/>
      <c r="SVQ70" s="62"/>
      <c r="SVR70" s="62"/>
      <c r="SVS70" s="62"/>
      <c r="SVT70" s="62"/>
      <c r="SVU70" s="62"/>
      <c r="SVV70" s="62"/>
      <c r="SVW70" s="62"/>
      <c r="SVX70" s="62"/>
      <c r="SVY70" s="62"/>
      <c r="SVZ70" s="62"/>
      <c r="SWA70" s="62"/>
      <c r="SWB70" s="62"/>
      <c r="SWC70" s="62"/>
      <c r="SWD70" s="62"/>
      <c r="SWE70" s="62"/>
      <c r="SWF70" s="62"/>
      <c r="SWG70" s="62"/>
      <c r="SWH70" s="62"/>
      <c r="SWI70" s="62"/>
      <c r="SWJ70" s="62"/>
      <c r="SWK70" s="62"/>
      <c r="SWL70" s="62"/>
      <c r="SWM70" s="62"/>
      <c r="SWN70" s="62"/>
      <c r="SWO70" s="62"/>
      <c r="SWP70" s="62"/>
      <c r="SWQ70" s="62"/>
      <c r="SWR70" s="62"/>
      <c r="SWS70" s="62"/>
      <c r="SWT70" s="62"/>
      <c r="SWU70" s="62"/>
      <c r="SWV70" s="62"/>
      <c r="SWW70" s="62"/>
      <c r="SWX70" s="62"/>
      <c r="SWY70" s="62"/>
      <c r="SWZ70" s="62"/>
      <c r="SXA70" s="62"/>
      <c r="SXB70" s="62"/>
      <c r="SXC70" s="62"/>
      <c r="SXD70" s="62"/>
      <c r="SXE70" s="62"/>
      <c r="SXF70" s="62"/>
      <c r="SXG70" s="62"/>
      <c r="SXH70" s="62"/>
      <c r="SXI70" s="62"/>
      <c r="SXJ70" s="62"/>
      <c r="SXK70" s="62"/>
      <c r="SXL70" s="62"/>
      <c r="SXM70" s="62"/>
      <c r="SXN70" s="62"/>
      <c r="SXO70" s="62"/>
      <c r="SXP70" s="62"/>
      <c r="SXQ70" s="62"/>
      <c r="SXR70" s="62"/>
      <c r="SXS70" s="62"/>
      <c r="SXT70" s="62"/>
      <c r="SXU70" s="62"/>
      <c r="SXV70" s="62"/>
      <c r="SXW70" s="62"/>
      <c r="SXX70" s="62"/>
      <c r="SXY70" s="62"/>
      <c r="SXZ70" s="62"/>
      <c r="SYA70" s="62"/>
      <c r="SYB70" s="62"/>
      <c r="SYC70" s="62"/>
      <c r="SYD70" s="62"/>
      <c r="SYE70" s="62"/>
      <c r="SYF70" s="62"/>
      <c r="SYG70" s="62"/>
      <c r="SYH70" s="62"/>
      <c r="SYI70" s="62"/>
      <c r="SYJ70" s="62"/>
      <c r="SYK70" s="62"/>
      <c r="SYL70" s="62"/>
      <c r="SYM70" s="62"/>
      <c r="SYN70" s="62"/>
      <c r="SYO70" s="62"/>
      <c r="SYP70" s="62"/>
      <c r="SYQ70" s="62"/>
      <c r="SYR70" s="62"/>
      <c r="SYS70" s="62"/>
      <c r="SYT70" s="62"/>
      <c r="SYU70" s="62"/>
      <c r="SYV70" s="62"/>
      <c r="SYW70" s="62"/>
      <c r="SYX70" s="62"/>
      <c r="SYY70" s="62"/>
      <c r="SYZ70" s="62"/>
      <c r="SZA70" s="62"/>
      <c r="SZB70" s="62"/>
      <c r="SZC70" s="62"/>
      <c r="SZD70" s="62"/>
      <c r="SZE70" s="62"/>
      <c r="SZF70" s="62"/>
      <c r="SZG70" s="62"/>
      <c r="SZH70" s="62"/>
      <c r="SZI70" s="62"/>
      <c r="SZJ70" s="62"/>
      <c r="SZK70" s="62"/>
      <c r="SZL70" s="62"/>
      <c r="SZM70" s="62"/>
      <c r="SZN70" s="62"/>
      <c r="SZO70" s="62"/>
      <c r="SZP70" s="62"/>
      <c r="SZQ70" s="62"/>
      <c r="SZR70" s="62"/>
      <c r="SZS70" s="62"/>
      <c r="SZT70" s="62"/>
      <c r="SZU70" s="62"/>
      <c r="SZV70" s="62"/>
      <c r="SZW70" s="62"/>
      <c r="SZX70" s="62"/>
      <c r="SZY70" s="62"/>
      <c r="SZZ70" s="62"/>
      <c r="TAA70" s="62"/>
      <c r="TAB70" s="62"/>
      <c r="TAC70" s="62"/>
      <c r="TAD70" s="62"/>
      <c r="TAE70" s="62"/>
      <c r="TAF70" s="62"/>
      <c r="TAG70" s="62"/>
      <c r="TAH70" s="62"/>
      <c r="TAI70" s="62"/>
      <c r="TAJ70" s="62"/>
      <c r="TAK70" s="62"/>
      <c r="TAL70" s="62"/>
      <c r="TAM70" s="62"/>
      <c r="TAN70" s="62"/>
      <c r="TAO70" s="62"/>
      <c r="TAP70" s="62"/>
      <c r="TAQ70" s="62"/>
      <c r="TAR70" s="62"/>
      <c r="TAS70" s="62"/>
      <c r="TAT70" s="62"/>
      <c r="TAU70" s="62"/>
      <c r="TAV70" s="62"/>
      <c r="TAW70" s="62"/>
      <c r="TAX70" s="62"/>
      <c r="TAY70" s="62"/>
      <c r="TAZ70" s="62"/>
      <c r="TBA70" s="62"/>
      <c r="TBB70" s="62"/>
      <c r="TBC70" s="62"/>
      <c r="TBD70" s="62"/>
      <c r="TBE70" s="62"/>
      <c r="TBF70" s="62"/>
      <c r="TBG70" s="62"/>
      <c r="TBH70" s="62"/>
      <c r="TBI70" s="62"/>
      <c r="TBJ70" s="62"/>
      <c r="TBK70" s="62"/>
      <c r="TBL70" s="62"/>
      <c r="TBM70" s="62"/>
      <c r="TBN70" s="62"/>
      <c r="TBO70" s="62"/>
      <c r="TBP70" s="62"/>
      <c r="TBQ70" s="62"/>
      <c r="TBR70" s="62"/>
      <c r="TBS70" s="62"/>
      <c r="TBT70" s="62"/>
      <c r="TBU70" s="62"/>
      <c r="TBV70" s="62"/>
      <c r="TBW70" s="62"/>
      <c r="TBX70" s="62"/>
      <c r="TBY70" s="62"/>
      <c r="TBZ70" s="62"/>
      <c r="TCA70" s="62"/>
      <c r="TCB70" s="62"/>
      <c r="TCC70" s="62"/>
      <c r="TCD70" s="62"/>
      <c r="TCE70" s="62"/>
      <c r="TCF70" s="62"/>
      <c r="TCG70" s="62"/>
      <c r="TCH70" s="62"/>
      <c r="TCI70" s="62"/>
      <c r="TCJ70" s="62"/>
      <c r="TCK70" s="62"/>
      <c r="TCL70" s="62"/>
      <c r="TCM70" s="62"/>
      <c r="TCN70" s="62"/>
      <c r="TCO70" s="62"/>
      <c r="TCP70" s="62"/>
      <c r="TCQ70" s="62"/>
      <c r="TCR70" s="62"/>
      <c r="TCS70" s="62"/>
      <c r="TCT70" s="62"/>
      <c r="TCU70" s="62"/>
      <c r="TCV70" s="62"/>
      <c r="TCW70" s="62"/>
      <c r="TCX70" s="62"/>
      <c r="TCY70" s="62"/>
      <c r="TCZ70" s="62"/>
      <c r="TDA70" s="62"/>
      <c r="TDB70" s="62"/>
      <c r="TDC70" s="62"/>
      <c r="TDD70" s="62"/>
      <c r="TDE70" s="62"/>
      <c r="TDF70" s="62"/>
      <c r="TDG70" s="62"/>
      <c r="TDH70" s="62"/>
      <c r="TDI70" s="62"/>
      <c r="TDJ70" s="62"/>
      <c r="TDK70" s="62"/>
      <c r="TDL70" s="62"/>
      <c r="TDM70" s="62"/>
      <c r="TDN70" s="62"/>
      <c r="TDO70" s="62"/>
      <c r="TDP70" s="62"/>
      <c r="TDQ70" s="62"/>
      <c r="TDR70" s="62"/>
      <c r="TDS70" s="62"/>
      <c r="TDT70" s="62"/>
      <c r="TDU70" s="62"/>
      <c r="TDV70" s="62"/>
      <c r="TDW70" s="62"/>
      <c r="TDX70" s="62"/>
      <c r="TDY70" s="62"/>
      <c r="TDZ70" s="62"/>
      <c r="TEA70" s="62"/>
      <c r="TEB70" s="62"/>
      <c r="TEC70" s="62"/>
      <c r="TED70" s="62"/>
      <c r="TEE70" s="62"/>
      <c r="TEF70" s="62"/>
      <c r="TEG70" s="62"/>
      <c r="TEH70" s="62"/>
      <c r="TEI70" s="62"/>
      <c r="TEJ70" s="62"/>
      <c r="TEK70" s="62"/>
      <c r="TEL70" s="62"/>
      <c r="TEM70" s="62"/>
      <c r="TEN70" s="62"/>
      <c r="TEO70" s="62"/>
      <c r="TEP70" s="62"/>
      <c r="TEQ70" s="62"/>
      <c r="TER70" s="62"/>
      <c r="TES70" s="62"/>
      <c r="TET70" s="62"/>
      <c r="TEU70" s="62"/>
      <c r="TEV70" s="62"/>
      <c r="TEW70" s="62"/>
      <c r="TEX70" s="62"/>
      <c r="TEY70" s="62"/>
      <c r="TEZ70" s="62"/>
      <c r="TFA70" s="62"/>
      <c r="TFB70" s="62"/>
      <c r="TFC70" s="62"/>
      <c r="TFD70" s="62"/>
      <c r="TFE70" s="62"/>
      <c r="TFF70" s="62"/>
      <c r="TFG70" s="62"/>
      <c r="TFH70" s="62"/>
      <c r="TFI70" s="62"/>
      <c r="TFJ70" s="62"/>
      <c r="TFK70" s="62"/>
      <c r="TFL70" s="62"/>
      <c r="TFM70" s="62"/>
      <c r="TFN70" s="62"/>
      <c r="TFO70" s="62"/>
      <c r="TFP70" s="62"/>
      <c r="TFQ70" s="62"/>
      <c r="TFR70" s="62"/>
      <c r="TFS70" s="62"/>
      <c r="TFT70" s="62"/>
      <c r="TFU70" s="62"/>
      <c r="TFV70" s="62"/>
      <c r="TFW70" s="62"/>
      <c r="TFX70" s="62"/>
      <c r="TFY70" s="62"/>
      <c r="TFZ70" s="62"/>
      <c r="TGA70" s="62"/>
      <c r="TGB70" s="62"/>
      <c r="TGC70" s="62"/>
      <c r="TGD70" s="62"/>
      <c r="TGE70" s="62"/>
      <c r="TGF70" s="62"/>
      <c r="TGG70" s="62"/>
      <c r="TGH70" s="62"/>
      <c r="TGI70" s="62"/>
      <c r="TGJ70" s="62"/>
      <c r="TGK70" s="62"/>
      <c r="TGL70" s="62"/>
      <c r="TGM70" s="62"/>
      <c r="TGN70" s="62"/>
      <c r="TGO70" s="62"/>
      <c r="TGP70" s="62"/>
      <c r="TGQ70" s="62"/>
      <c r="TGR70" s="62"/>
      <c r="TGS70" s="62"/>
      <c r="TGT70" s="62"/>
      <c r="TGU70" s="62"/>
      <c r="TGV70" s="62"/>
      <c r="TGW70" s="62"/>
      <c r="TGX70" s="62"/>
      <c r="TGY70" s="62"/>
      <c r="TGZ70" s="62"/>
      <c r="THA70" s="62"/>
      <c r="THB70" s="62"/>
      <c r="THC70" s="62"/>
      <c r="THD70" s="62"/>
      <c r="THE70" s="62"/>
      <c r="THF70" s="62"/>
      <c r="THG70" s="62"/>
      <c r="THH70" s="62"/>
      <c r="THI70" s="62"/>
      <c r="THJ70" s="62"/>
      <c r="THK70" s="62"/>
      <c r="THL70" s="62"/>
      <c r="THM70" s="62"/>
      <c r="THN70" s="62"/>
      <c r="THO70" s="62"/>
      <c r="THP70" s="62"/>
      <c r="THQ70" s="62"/>
      <c r="THR70" s="62"/>
      <c r="THS70" s="62"/>
      <c r="THT70" s="62"/>
      <c r="THU70" s="62"/>
      <c r="THV70" s="62"/>
      <c r="THW70" s="62"/>
      <c r="THX70" s="62"/>
      <c r="THY70" s="62"/>
      <c r="THZ70" s="62"/>
      <c r="TIA70" s="62"/>
      <c r="TIB70" s="62"/>
      <c r="TIC70" s="62"/>
      <c r="TID70" s="62"/>
      <c r="TIE70" s="62"/>
      <c r="TIF70" s="62"/>
      <c r="TIG70" s="62"/>
      <c r="TIH70" s="62"/>
      <c r="TII70" s="62"/>
      <c r="TIJ70" s="62"/>
      <c r="TIK70" s="62"/>
      <c r="TIL70" s="62"/>
      <c r="TIM70" s="62"/>
      <c r="TIN70" s="62"/>
      <c r="TIO70" s="62"/>
      <c r="TIP70" s="62"/>
      <c r="TIQ70" s="62"/>
      <c r="TIR70" s="62"/>
      <c r="TIS70" s="62"/>
      <c r="TIT70" s="62"/>
      <c r="TIU70" s="62"/>
      <c r="TIV70" s="62"/>
      <c r="TIW70" s="62"/>
      <c r="TIX70" s="62"/>
      <c r="TIY70" s="62"/>
      <c r="TIZ70" s="62"/>
      <c r="TJA70" s="62"/>
      <c r="TJB70" s="62"/>
      <c r="TJC70" s="62"/>
      <c r="TJD70" s="62"/>
      <c r="TJE70" s="62"/>
      <c r="TJF70" s="62"/>
      <c r="TJG70" s="62"/>
      <c r="TJH70" s="62"/>
      <c r="TJI70" s="62"/>
      <c r="TJJ70" s="62"/>
      <c r="TJK70" s="62"/>
      <c r="TJL70" s="62"/>
      <c r="TJM70" s="62"/>
      <c r="TJN70" s="62"/>
      <c r="TJO70" s="62"/>
      <c r="TJP70" s="62"/>
      <c r="TJQ70" s="62"/>
      <c r="TJR70" s="62"/>
      <c r="TJS70" s="62"/>
      <c r="TJT70" s="62"/>
      <c r="TJU70" s="62"/>
      <c r="TJV70" s="62"/>
      <c r="TJW70" s="62"/>
      <c r="TJX70" s="62"/>
      <c r="TJY70" s="62"/>
      <c r="TJZ70" s="62"/>
      <c r="TKA70" s="62"/>
      <c r="TKB70" s="62"/>
      <c r="TKC70" s="62"/>
      <c r="TKD70" s="62"/>
      <c r="TKE70" s="62"/>
      <c r="TKF70" s="62"/>
      <c r="TKG70" s="62"/>
      <c r="TKH70" s="62"/>
      <c r="TKI70" s="62"/>
      <c r="TKJ70" s="62"/>
      <c r="TKK70" s="62"/>
      <c r="TKL70" s="62"/>
      <c r="TKM70" s="62"/>
      <c r="TKN70" s="62"/>
      <c r="TKO70" s="62"/>
      <c r="TKP70" s="62"/>
      <c r="TKQ70" s="62"/>
      <c r="TKR70" s="62"/>
      <c r="TKS70" s="62"/>
      <c r="TKT70" s="62"/>
      <c r="TKU70" s="62"/>
      <c r="TKV70" s="62"/>
      <c r="TKW70" s="62"/>
      <c r="TKX70" s="62"/>
      <c r="TKY70" s="62"/>
      <c r="TKZ70" s="62"/>
      <c r="TLA70" s="62"/>
      <c r="TLB70" s="62"/>
      <c r="TLC70" s="62"/>
      <c r="TLD70" s="62"/>
      <c r="TLE70" s="62"/>
      <c r="TLF70" s="62"/>
      <c r="TLG70" s="62"/>
      <c r="TLH70" s="62"/>
      <c r="TLI70" s="62"/>
      <c r="TLJ70" s="62"/>
      <c r="TLK70" s="62"/>
      <c r="TLL70" s="62"/>
      <c r="TLM70" s="62"/>
      <c r="TLN70" s="62"/>
      <c r="TLO70" s="62"/>
      <c r="TLP70" s="62"/>
      <c r="TLQ70" s="62"/>
      <c r="TLR70" s="62"/>
      <c r="TLS70" s="62"/>
      <c r="TLT70" s="62"/>
      <c r="TLU70" s="62"/>
      <c r="TLV70" s="62"/>
      <c r="TLW70" s="62"/>
      <c r="TLX70" s="62"/>
      <c r="TLY70" s="62"/>
      <c r="TLZ70" s="62"/>
      <c r="TMA70" s="62"/>
      <c r="TMB70" s="62"/>
      <c r="TMC70" s="62"/>
      <c r="TMD70" s="62"/>
      <c r="TME70" s="62"/>
      <c r="TMF70" s="62"/>
      <c r="TMG70" s="62"/>
      <c r="TMH70" s="62"/>
      <c r="TMI70" s="62"/>
      <c r="TMJ70" s="62"/>
      <c r="TMK70" s="62"/>
      <c r="TML70" s="62"/>
      <c r="TMM70" s="62"/>
      <c r="TMN70" s="62"/>
      <c r="TMO70" s="62"/>
      <c r="TMP70" s="62"/>
      <c r="TMQ70" s="62"/>
      <c r="TMR70" s="62"/>
      <c r="TMS70" s="62"/>
      <c r="TMT70" s="62"/>
      <c r="TMU70" s="62"/>
      <c r="TMV70" s="62"/>
      <c r="TMW70" s="62"/>
      <c r="TMX70" s="62"/>
      <c r="TMY70" s="62"/>
      <c r="TMZ70" s="62"/>
      <c r="TNA70" s="62"/>
      <c r="TNB70" s="62"/>
      <c r="TNC70" s="62"/>
      <c r="TND70" s="62"/>
      <c r="TNE70" s="62"/>
      <c r="TNF70" s="62"/>
      <c r="TNG70" s="62"/>
      <c r="TNH70" s="62"/>
      <c r="TNI70" s="62"/>
      <c r="TNJ70" s="62"/>
      <c r="TNK70" s="62"/>
      <c r="TNL70" s="62"/>
      <c r="TNM70" s="62"/>
      <c r="TNN70" s="62"/>
      <c r="TNO70" s="62"/>
      <c r="TNP70" s="62"/>
      <c r="TNQ70" s="62"/>
      <c r="TNR70" s="62"/>
      <c r="TNS70" s="62"/>
      <c r="TNT70" s="62"/>
      <c r="TNU70" s="62"/>
      <c r="TNV70" s="62"/>
      <c r="TNW70" s="62"/>
      <c r="TNX70" s="62"/>
      <c r="TNY70" s="62"/>
      <c r="TNZ70" s="62"/>
      <c r="TOA70" s="62"/>
      <c r="TOB70" s="62"/>
      <c r="TOC70" s="62"/>
      <c r="TOD70" s="62"/>
      <c r="TOE70" s="62"/>
      <c r="TOF70" s="62"/>
      <c r="TOG70" s="62"/>
      <c r="TOH70" s="62"/>
      <c r="TOI70" s="62"/>
      <c r="TOJ70" s="62"/>
      <c r="TOK70" s="62"/>
      <c r="TOL70" s="62"/>
      <c r="TOM70" s="62"/>
      <c r="TON70" s="62"/>
      <c r="TOO70" s="62"/>
      <c r="TOP70" s="62"/>
      <c r="TOQ70" s="62"/>
      <c r="TOR70" s="62"/>
      <c r="TOS70" s="62"/>
      <c r="TOT70" s="62"/>
      <c r="TOU70" s="62"/>
      <c r="TOV70" s="62"/>
      <c r="TOW70" s="62"/>
      <c r="TOX70" s="62"/>
      <c r="TOY70" s="62"/>
      <c r="TOZ70" s="62"/>
      <c r="TPA70" s="62"/>
      <c r="TPB70" s="62"/>
      <c r="TPC70" s="62"/>
      <c r="TPD70" s="62"/>
      <c r="TPE70" s="62"/>
      <c r="TPF70" s="62"/>
      <c r="TPG70" s="62"/>
      <c r="TPH70" s="62"/>
      <c r="TPI70" s="62"/>
      <c r="TPJ70" s="62"/>
      <c r="TPK70" s="62"/>
      <c r="TPL70" s="62"/>
      <c r="TPM70" s="62"/>
      <c r="TPN70" s="62"/>
      <c r="TPO70" s="62"/>
      <c r="TPP70" s="62"/>
      <c r="TPQ70" s="62"/>
      <c r="TPR70" s="62"/>
      <c r="TPS70" s="62"/>
      <c r="TPT70" s="62"/>
      <c r="TPU70" s="62"/>
      <c r="TPV70" s="62"/>
      <c r="TPW70" s="62"/>
      <c r="TPX70" s="62"/>
      <c r="TPY70" s="62"/>
      <c r="TPZ70" s="62"/>
      <c r="TQA70" s="62"/>
      <c r="TQB70" s="62"/>
      <c r="TQC70" s="62"/>
      <c r="TQD70" s="62"/>
      <c r="TQE70" s="62"/>
      <c r="TQF70" s="62"/>
      <c r="TQG70" s="62"/>
      <c r="TQH70" s="62"/>
      <c r="TQI70" s="62"/>
      <c r="TQJ70" s="62"/>
      <c r="TQK70" s="62"/>
      <c r="TQL70" s="62"/>
      <c r="TQM70" s="62"/>
      <c r="TQN70" s="62"/>
      <c r="TQO70" s="62"/>
      <c r="TQP70" s="62"/>
      <c r="TQQ70" s="62"/>
      <c r="TQR70" s="62"/>
      <c r="TQS70" s="62"/>
      <c r="TQT70" s="62"/>
      <c r="TQU70" s="62"/>
      <c r="TQV70" s="62"/>
      <c r="TQW70" s="62"/>
      <c r="TQX70" s="62"/>
      <c r="TQY70" s="62"/>
      <c r="TQZ70" s="62"/>
      <c r="TRA70" s="62"/>
      <c r="TRB70" s="62"/>
      <c r="TRC70" s="62"/>
      <c r="TRD70" s="62"/>
      <c r="TRE70" s="62"/>
      <c r="TRF70" s="62"/>
      <c r="TRG70" s="62"/>
      <c r="TRH70" s="62"/>
      <c r="TRI70" s="62"/>
      <c r="TRJ70" s="62"/>
      <c r="TRK70" s="62"/>
      <c r="TRL70" s="62"/>
      <c r="TRM70" s="62"/>
      <c r="TRN70" s="62"/>
      <c r="TRO70" s="62"/>
      <c r="TRP70" s="62"/>
      <c r="TRQ70" s="62"/>
      <c r="TRR70" s="62"/>
      <c r="TRS70" s="62"/>
      <c r="TRT70" s="62"/>
      <c r="TRU70" s="62"/>
      <c r="TRV70" s="62"/>
      <c r="TRW70" s="62"/>
      <c r="TRX70" s="62"/>
      <c r="TRY70" s="62"/>
      <c r="TRZ70" s="62"/>
      <c r="TSA70" s="62"/>
      <c r="TSB70" s="62"/>
      <c r="TSC70" s="62"/>
      <c r="TSD70" s="62"/>
      <c r="TSE70" s="62"/>
      <c r="TSF70" s="62"/>
      <c r="TSG70" s="62"/>
      <c r="TSH70" s="62"/>
      <c r="TSI70" s="62"/>
      <c r="TSJ70" s="62"/>
      <c r="TSK70" s="62"/>
      <c r="TSL70" s="62"/>
      <c r="TSM70" s="62"/>
      <c r="TSN70" s="62"/>
      <c r="TSO70" s="62"/>
      <c r="TSP70" s="62"/>
      <c r="TSQ70" s="62"/>
      <c r="TSR70" s="62"/>
      <c r="TSS70" s="62"/>
      <c r="TST70" s="62"/>
      <c r="TSU70" s="62"/>
      <c r="TSV70" s="62"/>
      <c r="TSW70" s="62"/>
      <c r="TSX70" s="62"/>
      <c r="TSY70" s="62"/>
      <c r="TSZ70" s="62"/>
      <c r="TTA70" s="62"/>
      <c r="TTB70" s="62"/>
      <c r="TTC70" s="62"/>
      <c r="TTD70" s="62"/>
      <c r="TTE70" s="62"/>
      <c r="TTF70" s="62"/>
      <c r="TTG70" s="62"/>
      <c r="TTH70" s="62"/>
      <c r="TTI70" s="62"/>
      <c r="TTJ70" s="62"/>
      <c r="TTK70" s="62"/>
      <c r="TTL70" s="62"/>
      <c r="TTM70" s="62"/>
      <c r="TTN70" s="62"/>
      <c r="TTO70" s="62"/>
      <c r="TTP70" s="62"/>
      <c r="TTQ70" s="62"/>
      <c r="TTR70" s="62"/>
      <c r="TTS70" s="62"/>
      <c r="TTT70" s="62"/>
      <c r="TTU70" s="62"/>
      <c r="TTV70" s="62"/>
      <c r="TTW70" s="62"/>
      <c r="TTX70" s="62"/>
      <c r="TTY70" s="62"/>
      <c r="TTZ70" s="62"/>
      <c r="TUA70" s="62"/>
      <c r="TUB70" s="62"/>
      <c r="TUC70" s="62"/>
      <c r="TUD70" s="62"/>
      <c r="TUE70" s="62"/>
      <c r="TUF70" s="62"/>
      <c r="TUG70" s="62"/>
      <c r="TUH70" s="62"/>
      <c r="TUI70" s="62"/>
      <c r="TUJ70" s="62"/>
      <c r="TUK70" s="62"/>
      <c r="TUL70" s="62"/>
      <c r="TUM70" s="62"/>
      <c r="TUN70" s="62"/>
      <c r="TUO70" s="62"/>
      <c r="TUP70" s="62"/>
      <c r="TUQ70" s="62"/>
      <c r="TUR70" s="62"/>
      <c r="TUS70" s="62"/>
      <c r="TUT70" s="62"/>
      <c r="TUU70" s="62"/>
      <c r="TUV70" s="62"/>
      <c r="TUW70" s="62"/>
      <c r="TUX70" s="62"/>
      <c r="TUY70" s="62"/>
      <c r="TUZ70" s="62"/>
      <c r="TVA70" s="62"/>
      <c r="TVB70" s="62"/>
      <c r="TVC70" s="62"/>
      <c r="TVD70" s="62"/>
      <c r="TVE70" s="62"/>
      <c r="TVF70" s="62"/>
      <c r="TVG70" s="62"/>
      <c r="TVH70" s="62"/>
      <c r="TVI70" s="62"/>
      <c r="TVJ70" s="62"/>
      <c r="TVK70" s="62"/>
      <c r="TVL70" s="62"/>
      <c r="TVM70" s="62"/>
      <c r="TVN70" s="62"/>
      <c r="TVO70" s="62"/>
      <c r="TVP70" s="62"/>
      <c r="TVQ70" s="62"/>
      <c r="TVR70" s="62"/>
      <c r="TVS70" s="62"/>
      <c r="TVT70" s="62"/>
      <c r="TVU70" s="62"/>
      <c r="TVV70" s="62"/>
      <c r="TVW70" s="62"/>
      <c r="TVX70" s="62"/>
      <c r="TVY70" s="62"/>
      <c r="TVZ70" s="62"/>
      <c r="TWA70" s="62"/>
      <c r="TWB70" s="62"/>
      <c r="TWC70" s="62"/>
      <c r="TWD70" s="62"/>
      <c r="TWE70" s="62"/>
      <c r="TWF70" s="62"/>
      <c r="TWG70" s="62"/>
      <c r="TWH70" s="62"/>
      <c r="TWI70" s="62"/>
      <c r="TWJ70" s="62"/>
      <c r="TWK70" s="62"/>
      <c r="TWL70" s="62"/>
      <c r="TWM70" s="62"/>
      <c r="TWN70" s="62"/>
      <c r="TWO70" s="62"/>
      <c r="TWP70" s="62"/>
      <c r="TWQ70" s="62"/>
      <c r="TWR70" s="62"/>
      <c r="TWS70" s="62"/>
      <c r="TWT70" s="62"/>
      <c r="TWU70" s="62"/>
      <c r="TWV70" s="62"/>
      <c r="TWW70" s="62"/>
      <c r="TWX70" s="62"/>
      <c r="TWY70" s="62"/>
      <c r="TWZ70" s="62"/>
      <c r="TXA70" s="62"/>
      <c r="TXB70" s="62"/>
      <c r="TXC70" s="62"/>
      <c r="TXD70" s="62"/>
      <c r="TXE70" s="62"/>
      <c r="TXF70" s="62"/>
      <c r="TXG70" s="62"/>
      <c r="TXH70" s="62"/>
      <c r="TXI70" s="62"/>
      <c r="TXJ70" s="62"/>
      <c r="TXK70" s="62"/>
      <c r="TXL70" s="62"/>
      <c r="TXM70" s="62"/>
      <c r="TXN70" s="62"/>
      <c r="TXO70" s="62"/>
      <c r="TXP70" s="62"/>
      <c r="TXQ70" s="62"/>
      <c r="TXR70" s="62"/>
      <c r="TXS70" s="62"/>
      <c r="TXT70" s="62"/>
      <c r="TXU70" s="62"/>
      <c r="TXV70" s="62"/>
      <c r="TXW70" s="62"/>
      <c r="TXX70" s="62"/>
      <c r="TXY70" s="62"/>
      <c r="TXZ70" s="62"/>
      <c r="TYA70" s="62"/>
      <c r="TYB70" s="62"/>
      <c r="TYC70" s="62"/>
      <c r="TYD70" s="62"/>
      <c r="TYE70" s="62"/>
      <c r="TYF70" s="62"/>
      <c r="TYG70" s="62"/>
      <c r="TYH70" s="62"/>
      <c r="TYI70" s="62"/>
      <c r="TYJ70" s="62"/>
      <c r="TYK70" s="62"/>
      <c r="TYL70" s="62"/>
      <c r="TYM70" s="62"/>
      <c r="TYN70" s="62"/>
      <c r="TYO70" s="62"/>
      <c r="TYP70" s="62"/>
      <c r="TYQ70" s="62"/>
      <c r="TYR70" s="62"/>
      <c r="TYS70" s="62"/>
      <c r="TYT70" s="62"/>
      <c r="TYU70" s="62"/>
      <c r="TYV70" s="62"/>
      <c r="TYW70" s="62"/>
      <c r="TYX70" s="62"/>
      <c r="TYY70" s="62"/>
      <c r="TYZ70" s="62"/>
      <c r="TZA70" s="62"/>
      <c r="TZB70" s="62"/>
      <c r="TZC70" s="62"/>
      <c r="TZD70" s="62"/>
      <c r="TZE70" s="62"/>
      <c r="TZF70" s="62"/>
      <c r="TZG70" s="62"/>
      <c r="TZH70" s="62"/>
      <c r="TZI70" s="62"/>
      <c r="TZJ70" s="62"/>
      <c r="TZK70" s="62"/>
      <c r="TZL70" s="62"/>
      <c r="TZM70" s="62"/>
      <c r="TZN70" s="62"/>
      <c r="TZO70" s="62"/>
      <c r="TZP70" s="62"/>
      <c r="TZQ70" s="62"/>
      <c r="TZR70" s="62"/>
      <c r="TZS70" s="62"/>
      <c r="TZT70" s="62"/>
      <c r="TZU70" s="62"/>
      <c r="TZV70" s="62"/>
      <c r="TZW70" s="62"/>
      <c r="TZX70" s="62"/>
      <c r="TZY70" s="62"/>
      <c r="TZZ70" s="62"/>
      <c r="UAA70" s="62"/>
      <c r="UAB70" s="62"/>
      <c r="UAC70" s="62"/>
      <c r="UAD70" s="62"/>
      <c r="UAE70" s="62"/>
      <c r="UAF70" s="62"/>
      <c r="UAG70" s="62"/>
      <c r="UAH70" s="62"/>
      <c r="UAI70" s="62"/>
      <c r="UAJ70" s="62"/>
      <c r="UAK70" s="62"/>
      <c r="UAL70" s="62"/>
      <c r="UAM70" s="62"/>
      <c r="UAN70" s="62"/>
      <c r="UAO70" s="62"/>
      <c r="UAP70" s="62"/>
      <c r="UAQ70" s="62"/>
      <c r="UAR70" s="62"/>
      <c r="UAS70" s="62"/>
      <c r="UAT70" s="62"/>
      <c r="UAU70" s="62"/>
      <c r="UAV70" s="62"/>
      <c r="UAW70" s="62"/>
      <c r="UAX70" s="62"/>
      <c r="UAY70" s="62"/>
      <c r="UAZ70" s="62"/>
      <c r="UBA70" s="62"/>
      <c r="UBB70" s="62"/>
      <c r="UBC70" s="62"/>
      <c r="UBD70" s="62"/>
      <c r="UBE70" s="62"/>
      <c r="UBF70" s="62"/>
      <c r="UBG70" s="62"/>
      <c r="UBH70" s="62"/>
      <c r="UBI70" s="62"/>
      <c r="UBJ70" s="62"/>
      <c r="UBK70" s="62"/>
      <c r="UBL70" s="62"/>
      <c r="UBM70" s="62"/>
      <c r="UBN70" s="62"/>
      <c r="UBO70" s="62"/>
      <c r="UBP70" s="62"/>
      <c r="UBQ70" s="62"/>
      <c r="UBR70" s="62"/>
      <c r="UBS70" s="62"/>
      <c r="UBT70" s="62"/>
      <c r="UBU70" s="62"/>
      <c r="UBV70" s="62"/>
      <c r="UBW70" s="62"/>
      <c r="UBX70" s="62"/>
      <c r="UBY70" s="62"/>
      <c r="UBZ70" s="62"/>
      <c r="UCA70" s="62"/>
      <c r="UCB70" s="62"/>
      <c r="UCC70" s="62"/>
      <c r="UCD70" s="62"/>
      <c r="UCE70" s="62"/>
      <c r="UCF70" s="62"/>
      <c r="UCG70" s="62"/>
      <c r="UCH70" s="62"/>
      <c r="UCI70" s="62"/>
      <c r="UCJ70" s="62"/>
      <c r="UCK70" s="62"/>
      <c r="UCL70" s="62"/>
      <c r="UCM70" s="62"/>
      <c r="UCN70" s="62"/>
      <c r="UCO70" s="62"/>
      <c r="UCP70" s="62"/>
      <c r="UCQ70" s="62"/>
      <c r="UCR70" s="62"/>
      <c r="UCS70" s="62"/>
      <c r="UCT70" s="62"/>
      <c r="UCU70" s="62"/>
      <c r="UCV70" s="62"/>
      <c r="UCW70" s="62"/>
      <c r="UCX70" s="62"/>
      <c r="UCY70" s="62"/>
      <c r="UCZ70" s="62"/>
      <c r="UDA70" s="62"/>
      <c r="UDB70" s="62"/>
      <c r="UDC70" s="62"/>
      <c r="UDD70" s="62"/>
      <c r="UDE70" s="62"/>
      <c r="UDF70" s="62"/>
      <c r="UDG70" s="62"/>
      <c r="UDH70" s="62"/>
      <c r="UDI70" s="62"/>
      <c r="UDJ70" s="62"/>
      <c r="UDK70" s="62"/>
      <c r="UDL70" s="62"/>
      <c r="UDM70" s="62"/>
      <c r="UDN70" s="62"/>
      <c r="UDO70" s="62"/>
      <c r="UDP70" s="62"/>
      <c r="UDQ70" s="62"/>
      <c r="UDR70" s="62"/>
      <c r="UDS70" s="62"/>
      <c r="UDT70" s="62"/>
      <c r="UDU70" s="62"/>
      <c r="UDV70" s="62"/>
      <c r="UDW70" s="62"/>
      <c r="UDX70" s="62"/>
      <c r="UDY70" s="62"/>
      <c r="UDZ70" s="62"/>
      <c r="UEA70" s="62"/>
      <c r="UEB70" s="62"/>
      <c r="UEC70" s="62"/>
      <c r="UED70" s="62"/>
      <c r="UEE70" s="62"/>
      <c r="UEF70" s="62"/>
      <c r="UEG70" s="62"/>
      <c r="UEH70" s="62"/>
      <c r="UEI70" s="62"/>
      <c r="UEJ70" s="62"/>
      <c r="UEK70" s="62"/>
      <c r="UEL70" s="62"/>
      <c r="UEM70" s="62"/>
      <c r="UEN70" s="62"/>
      <c r="UEO70" s="62"/>
      <c r="UEP70" s="62"/>
      <c r="UEQ70" s="62"/>
      <c r="UER70" s="62"/>
      <c r="UES70" s="62"/>
      <c r="UET70" s="62"/>
      <c r="UEU70" s="62"/>
      <c r="UEV70" s="62"/>
      <c r="UEW70" s="62"/>
      <c r="UEX70" s="62"/>
      <c r="UEY70" s="62"/>
      <c r="UEZ70" s="62"/>
      <c r="UFA70" s="62"/>
      <c r="UFB70" s="62"/>
      <c r="UFC70" s="62"/>
      <c r="UFD70" s="62"/>
      <c r="UFE70" s="62"/>
      <c r="UFF70" s="62"/>
      <c r="UFG70" s="62"/>
      <c r="UFH70" s="62"/>
      <c r="UFI70" s="62"/>
      <c r="UFJ70" s="62"/>
      <c r="UFK70" s="62"/>
      <c r="UFL70" s="62"/>
      <c r="UFM70" s="62"/>
      <c r="UFN70" s="62"/>
      <c r="UFO70" s="62"/>
      <c r="UFP70" s="62"/>
      <c r="UFQ70" s="62"/>
      <c r="UFR70" s="62"/>
      <c r="UFS70" s="62"/>
      <c r="UFT70" s="62"/>
      <c r="UFU70" s="62"/>
      <c r="UFV70" s="62"/>
      <c r="UFW70" s="62"/>
      <c r="UFX70" s="62"/>
      <c r="UFY70" s="62"/>
      <c r="UFZ70" s="62"/>
      <c r="UGA70" s="62"/>
      <c r="UGB70" s="62"/>
      <c r="UGC70" s="62"/>
      <c r="UGD70" s="62"/>
      <c r="UGE70" s="62"/>
      <c r="UGF70" s="62"/>
      <c r="UGG70" s="62"/>
      <c r="UGH70" s="62"/>
      <c r="UGI70" s="62"/>
      <c r="UGJ70" s="62"/>
      <c r="UGK70" s="62"/>
      <c r="UGL70" s="62"/>
      <c r="UGM70" s="62"/>
      <c r="UGN70" s="62"/>
      <c r="UGO70" s="62"/>
      <c r="UGP70" s="62"/>
      <c r="UGQ70" s="62"/>
      <c r="UGR70" s="62"/>
      <c r="UGS70" s="62"/>
      <c r="UGT70" s="62"/>
      <c r="UGU70" s="62"/>
      <c r="UGV70" s="62"/>
      <c r="UGW70" s="62"/>
      <c r="UGX70" s="62"/>
      <c r="UGY70" s="62"/>
      <c r="UGZ70" s="62"/>
      <c r="UHA70" s="62"/>
      <c r="UHB70" s="62"/>
      <c r="UHC70" s="62"/>
      <c r="UHD70" s="62"/>
      <c r="UHE70" s="62"/>
      <c r="UHF70" s="62"/>
      <c r="UHG70" s="62"/>
      <c r="UHH70" s="62"/>
      <c r="UHI70" s="62"/>
      <c r="UHJ70" s="62"/>
      <c r="UHK70" s="62"/>
      <c r="UHL70" s="62"/>
      <c r="UHM70" s="62"/>
      <c r="UHN70" s="62"/>
      <c r="UHO70" s="62"/>
      <c r="UHP70" s="62"/>
      <c r="UHQ70" s="62"/>
      <c r="UHR70" s="62"/>
      <c r="UHS70" s="62"/>
      <c r="UHT70" s="62"/>
      <c r="UHU70" s="62"/>
      <c r="UHV70" s="62"/>
      <c r="UHW70" s="62"/>
      <c r="UHX70" s="62"/>
      <c r="UHY70" s="62"/>
      <c r="UHZ70" s="62"/>
      <c r="UIA70" s="62"/>
      <c r="UIB70" s="62"/>
      <c r="UIC70" s="62"/>
      <c r="UID70" s="62"/>
      <c r="UIE70" s="62"/>
      <c r="UIF70" s="62"/>
      <c r="UIG70" s="62"/>
      <c r="UIH70" s="62"/>
      <c r="UII70" s="62"/>
      <c r="UIJ70" s="62"/>
      <c r="UIK70" s="62"/>
      <c r="UIL70" s="62"/>
      <c r="UIM70" s="62"/>
      <c r="UIN70" s="62"/>
      <c r="UIO70" s="62"/>
      <c r="UIP70" s="62"/>
      <c r="UIQ70" s="62"/>
      <c r="UIR70" s="62"/>
      <c r="UIS70" s="62"/>
      <c r="UIT70" s="62"/>
      <c r="UIU70" s="62"/>
      <c r="UIV70" s="62"/>
      <c r="UIW70" s="62"/>
      <c r="UIX70" s="62"/>
      <c r="UIY70" s="62"/>
      <c r="UIZ70" s="62"/>
      <c r="UJA70" s="62"/>
      <c r="UJB70" s="62"/>
      <c r="UJC70" s="62"/>
      <c r="UJD70" s="62"/>
      <c r="UJE70" s="62"/>
      <c r="UJF70" s="62"/>
      <c r="UJG70" s="62"/>
      <c r="UJH70" s="62"/>
      <c r="UJI70" s="62"/>
      <c r="UJJ70" s="62"/>
      <c r="UJK70" s="62"/>
      <c r="UJL70" s="62"/>
      <c r="UJM70" s="62"/>
      <c r="UJN70" s="62"/>
      <c r="UJO70" s="62"/>
      <c r="UJP70" s="62"/>
      <c r="UJQ70" s="62"/>
      <c r="UJR70" s="62"/>
      <c r="UJS70" s="62"/>
      <c r="UJT70" s="62"/>
      <c r="UJU70" s="62"/>
      <c r="UJV70" s="62"/>
      <c r="UJW70" s="62"/>
      <c r="UJX70" s="62"/>
      <c r="UJY70" s="62"/>
      <c r="UJZ70" s="62"/>
      <c r="UKA70" s="62"/>
      <c r="UKB70" s="62"/>
      <c r="UKC70" s="62"/>
      <c r="UKD70" s="62"/>
      <c r="UKE70" s="62"/>
      <c r="UKF70" s="62"/>
      <c r="UKG70" s="62"/>
      <c r="UKH70" s="62"/>
      <c r="UKI70" s="62"/>
      <c r="UKJ70" s="62"/>
      <c r="UKK70" s="62"/>
      <c r="UKL70" s="62"/>
      <c r="UKM70" s="62"/>
      <c r="UKN70" s="62"/>
      <c r="UKO70" s="62"/>
      <c r="UKP70" s="62"/>
      <c r="UKQ70" s="62"/>
      <c r="UKR70" s="62"/>
      <c r="UKS70" s="62"/>
      <c r="UKT70" s="62"/>
      <c r="UKU70" s="62"/>
      <c r="UKV70" s="62"/>
      <c r="UKW70" s="62"/>
      <c r="UKX70" s="62"/>
      <c r="UKY70" s="62"/>
      <c r="UKZ70" s="62"/>
      <c r="ULA70" s="62"/>
      <c r="ULB70" s="62"/>
      <c r="ULC70" s="62"/>
      <c r="ULD70" s="62"/>
      <c r="ULE70" s="62"/>
      <c r="ULF70" s="62"/>
      <c r="ULG70" s="62"/>
      <c r="ULH70" s="62"/>
      <c r="ULI70" s="62"/>
      <c r="ULJ70" s="62"/>
      <c r="ULK70" s="62"/>
      <c r="ULL70" s="62"/>
      <c r="ULM70" s="62"/>
      <c r="ULN70" s="62"/>
      <c r="ULO70" s="62"/>
      <c r="ULP70" s="62"/>
      <c r="ULQ70" s="62"/>
      <c r="ULR70" s="62"/>
      <c r="ULS70" s="62"/>
      <c r="ULT70" s="62"/>
      <c r="ULU70" s="62"/>
      <c r="ULV70" s="62"/>
      <c r="ULW70" s="62"/>
      <c r="ULX70" s="62"/>
      <c r="ULY70" s="62"/>
      <c r="ULZ70" s="62"/>
      <c r="UMA70" s="62"/>
      <c r="UMB70" s="62"/>
      <c r="UMC70" s="62"/>
      <c r="UMD70" s="62"/>
      <c r="UME70" s="62"/>
      <c r="UMF70" s="62"/>
      <c r="UMG70" s="62"/>
      <c r="UMH70" s="62"/>
      <c r="UMI70" s="62"/>
      <c r="UMJ70" s="62"/>
      <c r="UMK70" s="62"/>
      <c r="UML70" s="62"/>
      <c r="UMM70" s="62"/>
      <c r="UMN70" s="62"/>
      <c r="UMO70" s="62"/>
      <c r="UMP70" s="62"/>
      <c r="UMQ70" s="62"/>
      <c r="UMR70" s="62"/>
      <c r="UMS70" s="62"/>
      <c r="UMT70" s="62"/>
      <c r="UMU70" s="62"/>
      <c r="UMV70" s="62"/>
      <c r="UMW70" s="62"/>
      <c r="UMX70" s="62"/>
      <c r="UMY70" s="62"/>
      <c r="UMZ70" s="62"/>
      <c r="UNA70" s="62"/>
      <c r="UNB70" s="62"/>
      <c r="UNC70" s="62"/>
      <c r="UND70" s="62"/>
      <c r="UNE70" s="62"/>
      <c r="UNF70" s="62"/>
      <c r="UNG70" s="62"/>
      <c r="UNH70" s="62"/>
      <c r="UNI70" s="62"/>
      <c r="UNJ70" s="62"/>
      <c r="UNK70" s="62"/>
      <c r="UNL70" s="62"/>
      <c r="UNM70" s="62"/>
      <c r="UNN70" s="62"/>
      <c r="UNO70" s="62"/>
      <c r="UNP70" s="62"/>
      <c r="UNQ70" s="62"/>
      <c r="UNR70" s="62"/>
      <c r="UNS70" s="62"/>
      <c r="UNT70" s="62"/>
      <c r="UNU70" s="62"/>
      <c r="UNV70" s="62"/>
      <c r="UNW70" s="62"/>
      <c r="UNX70" s="62"/>
      <c r="UNY70" s="62"/>
      <c r="UNZ70" s="62"/>
      <c r="UOA70" s="62"/>
      <c r="UOB70" s="62"/>
      <c r="UOC70" s="62"/>
      <c r="UOD70" s="62"/>
      <c r="UOE70" s="62"/>
      <c r="UOF70" s="62"/>
      <c r="UOG70" s="62"/>
      <c r="UOH70" s="62"/>
      <c r="UOI70" s="62"/>
      <c r="UOJ70" s="62"/>
      <c r="UOK70" s="62"/>
      <c r="UOL70" s="62"/>
      <c r="UOM70" s="62"/>
      <c r="UON70" s="62"/>
      <c r="UOO70" s="62"/>
      <c r="UOP70" s="62"/>
      <c r="UOQ70" s="62"/>
      <c r="UOR70" s="62"/>
      <c r="UOS70" s="62"/>
      <c r="UOT70" s="62"/>
      <c r="UOU70" s="62"/>
      <c r="UOV70" s="62"/>
      <c r="UOW70" s="62"/>
      <c r="UOX70" s="62"/>
      <c r="UOY70" s="62"/>
      <c r="UOZ70" s="62"/>
      <c r="UPA70" s="62"/>
      <c r="UPB70" s="62"/>
      <c r="UPC70" s="62"/>
      <c r="UPD70" s="62"/>
      <c r="UPE70" s="62"/>
      <c r="UPF70" s="62"/>
      <c r="UPG70" s="62"/>
      <c r="UPH70" s="62"/>
      <c r="UPI70" s="62"/>
      <c r="UPJ70" s="62"/>
      <c r="UPK70" s="62"/>
      <c r="UPL70" s="62"/>
      <c r="UPM70" s="62"/>
      <c r="UPN70" s="62"/>
      <c r="UPO70" s="62"/>
      <c r="UPP70" s="62"/>
      <c r="UPQ70" s="62"/>
      <c r="UPR70" s="62"/>
      <c r="UPS70" s="62"/>
      <c r="UPT70" s="62"/>
      <c r="UPU70" s="62"/>
      <c r="UPV70" s="62"/>
      <c r="UPW70" s="62"/>
      <c r="UPX70" s="62"/>
      <c r="UPY70" s="62"/>
      <c r="UPZ70" s="62"/>
      <c r="UQA70" s="62"/>
      <c r="UQB70" s="62"/>
      <c r="UQC70" s="62"/>
      <c r="UQD70" s="62"/>
      <c r="UQE70" s="62"/>
      <c r="UQF70" s="62"/>
      <c r="UQG70" s="62"/>
      <c r="UQH70" s="62"/>
      <c r="UQI70" s="62"/>
      <c r="UQJ70" s="62"/>
      <c r="UQK70" s="62"/>
      <c r="UQL70" s="62"/>
      <c r="UQM70" s="62"/>
      <c r="UQN70" s="62"/>
      <c r="UQO70" s="62"/>
      <c r="UQP70" s="62"/>
      <c r="UQQ70" s="62"/>
      <c r="UQR70" s="62"/>
      <c r="UQS70" s="62"/>
      <c r="UQT70" s="62"/>
      <c r="UQU70" s="62"/>
      <c r="UQV70" s="62"/>
      <c r="UQW70" s="62"/>
      <c r="UQX70" s="62"/>
      <c r="UQY70" s="62"/>
      <c r="UQZ70" s="62"/>
      <c r="URA70" s="62"/>
      <c r="URB70" s="62"/>
      <c r="URC70" s="62"/>
      <c r="URD70" s="62"/>
      <c r="URE70" s="62"/>
      <c r="URF70" s="62"/>
      <c r="URG70" s="62"/>
      <c r="URH70" s="62"/>
      <c r="URI70" s="62"/>
      <c r="URJ70" s="62"/>
      <c r="URK70" s="62"/>
      <c r="URL70" s="62"/>
      <c r="URM70" s="62"/>
      <c r="URN70" s="62"/>
      <c r="URO70" s="62"/>
      <c r="URP70" s="62"/>
      <c r="URQ70" s="62"/>
      <c r="URR70" s="62"/>
      <c r="URS70" s="62"/>
      <c r="URT70" s="62"/>
      <c r="URU70" s="62"/>
      <c r="URV70" s="62"/>
      <c r="URW70" s="62"/>
      <c r="URX70" s="62"/>
      <c r="URY70" s="62"/>
      <c r="URZ70" s="62"/>
      <c r="USA70" s="62"/>
      <c r="USB70" s="62"/>
      <c r="USC70" s="62"/>
      <c r="USD70" s="62"/>
      <c r="USE70" s="62"/>
      <c r="USF70" s="62"/>
      <c r="USG70" s="62"/>
      <c r="USH70" s="62"/>
      <c r="USI70" s="62"/>
      <c r="USJ70" s="62"/>
      <c r="USK70" s="62"/>
      <c r="USL70" s="62"/>
      <c r="USM70" s="62"/>
      <c r="USN70" s="62"/>
      <c r="USO70" s="62"/>
      <c r="USP70" s="62"/>
      <c r="USQ70" s="62"/>
      <c r="USR70" s="62"/>
      <c r="USS70" s="62"/>
      <c r="UST70" s="62"/>
      <c r="USU70" s="62"/>
      <c r="USV70" s="62"/>
      <c r="USW70" s="62"/>
      <c r="USX70" s="62"/>
      <c r="USY70" s="62"/>
      <c r="USZ70" s="62"/>
      <c r="UTA70" s="62"/>
      <c r="UTB70" s="62"/>
      <c r="UTC70" s="62"/>
      <c r="UTD70" s="62"/>
      <c r="UTE70" s="62"/>
      <c r="UTF70" s="62"/>
      <c r="UTG70" s="62"/>
      <c r="UTH70" s="62"/>
      <c r="UTI70" s="62"/>
      <c r="UTJ70" s="62"/>
      <c r="UTK70" s="62"/>
      <c r="UTL70" s="62"/>
      <c r="UTM70" s="62"/>
      <c r="UTN70" s="62"/>
      <c r="UTO70" s="62"/>
      <c r="UTP70" s="62"/>
      <c r="UTQ70" s="62"/>
      <c r="UTR70" s="62"/>
      <c r="UTS70" s="62"/>
      <c r="UTT70" s="62"/>
      <c r="UTU70" s="62"/>
      <c r="UTV70" s="62"/>
      <c r="UTW70" s="62"/>
      <c r="UTX70" s="62"/>
      <c r="UTY70" s="62"/>
      <c r="UTZ70" s="62"/>
      <c r="UUA70" s="62"/>
      <c r="UUB70" s="62"/>
      <c r="UUC70" s="62"/>
      <c r="UUD70" s="62"/>
      <c r="UUE70" s="62"/>
      <c r="UUF70" s="62"/>
      <c r="UUG70" s="62"/>
      <c r="UUH70" s="62"/>
      <c r="UUI70" s="62"/>
      <c r="UUJ70" s="62"/>
      <c r="UUK70" s="62"/>
      <c r="UUL70" s="62"/>
      <c r="UUM70" s="62"/>
      <c r="UUN70" s="62"/>
      <c r="UUO70" s="62"/>
      <c r="UUP70" s="62"/>
      <c r="UUQ70" s="62"/>
      <c r="UUR70" s="62"/>
      <c r="UUS70" s="62"/>
      <c r="UUT70" s="62"/>
      <c r="UUU70" s="62"/>
      <c r="UUV70" s="62"/>
      <c r="UUW70" s="62"/>
      <c r="UUX70" s="62"/>
      <c r="UUY70" s="62"/>
      <c r="UUZ70" s="62"/>
      <c r="UVA70" s="62"/>
      <c r="UVB70" s="62"/>
      <c r="UVC70" s="62"/>
      <c r="UVD70" s="62"/>
      <c r="UVE70" s="62"/>
      <c r="UVF70" s="62"/>
      <c r="UVG70" s="62"/>
      <c r="UVH70" s="62"/>
      <c r="UVI70" s="62"/>
      <c r="UVJ70" s="62"/>
      <c r="UVK70" s="62"/>
      <c r="UVL70" s="62"/>
      <c r="UVM70" s="62"/>
      <c r="UVN70" s="62"/>
      <c r="UVO70" s="62"/>
      <c r="UVP70" s="62"/>
      <c r="UVQ70" s="62"/>
      <c r="UVR70" s="62"/>
      <c r="UVS70" s="62"/>
      <c r="UVT70" s="62"/>
      <c r="UVU70" s="62"/>
      <c r="UVV70" s="62"/>
      <c r="UVW70" s="62"/>
      <c r="UVX70" s="62"/>
      <c r="UVY70" s="62"/>
      <c r="UVZ70" s="62"/>
      <c r="UWA70" s="62"/>
      <c r="UWB70" s="62"/>
      <c r="UWC70" s="62"/>
      <c r="UWD70" s="62"/>
      <c r="UWE70" s="62"/>
      <c r="UWF70" s="62"/>
      <c r="UWG70" s="62"/>
      <c r="UWH70" s="62"/>
      <c r="UWI70" s="62"/>
      <c r="UWJ70" s="62"/>
      <c r="UWK70" s="62"/>
      <c r="UWL70" s="62"/>
      <c r="UWM70" s="62"/>
      <c r="UWN70" s="62"/>
      <c r="UWO70" s="62"/>
      <c r="UWP70" s="62"/>
      <c r="UWQ70" s="62"/>
      <c r="UWR70" s="62"/>
      <c r="UWS70" s="62"/>
      <c r="UWT70" s="62"/>
      <c r="UWU70" s="62"/>
      <c r="UWV70" s="62"/>
      <c r="UWW70" s="62"/>
      <c r="UWX70" s="62"/>
      <c r="UWY70" s="62"/>
      <c r="UWZ70" s="62"/>
      <c r="UXA70" s="62"/>
      <c r="UXB70" s="62"/>
      <c r="UXC70" s="62"/>
      <c r="UXD70" s="62"/>
      <c r="UXE70" s="62"/>
      <c r="UXF70" s="62"/>
      <c r="UXG70" s="62"/>
      <c r="UXH70" s="62"/>
      <c r="UXI70" s="62"/>
      <c r="UXJ70" s="62"/>
      <c r="UXK70" s="62"/>
      <c r="UXL70" s="62"/>
      <c r="UXM70" s="62"/>
      <c r="UXN70" s="62"/>
      <c r="UXO70" s="62"/>
      <c r="UXP70" s="62"/>
      <c r="UXQ70" s="62"/>
      <c r="UXR70" s="62"/>
      <c r="UXS70" s="62"/>
      <c r="UXT70" s="62"/>
      <c r="UXU70" s="62"/>
      <c r="UXV70" s="62"/>
      <c r="UXW70" s="62"/>
      <c r="UXX70" s="62"/>
      <c r="UXY70" s="62"/>
      <c r="UXZ70" s="62"/>
      <c r="UYA70" s="62"/>
      <c r="UYB70" s="62"/>
      <c r="UYC70" s="62"/>
      <c r="UYD70" s="62"/>
      <c r="UYE70" s="62"/>
      <c r="UYF70" s="62"/>
      <c r="UYG70" s="62"/>
      <c r="UYH70" s="62"/>
      <c r="UYI70" s="62"/>
      <c r="UYJ70" s="62"/>
      <c r="UYK70" s="62"/>
      <c r="UYL70" s="62"/>
      <c r="UYM70" s="62"/>
      <c r="UYN70" s="62"/>
      <c r="UYO70" s="62"/>
      <c r="UYP70" s="62"/>
      <c r="UYQ70" s="62"/>
      <c r="UYR70" s="62"/>
      <c r="UYS70" s="62"/>
      <c r="UYT70" s="62"/>
      <c r="UYU70" s="62"/>
      <c r="UYV70" s="62"/>
      <c r="UYW70" s="62"/>
      <c r="UYX70" s="62"/>
      <c r="UYY70" s="62"/>
      <c r="UYZ70" s="62"/>
      <c r="UZA70" s="62"/>
      <c r="UZB70" s="62"/>
      <c r="UZC70" s="62"/>
      <c r="UZD70" s="62"/>
      <c r="UZE70" s="62"/>
      <c r="UZF70" s="62"/>
      <c r="UZG70" s="62"/>
      <c r="UZH70" s="62"/>
      <c r="UZI70" s="62"/>
      <c r="UZJ70" s="62"/>
      <c r="UZK70" s="62"/>
      <c r="UZL70" s="62"/>
      <c r="UZM70" s="62"/>
      <c r="UZN70" s="62"/>
      <c r="UZO70" s="62"/>
      <c r="UZP70" s="62"/>
      <c r="UZQ70" s="62"/>
      <c r="UZR70" s="62"/>
      <c r="UZS70" s="62"/>
      <c r="UZT70" s="62"/>
      <c r="UZU70" s="62"/>
      <c r="UZV70" s="62"/>
      <c r="UZW70" s="62"/>
      <c r="UZX70" s="62"/>
      <c r="UZY70" s="62"/>
      <c r="UZZ70" s="62"/>
      <c r="VAA70" s="62"/>
      <c r="VAB70" s="62"/>
      <c r="VAC70" s="62"/>
      <c r="VAD70" s="62"/>
      <c r="VAE70" s="62"/>
      <c r="VAF70" s="62"/>
      <c r="VAG70" s="62"/>
      <c r="VAH70" s="62"/>
      <c r="VAI70" s="62"/>
      <c r="VAJ70" s="62"/>
      <c r="VAK70" s="62"/>
      <c r="VAL70" s="62"/>
      <c r="VAM70" s="62"/>
      <c r="VAN70" s="62"/>
      <c r="VAO70" s="62"/>
      <c r="VAP70" s="62"/>
      <c r="VAQ70" s="62"/>
      <c r="VAR70" s="62"/>
      <c r="VAS70" s="62"/>
      <c r="VAT70" s="62"/>
      <c r="VAU70" s="62"/>
      <c r="VAV70" s="62"/>
      <c r="VAW70" s="62"/>
      <c r="VAX70" s="62"/>
      <c r="VAY70" s="62"/>
      <c r="VAZ70" s="62"/>
      <c r="VBA70" s="62"/>
      <c r="VBB70" s="62"/>
      <c r="VBC70" s="62"/>
      <c r="VBD70" s="62"/>
      <c r="VBE70" s="62"/>
      <c r="VBF70" s="62"/>
      <c r="VBG70" s="62"/>
      <c r="VBH70" s="62"/>
      <c r="VBI70" s="62"/>
      <c r="VBJ70" s="62"/>
      <c r="VBK70" s="62"/>
      <c r="VBL70" s="62"/>
      <c r="VBM70" s="62"/>
      <c r="VBN70" s="62"/>
      <c r="VBO70" s="62"/>
      <c r="VBP70" s="62"/>
      <c r="VBQ70" s="62"/>
      <c r="VBR70" s="62"/>
      <c r="VBS70" s="62"/>
      <c r="VBT70" s="62"/>
      <c r="VBU70" s="62"/>
      <c r="VBV70" s="62"/>
      <c r="VBW70" s="62"/>
      <c r="VBX70" s="62"/>
      <c r="VBY70" s="62"/>
      <c r="VBZ70" s="62"/>
      <c r="VCA70" s="62"/>
      <c r="VCB70" s="62"/>
      <c r="VCC70" s="62"/>
      <c r="VCD70" s="62"/>
      <c r="VCE70" s="62"/>
      <c r="VCF70" s="62"/>
      <c r="VCG70" s="62"/>
      <c r="VCH70" s="62"/>
      <c r="VCI70" s="62"/>
      <c r="VCJ70" s="62"/>
      <c r="VCK70" s="62"/>
      <c r="VCL70" s="62"/>
      <c r="VCM70" s="62"/>
      <c r="VCN70" s="62"/>
      <c r="VCO70" s="62"/>
      <c r="VCP70" s="62"/>
      <c r="VCQ70" s="62"/>
      <c r="VCR70" s="62"/>
      <c r="VCS70" s="62"/>
      <c r="VCT70" s="62"/>
      <c r="VCU70" s="62"/>
      <c r="VCV70" s="62"/>
      <c r="VCW70" s="62"/>
      <c r="VCX70" s="62"/>
      <c r="VCY70" s="62"/>
      <c r="VCZ70" s="62"/>
      <c r="VDA70" s="62"/>
      <c r="VDB70" s="62"/>
      <c r="VDC70" s="62"/>
      <c r="VDD70" s="62"/>
      <c r="VDE70" s="62"/>
      <c r="VDF70" s="62"/>
      <c r="VDG70" s="62"/>
      <c r="VDH70" s="62"/>
      <c r="VDI70" s="62"/>
      <c r="VDJ70" s="62"/>
      <c r="VDK70" s="62"/>
      <c r="VDL70" s="62"/>
      <c r="VDM70" s="62"/>
      <c r="VDN70" s="62"/>
      <c r="VDO70" s="62"/>
      <c r="VDP70" s="62"/>
      <c r="VDQ70" s="62"/>
      <c r="VDR70" s="62"/>
      <c r="VDS70" s="62"/>
      <c r="VDT70" s="62"/>
      <c r="VDU70" s="62"/>
      <c r="VDV70" s="62"/>
      <c r="VDW70" s="62"/>
      <c r="VDX70" s="62"/>
      <c r="VDY70" s="62"/>
      <c r="VDZ70" s="62"/>
      <c r="VEA70" s="62"/>
      <c r="VEB70" s="62"/>
      <c r="VEC70" s="62"/>
      <c r="VED70" s="62"/>
      <c r="VEE70" s="62"/>
      <c r="VEF70" s="62"/>
      <c r="VEG70" s="62"/>
      <c r="VEH70" s="62"/>
      <c r="VEI70" s="62"/>
      <c r="VEJ70" s="62"/>
      <c r="VEK70" s="62"/>
      <c r="VEL70" s="62"/>
      <c r="VEM70" s="62"/>
      <c r="VEN70" s="62"/>
      <c r="VEO70" s="62"/>
      <c r="VEP70" s="62"/>
      <c r="VEQ70" s="62"/>
      <c r="VER70" s="62"/>
      <c r="VES70" s="62"/>
      <c r="VET70" s="62"/>
      <c r="VEU70" s="62"/>
      <c r="VEV70" s="62"/>
      <c r="VEW70" s="62"/>
      <c r="VEX70" s="62"/>
      <c r="VEY70" s="62"/>
      <c r="VEZ70" s="62"/>
      <c r="VFA70" s="62"/>
      <c r="VFB70" s="62"/>
      <c r="VFC70" s="62"/>
      <c r="VFD70" s="62"/>
      <c r="VFE70" s="62"/>
      <c r="VFF70" s="62"/>
      <c r="VFG70" s="62"/>
      <c r="VFH70" s="62"/>
      <c r="VFI70" s="62"/>
      <c r="VFJ70" s="62"/>
      <c r="VFK70" s="62"/>
      <c r="VFL70" s="62"/>
      <c r="VFM70" s="62"/>
      <c r="VFN70" s="62"/>
      <c r="VFO70" s="62"/>
      <c r="VFP70" s="62"/>
      <c r="VFQ70" s="62"/>
      <c r="VFR70" s="62"/>
      <c r="VFS70" s="62"/>
      <c r="VFT70" s="62"/>
      <c r="VFU70" s="62"/>
      <c r="VFV70" s="62"/>
      <c r="VFW70" s="62"/>
      <c r="VFX70" s="62"/>
      <c r="VFY70" s="62"/>
      <c r="VFZ70" s="62"/>
      <c r="VGA70" s="62"/>
      <c r="VGB70" s="62"/>
      <c r="VGC70" s="62"/>
      <c r="VGD70" s="62"/>
      <c r="VGE70" s="62"/>
      <c r="VGF70" s="62"/>
      <c r="VGG70" s="62"/>
      <c r="VGH70" s="62"/>
      <c r="VGI70" s="62"/>
      <c r="VGJ70" s="62"/>
      <c r="VGK70" s="62"/>
      <c r="VGL70" s="62"/>
      <c r="VGM70" s="62"/>
      <c r="VGN70" s="62"/>
      <c r="VGO70" s="62"/>
      <c r="VGP70" s="62"/>
      <c r="VGQ70" s="62"/>
      <c r="VGR70" s="62"/>
      <c r="VGS70" s="62"/>
      <c r="VGT70" s="62"/>
      <c r="VGU70" s="62"/>
      <c r="VGV70" s="62"/>
      <c r="VGW70" s="62"/>
      <c r="VGX70" s="62"/>
      <c r="VGY70" s="62"/>
      <c r="VGZ70" s="62"/>
      <c r="VHA70" s="62"/>
      <c r="VHB70" s="62"/>
      <c r="VHC70" s="62"/>
      <c r="VHD70" s="62"/>
      <c r="VHE70" s="62"/>
      <c r="VHF70" s="62"/>
      <c r="VHG70" s="62"/>
      <c r="VHH70" s="62"/>
      <c r="VHI70" s="62"/>
      <c r="VHJ70" s="62"/>
      <c r="VHK70" s="62"/>
      <c r="VHL70" s="62"/>
      <c r="VHM70" s="62"/>
      <c r="VHN70" s="62"/>
      <c r="VHO70" s="62"/>
      <c r="VHP70" s="62"/>
      <c r="VHQ70" s="62"/>
      <c r="VHR70" s="62"/>
      <c r="VHS70" s="62"/>
      <c r="VHT70" s="62"/>
      <c r="VHU70" s="62"/>
      <c r="VHV70" s="62"/>
      <c r="VHW70" s="62"/>
      <c r="VHX70" s="62"/>
      <c r="VHY70" s="62"/>
      <c r="VHZ70" s="62"/>
      <c r="VIA70" s="62"/>
      <c r="VIB70" s="62"/>
      <c r="VIC70" s="62"/>
      <c r="VID70" s="62"/>
      <c r="VIE70" s="62"/>
      <c r="VIF70" s="62"/>
      <c r="VIG70" s="62"/>
      <c r="VIH70" s="62"/>
      <c r="VII70" s="62"/>
      <c r="VIJ70" s="62"/>
      <c r="VIK70" s="62"/>
      <c r="VIL70" s="62"/>
      <c r="VIM70" s="62"/>
      <c r="VIN70" s="62"/>
      <c r="VIO70" s="62"/>
      <c r="VIP70" s="62"/>
      <c r="VIQ70" s="62"/>
      <c r="VIR70" s="62"/>
      <c r="VIS70" s="62"/>
      <c r="VIT70" s="62"/>
      <c r="VIU70" s="62"/>
      <c r="VIV70" s="62"/>
      <c r="VIW70" s="62"/>
      <c r="VIX70" s="62"/>
      <c r="VIY70" s="62"/>
      <c r="VIZ70" s="62"/>
      <c r="VJA70" s="62"/>
      <c r="VJB70" s="62"/>
      <c r="VJC70" s="62"/>
      <c r="VJD70" s="62"/>
      <c r="VJE70" s="62"/>
      <c r="VJF70" s="62"/>
      <c r="VJG70" s="62"/>
      <c r="VJH70" s="62"/>
      <c r="VJI70" s="62"/>
      <c r="VJJ70" s="62"/>
      <c r="VJK70" s="62"/>
      <c r="VJL70" s="62"/>
      <c r="VJM70" s="62"/>
      <c r="VJN70" s="62"/>
      <c r="VJO70" s="62"/>
      <c r="VJP70" s="62"/>
      <c r="VJQ70" s="62"/>
      <c r="VJR70" s="62"/>
      <c r="VJS70" s="62"/>
      <c r="VJT70" s="62"/>
      <c r="VJU70" s="62"/>
      <c r="VJV70" s="62"/>
      <c r="VJW70" s="62"/>
      <c r="VJX70" s="62"/>
      <c r="VJY70" s="62"/>
      <c r="VJZ70" s="62"/>
      <c r="VKA70" s="62"/>
      <c r="VKB70" s="62"/>
      <c r="VKC70" s="62"/>
      <c r="VKD70" s="62"/>
      <c r="VKE70" s="62"/>
      <c r="VKF70" s="62"/>
      <c r="VKG70" s="62"/>
      <c r="VKH70" s="62"/>
      <c r="VKI70" s="62"/>
      <c r="VKJ70" s="62"/>
      <c r="VKK70" s="62"/>
      <c r="VKL70" s="62"/>
      <c r="VKM70" s="62"/>
      <c r="VKN70" s="62"/>
      <c r="VKO70" s="62"/>
      <c r="VKP70" s="62"/>
      <c r="VKQ70" s="62"/>
      <c r="VKR70" s="62"/>
      <c r="VKS70" s="62"/>
      <c r="VKT70" s="62"/>
      <c r="VKU70" s="62"/>
      <c r="VKV70" s="62"/>
      <c r="VKW70" s="62"/>
      <c r="VKX70" s="62"/>
      <c r="VKY70" s="62"/>
      <c r="VKZ70" s="62"/>
      <c r="VLA70" s="62"/>
      <c r="VLB70" s="62"/>
      <c r="VLC70" s="62"/>
      <c r="VLD70" s="62"/>
      <c r="VLE70" s="62"/>
      <c r="VLF70" s="62"/>
      <c r="VLG70" s="62"/>
      <c r="VLH70" s="62"/>
      <c r="VLI70" s="62"/>
      <c r="VLJ70" s="62"/>
      <c r="VLK70" s="62"/>
      <c r="VLL70" s="62"/>
      <c r="VLM70" s="62"/>
      <c r="VLN70" s="62"/>
      <c r="VLO70" s="62"/>
      <c r="VLP70" s="62"/>
      <c r="VLQ70" s="62"/>
      <c r="VLR70" s="62"/>
      <c r="VLS70" s="62"/>
      <c r="VLT70" s="62"/>
      <c r="VLU70" s="62"/>
      <c r="VLV70" s="62"/>
      <c r="VLW70" s="62"/>
      <c r="VLX70" s="62"/>
      <c r="VLY70" s="62"/>
      <c r="VLZ70" s="62"/>
      <c r="VMA70" s="62"/>
      <c r="VMB70" s="62"/>
      <c r="VMC70" s="62"/>
      <c r="VMD70" s="62"/>
      <c r="VME70" s="62"/>
      <c r="VMF70" s="62"/>
      <c r="VMG70" s="62"/>
      <c r="VMH70" s="62"/>
      <c r="VMI70" s="62"/>
      <c r="VMJ70" s="62"/>
      <c r="VMK70" s="62"/>
      <c r="VML70" s="62"/>
      <c r="VMM70" s="62"/>
      <c r="VMN70" s="62"/>
      <c r="VMO70" s="62"/>
      <c r="VMP70" s="62"/>
      <c r="VMQ70" s="62"/>
      <c r="VMR70" s="62"/>
      <c r="VMS70" s="62"/>
      <c r="VMT70" s="62"/>
      <c r="VMU70" s="62"/>
      <c r="VMV70" s="62"/>
      <c r="VMW70" s="62"/>
      <c r="VMX70" s="62"/>
      <c r="VMY70" s="62"/>
      <c r="VMZ70" s="62"/>
      <c r="VNA70" s="62"/>
      <c r="VNB70" s="62"/>
      <c r="VNC70" s="62"/>
      <c r="VND70" s="62"/>
      <c r="VNE70" s="62"/>
      <c r="VNF70" s="62"/>
      <c r="VNG70" s="62"/>
      <c r="VNH70" s="62"/>
      <c r="VNI70" s="62"/>
      <c r="VNJ70" s="62"/>
      <c r="VNK70" s="62"/>
      <c r="VNL70" s="62"/>
      <c r="VNM70" s="62"/>
      <c r="VNN70" s="62"/>
      <c r="VNO70" s="62"/>
      <c r="VNP70" s="62"/>
      <c r="VNQ70" s="62"/>
      <c r="VNR70" s="62"/>
      <c r="VNS70" s="62"/>
      <c r="VNT70" s="62"/>
      <c r="VNU70" s="62"/>
      <c r="VNV70" s="62"/>
      <c r="VNW70" s="62"/>
      <c r="VNX70" s="62"/>
      <c r="VNY70" s="62"/>
      <c r="VNZ70" s="62"/>
      <c r="VOA70" s="62"/>
      <c r="VOB70" s="62"/>
      <c r="VOC70" s="62"/>
      <c r="VOD70" s="62"/>
      <c r="VOE70" s="62"/>
      <c r="VOF70" s="62"/>
      <c r="VOG70" s="62"/>
      <c r="VOH70" s="62"/>
      <c r="VOI70" s="62"/>
      <c r="VOJ70" s="62"/>
      <c r="VOK70" s="62"/>
      <c r="VOL70" s="62"/>
      <c r="VOM70" s="62"/>
      <c r="VON70" s="62"/>
      <c r="VOO70" s="62"/>
      <c r="VOP70" s="62"/>
      <c r="VOQ70" s="62"/>
      <c r="VOR70" s="62"/>
      <c r="VOS70" s="62"/>
      <c r="VOT70" s="62"/>
      <c r="VOU70" s="62"/>
      <c r="VOV70" s="62"/>
      <c r="VOW70" s="62"/>
      <c r="VOX70" s="62"/>
      <c r="VOY70" s="62"/>
      <c r="VOZ70" s="62"/>
      <c r="VPA70" s="62"/>
      <c r="VPB70" s="62"/>
      <c r="VPC70" s="62"/>
      <c r="VPD70" s="62"/>
      <c r="VPE70" s="62"/>
      <c r="VPF70" s="62"/>
      <c r="VPG70" s="62"/>
      <c r="VPH70" s="62"/>
      <c r="VPI70" s="62"/>
      <c r="VPJ70" s="62"/>
      <c r="VPK70" s="62"/>
      <c r="VPL70" s="62"/>
      <c r="VPM70" s="62"/>
      <c r="VPN70" s="62"/>
      <c r="VPO70" s="62"/>
      <c r="VPP70" s="62"/>
      <c r="VPQ70" s="62"/>
      <c r="VPR70" s="62"/>
      <c r="VPS70" s="62"/>
      <c r="VPT70" s="62"/>
      <c r="VPU70" s="62"/>
      <c r="VPV70" s="62"/>
      <c r="VPW70" s="62"/>
      <c r="VPX70" s="62"/>
      <c r="VPY70" s="62"/>
      <c r="VPZ70" s="62"/>
      <c r="VQA70" s="62"/>
      <c r="VQB70" s="62"/>
      <c r="VQC70" s="62"/>
      <c r="VQD70" s="62"/>
      <c r="VQE70" s="62"/>
      <c r="VQF70" s="62"/>
      <c r="VQG70" s="62"/>
      <c r="VQH70" s="62"/>
      <c r="VQI70" s="62"/>
      <c r="VQJ70" s="62"/>
      <c r="VQK70" s="62"/>
      <c r="VQL70" s="62"/>
      <c r="VQM70" s="62"/>
      <c r="VQN70" s="62"/>
      <c r="VQO70" s="62"/>
      <c r="VQP70" s="62"/>
      <c r="VQQ70" s="62"/>
      <c r="VQR70" s="62"/>
      <c r="VQS70" s="62"/>
      <c r="VQT70" s="62"/>
      <c r="VQU70" s="62"/>
      <c r="VQV70" s="62"/>
      <c r="VQW70" s="62"/>
      <c r="VQX70" s="62"/>
      <c r="VQY70" s="62"/>
      <c r="VQZ70" s="62"/>
      <c r="VRA70" s="62"/>
      <c r="VRB70" s="62"/>
      <c r="VRC70" s="62"/>
      <c r="VRD70" s="62"/>
      <c r="VRE70" s="62"/>
      <c r="VRF70" s="62"/>
      <c r="VRG70" s="62"/>
      <c r="VRH70" s="62"/>
      <c r="VRI70" s="62"/>
      <c r="VRJ70" s="62"/>
      <c r="VRK70" s="62"/>
      <c r="VRL70" s="62"/>
      <c r="VRM70" s="62"/>
      <c r="VRN70" s="62"/>
      <c r="VRO70" s="62"/>
      <c r="VRP70" s="62"/>
      <c r="VRQ70" s="62"/>
      <c r="VRR70" s="62"/>
      <c r="VRS70" s="62"/>
      <c r="VRT70" s="62"/>
      <c r="VRU70" s="62"/>
      <c r="VRV70" s="62"/>
      <c r="VRW70" s="62"/>
      <c r="VRX70" s="62"/>
      <c r="VRY70" s="62"/>
      <c r="VRZ70" s="62"/>
      <c r="VSA70" s="62"/>
      <c r="VSB70" s="62"/>
      <c r="VSC70" s="62"/>
      <c r="VSD70" s="62"/>
      <c r="VSE70" s="62"/>
      <c r="VSF70" s="62"/>
      <c r="VSG70" s="62"/>
      <c r="VSH70" s="62"/>
      <c r="VSI70" s="62"/>
      <c r="VSJ70" s="62"/>
      <c r="VSK70" s="62"/>
      <c r="VSL70" s="62"/>
      <c r="VSM70" s="62"/>
      <c r="VSN70" s="62"/>
      <c r="VSO70" s="62"/>
      <c r="VSP70" s="62"/>
      <c r="VSQ70" s="62"/>
      <c r="VSR70" s="62"/>
      <c r="VSS70" s="62"/>
      <c r="VST70" s="62"/>
      <c r="VSU70" s="62"/>
      <c r="VSV70" s="62"/>
      <c r="VSW70" s="62"/>
      <c r="VSX70" s="62"/>
      <c r="VSY70" s="62"/>
      <c r="VSZ70" s="62"/>
      <c r="VTA70" s="62"/>
      <c r="VTB70" s="62"/>
      <c r="VTC70" s="62"/>
      <c r="VTD70" s="62"/>
      <c r="VTE70" s="62"/>
      <c r="VTF70" s="62"/>
      <c r="VTG70" s="62"/>
      <c r="VTH70" s="62"/>
      <c r="VTI70" s="62"/>
      <c r="VTJ70" s="62"/>
      <c r="VTK70" s="62"/>
      <c r="VTL70" s="62"/>
      <c r="VTM70" s="62"/>
      <c r="VTN70" s="62"/>
      <c r="VTO70" s="62"/>
      <c r="VTP70" s="62"/>
      <c r="VTQ70" s="62"/>
      <c r="VTR70" s="62"/>
      <c r="VTS70" s="62"/>
      <c r="VTT70" s="62"/>
      <c r="VTU70" s="62"/>
      <c r="VTV70" s="62"/>
      <c r="VTW70" s="62"/>
      <c r="VTX70" s="62"/>
      <c r="VTY70" s="62"/>
      <c r="VTZ70" s="62"/>
      <c r="VUA70" s="62"/>
      <c r="VUB70" s="62"/>
      <c r="VUC70" s="62"/>
      <c r="VUD70" s="62"/>
      <c r="VUE70" s="62"/>
      <c r="VUF70" s="62"/>
      <c r="VUG70" s="62"/>
      <c r="VUH70" s="62"/>
      <c r="VUI70" s="62"/>
      <c r="VUJ70" s="62"/>
      <c r="VUK70" s="62"/>
      <c r="VUL70" s="62"/>
      <c r="VUM70" s="62"/>
      <c r="VUN70" s="62"/>
      <c r="VUO70" s="62"/>
      <c r="VUP70" s="62"/>
      <c r="VUQ70" s="62"/>
      <c r="VUR70" s="62"/>
      <c r="VUS70" s="62"/>
      <c r="VUT70" s="62"/>
      <c r="VUU70" s="62"/>
      <c r="VUV70" s="62"/>
      <c r="VUW70" s="62"/>
      <c r="VUX70" s="62"/>
      <c r="VUY70" s="62"/>
      <c r="VUZ70" s="62"/>
      <c r="VVA70" s="62"/>
      <c r="VVB70" s="62"/>
      <c r="VVC70" s="62"/>
      <c r="VVD70" s="62"/>
      <c r="VVE70" s="62"/>
      <c r="VVF70" s="62"/>
      <c r="VVG70" s="62"/>
      <c r="VVH70" s="62"/>
      <c r="VVI70" s="62"/>
      <c r="VVJ70" s="62"/>
      <c r="VVK70" s="62"/>
      <c r="VVL70" s="62"/>
      <c r="VVM70" s="62"/>
      <c r="VVN70" s="62"/>
      <c r="VVO70" s="62"/>
      <c r="VVP70" s="62"/>
      <c r="VVQ70" s="62"/>
      <c r="VVR70" s="62"/>
      <c r="VVS70" s="62"/>
      <c r="VVT70" s="62"/>
      <c r="VVU70" s="62"/>
      <c r="VVV70" s="62"/>
      <c r="VVW70" s="62"/>
      <c r="VVX70" s="62"/>
      <c r="VVY70" s="62"/>
      <c r="VVZ70" s="62"/>
      <c r="VWA70" s="62"/>
      <c r="VWB70" s="62"/>
      <c r="VWC70" s="62"/>
      <c r="VWD70" s="62"/>
      <c r="VWE70" s="62"/>
      <c r="VWF70" s="62"/>
      <c r="VWG70" s="62"/>
      <c r="VWH70" s="62"/>
      <c r="VWI70" s="62"/>
      <c r="VWJ70" s="62"/>
      <c r="VWK70" s="62"/>
      <c r="VWL70" s="62"/>
      <c r="VWM70" s="62"/>
      <c r="VWN70" s="62"/>
      <c r="VWO70" s="62"/>
      <c r="VWP70" s="62"/>
      <c r="VWQ70" s="62"/>
      <c r="VWR70" s="62"/>
      <c r="VWS70" s="62"/>
      <c r="VWT70" s="62"/>
      <c r="VWU70" s="62"/>
      <c r="VWV70" s="62"/>
      <c r="VWW70" s="62"/>
      <c r="VWX70" s="62"/>
      <c r="VWY70" s="62"/>
      <c r="VWZ70" s="62"/>
      <c r="VXA70" s="62"/>
      <c r="VXB70" s="62"/>
      <c r="VXC70" s="62"/>
      <c r="VXD70" s="62"/>
      <c r="VXE70" s="62"/>
      <c r="VXF70" s="62"/>
      <c r="VXG70" s="62"/>
      <c r="VXH70" s="62"/>
      <c r="VXI70" s="62"/>
      <c r="VXJ70" s="62"/>
      <c r="VXK70" s="62"/>
      <c r="VXL70" s="62"/>
      <c r="VXM70" s="62"/>
      <c r="VXN70" s="62"/>
      <c r="VXO70" s="62"/>
      <c r="VXP70" s="62"/>
      <c r="VXQ70" s="62"/>
      <c r="VXR70" s="62"/>
      <c r="VXS70" s="62"/>
      <c r="VXT70" s="62"/>
      <c r="VXU70" s="62"/>
      <c r="VXV70" s="62"/>
      <c r="VXW70" s="62"/>
      <c r="VXX70" s="62"/>
      <c r="VXY70" s="62"/>
      <c r="VXZ70" s="62"/>
      <c r="VYA70" s="62"/>
      <c r="VYB70" s="62"/>
      <c r="VYC70" s="62"/>
      <c r="VYD70" s="62"/>
      <c r="VYE70" s="62"/>
      <c r="VYF70" s="62"/>
      <c r="VYG70" s="62"/>
      <c r="VYH70" s="62"/>
      <c r="VYI70" s="62"/>
      <c r="VYJ70" s="62"/>
      <c r="VYK70" s="62"/>
      <c r="VYL70" s="62"/>
      <c r="VYM70" s="62"/>
      <c r="VYN70" s="62"/>
      <c r="VYO70" s="62"/>
      <c r="VYP70" s="62"/>
      <c r="VYQ70" s="62"/>
      <c r="VYR70" s="62"/>
      <c r="VYS70" s="62"/>
      <c r="VYT70" s="62"/>
      <c r="VYU70" s="62"/>
      <c r="VYV70" s="62"/>
      <c r="VYW70" s="62"/>
      <c r="VYX70" s="62"/>
      <c r="VYY70" s="62"/>
      <c r="VYZ70" s="62"/>
      <c r="VZA70" s="62"/>
      <c r="VZB70" s="62"/>
      <c r="VZC70" s="62"/>
      <c r="VZD70" s="62"/>
      <c r="VZE70" s="62"/>
      <c r="VZF70" s="62"/>
      <c r="VZG70" s="62"/>
      <c r="VZH70" s="62"/>
      <c r="VZI70" s="62"/>
      <c r="VZJ70" s="62"/>
      <c r="VZK70" s="62"/>
      <c r="VZL70" s="62"/>
      <c r="VZM70" s="62"/>
      <c r="VZN70" s="62"/>
      <c r="VZO70" s="62"/>
      <c r="VZP70" s="62"/>
      <c r="VZQ70" s="62"/>
      <c r="VZR70" s="62"/>
      <c r="VZS70" s="62"/>
      <c r="VZT70" s="62"/>
      <c r="VZU70" s="62"/>
      <c r="VZV70" s="62"/>
      <c r="VZW70" s="62"/>
      <c r="VZX70" s="62"/>
      <c r="VZY70" s="62"/>
      <c r="VZZ70" s="62"/>
      <c r="WAA70" s="62"/>
      <c r="WAB70" s="62"/>
      <c r="WAC70" s="62"/>
      <c r="WAD70" s="62"/>
      <c r="WAE70" s="62"/>
      <c r="WAF70" s="62"/>
      <c r="WAG70" s="62"/>
      <c r="WAH70" s="62"/>
      <c r="WAI70" s="62"/>
      <c r="WAJ70" s="62"/>
      <c r="WAK70" s="62"/>
      <c r="WAL70" s="62"/>
      <c r="WAM70" s="62"/>
      <c r="WAN70" s="62"/>
      <c r="WAO70" s="62"/>
      <c r="WAP70" s="62"/>
      <c r="WAQ70" s="62"/>
      <c r="WAR70" s="62"/>
      <c r="WAS70" s="62"/>
      <c r="WAT70" s="62"/>
      <c r="WAU70" s="62"/>
      <c r="WAV70" s="62"/>
      <c r="WAW70" s="62"/>
      <c r="WAX70" s="62"/>
      <c r="WAY70" s="62"/>
      <c r="WAZ70" s="62"/>
      <c r="WBA70" s="62"/>
      <c r="WBB70" s="62"/>
      <c r="WBC70" s="62"/>
      <c r="WBD70" s="62"/>
      <c r="WBE70" s="62"/>
      <c r="WBF70" s="62"/>
      <c r="WBG70" s="62"/>
      <c r="WBH70" s="62"/>
      <c r="WBI70" s="62"/>
      <c r="WBJ70" s="62"/>
      <c r="WBK70" s="62"/>
      <c r="WBL70" s="62"/>
      <c r="WBM70" s="62"/>
      <c r="WBN70" s="62"/>
      <c r="WBO70" s="62"/>
      <c r="WBP70" s="62"/>
      <c r="WBQ70" s="62"/>
      <c r="WBR70" s="62"/>
      <c r="WBS70" s="62"/>
      <c r="WBT70" s="62"/>
      <c r="WBU70" s="62"/>
      <c r="WBV70" s="62"/>
      <c r="WBW70" s="62"/>
      <c r="WBX70" s="62"/>
      <c r="WBY70" s="62"/>
      <c r="WBZ70" s="62"/>
      <c r="WCA70" s="62"/>
      <c r="WCB70" s="62"/>
      <c r="WCC70" s="62"/>
      <c r="WCD70" s="62"/>
      <c r="WCE70" s="62"/>
      <c r="WCF70" s="62"/>
      <c r="WCG70" s="62"/>
      <c r="WCH70" s="62"/>
      <c r="WCI70" s="62"/>
      <c r="WCJ70" s="62"/>
      <c r="WCK70" s="62"/>
      <c r="WCL70" s="62"/>
      <c r="WCM70" s="62"/>
      <c r="WCN70" s="62"/>
      <c r="WCO70" s="62"/>
      <c r="WCP70" s="62"/>
      <c r="WCQ70" s="62"/>
      <c r="WCR70" s="62"/>
      <c r="WCS70" s="62"/>
      <c r="WCT70" s="62"/>
      <c r="WCU70" s="62"/>
      <c r="WCV70" s="62"/>
      <c r="WCW70" s="62"/>
      <c r="WCX70" s="62"/>
      <c r="WCY70" s="62"/>
      <c r="WCZ70" s="62"/>
      <c r="WDA70" s="62"/>
      <c r="WDB70" s="62"/>
      <c r="WDC70" s="62"/>
      <c r="WDD70" s="62"/>
      <c r="WDE70" s="62"/>
      <c r="WDF70" s="62"/>
      <c r="WDG70" s="62"/>
      <c r="WDH70" s="62"/>
      <c r="WDI70" s="62"/>
      <c r="WDJ70" s="62"/>
      <c r="WDK70" s="62"/>
      <c r="WDL70" s="62"/>
      <c r="WDM70" s="62"/>
      <c r="WDN70" s="62"/>
      <c r="WDO70" s="62"/>
      <c r="WDP70" s="62"/>
      <c r="WDQ70" s="62"/>
      <c r="WDR70" s="62"/>
      <c r="WDS70" s="62"/>
      <c r="WDT70" s="62"/>
      <c r="WDU70" s="62"/>
      <c r="WDV70" s="62"/>
      <c r="WDW70" s="62"/>
      <c r="WDX70" s="62"/>
      <c r="WDY70" s="62"/>
      <c r="WDZ70" s="62"/>
      <c r="WEA70" s="62"/>
      <c r="WEB70" s="62"/>
      <c r="WEC70" s="62"/>
      <c r="WED70" s="62"/>
      <c r="WEE70" s="62"/>
      <c r="WEF70" s="62"/>
      <c r="WEG70" s="62"/>
      <c r="WEH70" s="62"/>
      <c r="WEI70" s="62"/>
      <c r="WEJ70" s="62"/>
      <c r="WEK70" s="62"/>
      <c r="WEL70" s="62"/>
      <c r="WEM70" s="62"/>
      <c r="WEN70" s="62"/>
      <c r="WEO70" s="62"/>
      <c r="WEP70" s="62"/>
      <c r="WEQ70" s="62"/>
      <c r="WER70" s="62"/>
      <c r="WES70" s="62"/>
      <c r="WET70" s="62"/>
      <c r="WEU70" s="62"/>
      <c r="WEV70" s="62"/>
      <c r="WEW70" s="62"/>
      <c r="WEX70" s="62"/>
      <c r="WEY70" s="62"/>
      <c r="WEZ70" s="62"/>
      <c r="WFA70" s="62"/>
      <c r="WFB70" s="62"/>
      <c r="WFC70" s="62"/>
      <c r="WFD70" s="62"/>
      <c r="WFE70" s="62"/>
      <c r="WFF70" s="62"/>
      <c r="WFG70" s="62"/>
      <c r="WFH70" s="62"/>
      <c r="WFI70" s="62"/>
      <c r="WFJ70" s="62"/>
      <c r="WFK70" s="62"/>
      <c r="WFL70" s="62"/>
      <c r="WFM70" s="62"/>
      <c r="WFN70" s="62"/>
      <c r="WFO70" s="62"/>
      <c r="WFP70" s="62"/>
      <c r="WFQ70" s="62"/>
      <c r="WFR70" s="62"/>
      <c r="WFS70" s="62"/>
      <c r="WFT70" s="62"/>
      <c r="WFU70" s="62"/>
      <c r="WFV70" s="62"/>
      <c r="WFW70" s="62"/>
      <c r="WFX70" s="62"/>
      <c r="WFY70" s="62"/>
      <c r="WFZ70" s="62"/>
      <c r="WGA70" s="62"/>
      <c r="WGB70" s="62"/>
      <c r="WGC70" s="62"/>
      <c r="WGD70" s="62"/>
      <c r="WGE70" s="62"/>
      <c r="WGF70" s="62"/>
      <c r="WGG70" s="62"/>
      <c r="WGH70" s="62"/>
      <c r="WGI70" s="62"/>
      <c r="WGJ70" s="62"/>
      <c r="WGK70" s="62"/>
      <c r="WGL70" s="62"/>
      <c r="WGM70" s="62"/>
      <c r="WGN70" s="62"/>
      <c r="WGO70" s="62"/>
      <c r="WGP70" s="62"/>
      <c r="WGQ70" s="62"/>
      <c r="WGR70" s="62"/>
      <c r="WGS70" s="62"/>
      <c r="WGT70" s="62"/>
      <c r="WGU70" s="62"/>
      <c r="WGV70" s="62"/>
      <c r="WGW70" s="62"/>
      <c r="WGX70" s="62"/>
      <c r="WGY70" s="62"/>
      <c r="WGZ70" s="62"/>
      <c r="WHA70" s="62"/>
      <c r="WHB70" s="62"/>
      <c r="WHC70" s="62"/>
      <c r="WHD70" s="62"/>
      <c r="WHE70" s="62"/>
      <c r="WHF70" s="62"/>
      <c r="WHG70" s="62"/>
      <c r="WHH70" s="62"/>
      <c r="WHI70" s="62"/>
      <c r="WHJ70" s="62"/>
      <c r="WHK70" s="62"/>
      <c r="WHL70" s="62"/>
      <c r="WHM70" s="62"/>
      <c r="WHN70" s="62"/>
      <c r="WHO70" s="62"/>
      <c r="WHP70" s="62"/>
      <c r="WHQ70" s="62"/>
      <c r="WHR70" s="62"/>
      <c r="WHS70" s="62"/>
      <c r="WHT70" s="62"/>
      <c r="WHU70" s="62"/>
      <c r="WHV70" s="62"/>
      <c r="WHW70" s="62"/>
      <c r="WHX70" s="62"/>
      <c r="WHY70" s="62"/>
      <c r="WHZ70" s="62"/>
      <c r="WIA70" s="62"/>
      <c r="WIB70" s="62"/>
      <c r="WIC70" s="62"/>
      <c r="WID70" s="62"/>
      <c r="WIE70" s="62"/>
      <c r="WIF70" s="62"/>
      <c r="WIG70" s="62"/>
      <c r="WIH70" s="62"/>
      <c r="WII70" s="62"/>
      <c r="WIJ70" s="62"/>
      <c r="WIK70" s="62"/>
      <c r="WIL70" s="62"/>
      <c r="WIM70" s="62"/>
      <c r="WIN70" s="62"/>
      <c r="WIO70" s="62"/>
      <c r="WIP70" s="62"/>
      <c r="WIQ70" s="62"/>
      <c r="WIR70" s="62"/>
      <c r="WIS70" s="62"/>
      <c r="WIT70" s="62"/>
      <c r="WIU70" s="62"/>
      <c r="WIV70" s="62"/>
      <c r="WIW70" s="62"/>
      <c r="WIX70" s="62"/>
      <c r="WIY70" s="62"/>
      <c r="WIZ70" s="62"/>
      <c r="WJA70" s="62"/>
      <c r="WJB70" s="62"/>
      <c r="WJC70" s="62"/>
      <c r="WJD70" s="62"/>
      <c r="WJE70" s="62"/>
      <c r="WJF70" s="62"/>
      <c r="WJG70" s="62"/>
      <c r="WJH70" s="62"/>
      <c r="WJI70" s="62"/>
      <c r="WJJ70" s="62"/>
      <c r="WJK70" s="62"/>
      <c r="WJL70" s="62"/>
      <c r="WJM70" s="62"/>
      <c r="WJN70" s="62"/>
      <c r="WJO70" s="62"/>
      <c r="WJP70" s="62"/>
      <c r="WJQ70" s="62"/>
      <c r="WJR70" s="62"/>
      <c r="WJS70" s="62"/>
      <c r="WJT70" s="62"/>
      <c r="WJU70" s="62"/>
      <c r="WJV70" s="62"/>
      <c r="WJW70" s="62"/>
      <c r="WJX70" s="62"/>
      <c r="WJY70" s="62"/>
      <c r="WJZ70" s="62"/>
      <c r="WKA70" s="62"/>
      <c r="WKB70" s="62"/>
      <c r="WKC70" s="62"/>
      <c r="WKD70" s="62"/>
      <c r="WKE70" s="62"/>
      <c r="WKF70" s="62"/>
      <c r="WKG70" s="62"/>
      <c r="WKH70" s="62"/>
      <c r="WKI70" s="62"/>
      <c r="WKJ70" s="62"/>
      <c r="WKK70" s="62"/>
      <c r="WKL70" s="62"/>
      <c r="WKM70" s="62"/>
      <c r="WKN70" s="62"/>
      <c r="WKO70" s="62"/>
      <c r="WKP70" s="62"/>
      <c r="WKQ70" s="62"/>
      <c r="WKR70" s="62"/>
      <c r="WKS70" s="62"/>
      <c r="WKT70" s="62"/>
      <c r="WKU70" s="62"/>
      <c r="WKV70" s="62"/>
      <c r="WKW70" s="62"/>
      <c r="WKX70" s="62"/>
      <c r="WKY70" s="62"/>
      <c r="WKZ70" s="62"/>
      <c r="WLA70" s="62"/>
      <c r="WLB70" s="62"/>
      <c r="WLC70" s="62"/>
      <c r="WLD70" s="62"/>
      <c r="WLE70" s="62"/>
      <c r="WLF70" s="62"/>
      <c r="WLG70" s="62"/>
      <c r="WLH70" s="62"/>
      <c r="WLI70" s="62"/>
      <c r="WLJ70" s="62"/>
      <c r="WLK70" s="62"/>
      <c r="WLL70" s="62"/>
      <c r="WLM70" s="62"/>
      <c r="WLN70" s="62"/>
      <c r="WLO70" s="62"/>
      <c r="WLP70" s="62"/>
      <c r="WLQ70" s="62"/>
      <c r="WLR70" s="62"/>
      <c r="WLS70" s="62"/>
      <c r="WLT70" s="62"/>
      <c r="WLU70" s="62"/>
      <c r="WLV70" s="62"/>
      <c r="WLW70" s="62"/>
      <c r="WLX70" s="62"/>
      <c r="WLY70" s="62"/>
      <c r="WLZ70" s="62"/>
      <c r="WMA70" s="62"/>
      <c r="WMB70" s="62"/>
      <c r="WMC70" s="62"/>
      <c r="WMD70" s="62"/>
      <c r="WME70" s="62"/>
      <c r="WMF70" s="62"/>
      <c r="WMG70" s="62"/>
      <c r="WMH70" s="62"/>
      <c r="WMI70" s="62"/>
      <c r="WMJ70" s="62"/>
      <c r="WMK70" s="62"/>
      <c r="WML70" s="62"/>
      <c r="WMM70" s="62"/>
      <c r="WMN70" s="62"/>
      <c r="WMO70" s="62"/>
      <c r="WMP70" s="62"/>
      <c r="WMQ70" s="62"/>
      <c r="WMR70" s="62"/>
      <c r="WMS70" s="62"/>
      <c r="WMT70" s="62"/>
      <c r="WMU70" s="62"/>
      <c r="WMV70" s="62"/>
      <c r="WMW70" s="62"/>
      <c r="WMX70" s="62"/>
      <c r="WMY70" s="62"/>
      <c r="WMZ70" s="62"/>
      <c r="WNA70" s="62"/>
      <c r="WNB70" s="62"/>
      <c r="WNC70" s="62"/>
      <c r="WND70" s="62"/>
      <c r="WNE70" s="62"/>
      <c r="WNF70" s="62"/>
      <c r="WNG70" s="62"/>
      <c r="WNH70" s="62"/>
      <c r="WNI70" s="62"/>
      <c r="WNJ70" s="62"/>
      <c r="WNK70" s="62"/>
      <c r="WNL70" s="62"/>
      <c r="WNM70" s="62"/>
      <c r="WNN70" s="62"/>
      <c r="WNO70" s="62"/>
      <c r="WNP70" s="62"/>
      <c r="WNQ70" s="62"/>
      <c r="WNR70" s="62"/>
      <c r="WNS70" s="62"/>
      <c r="WNT70" s="62"/>
      <c r="WNU70" s="62"/>
      <c r="WNV70" s="62"/>
      <c r="WNW70" s="62"/>
      <c r="WNX70" s="62"/>
      <c r="WNY70" s="62"/>
      <c r="WNZ70" s="62"/>
      <c r="WOA70" s="62"/>
      <c r="WOB70" s="62"/>
      <c r="WOC70" s="62"/>
      <c r="WOD70" s="62"/>
      <c r="WOE70" s="62"/>
      <c r="WOF70" s="62"/>
      <c r="WOG70" s="62"/>
      <c r="WOH70" s="62"/>
      <c r="WOI70" s="62"/>
      <c r="WOJ70" s="62"/>
      <c r="WOK70" s="62"/>
      <c r="WOL70" s="62"/>
      <c r="WOM70" s="62"/>
      <c r="WON70" s="62"/>
      <c r="WOO70" s="62"/>
      <c r="WOP70" s="62"/>
      <c r="WOQ70" s="62"/>
      <c r="WOR70" s="62"/>
      <c r="WOS70" s="62"/>
      <c r="WOT70" s="62"/>
      <c r="WOU70" s="62"/>
      <c r="WOV70" s="62"/>
      <c r="WOW70" s="62"/>
      <c r="WOX70" s="62"/>
      <c r="WOY70" s="62"/>
      <c r="WOZ70" s="62"/>
      <c r="WPA70" s="62"/>
      <c r="WPB70" s="62"/>
      <c r="WPC70" s="62"/>
      <c r="WPD70" s="62"/>
      <c r="WPE70" s="62"/>
      <c r="WPF70" s="62"/>
      <c r="WPG70" s="62"/>
      <c r="WPH70" s="62"/>
      <c r="WPI70" s="62"/>
      <c r="WPJ70" s="62"/>
      <c r="WPK70" s="62"/>
      <c r="WPL70" s="62"/>
      <c r="WPM70" s="62"/>
      <c r="WPN70" s="62"/>
      <c r="WPO70" s="62"/>
      <c r="WPP70" s="62"/>
      <c r="WPQ70" s="62"/>
      <c r="WPR70" s="62"/>
      <c r="WPS70" s="62"/>
      <c r="WPT70" s="62"/>
      <c r="WPU70" s="62"/>
      <c r="WPV70" s="62"/>
      <c r="WPW70" s="62"/>
      <c r="WPX70" s="62"/>
      <c r="WPY70" s="62"/>
      <c r="WPZ70" s="62"/>
      <c r="WQA70" s="62"/>
      <c r="WQB70" s="62"/>
      <c r="WQC70" s="62"/>
      <c r="WQD70" s="62"/>
      <c r="WQE70" s="62"/>
      <c r="WQF70" s="62"/>
      <c r="WQG70" s="62"/>
      <c r="WQH70" s="62"/>
      <c r="WQI70" s="62"/>
      <c r="WQJ70" s="62"/>
      <c r="WQK70" s="62"/>
      <c r="WQL70" s="62"/>
      <c r="WQM70" s="62"/>
      <c r="WQN70" s="62"/>
      <c r="WQO70" s="62"/>
      <c r="WQP70" s="62"/>
      <c r="WQQ70" s="62"/>
      <c r="WQR70" s="62"/>
      <c r="WQS70" s="62"/>
      <c r="WQT70" s="62"/>
      <c r="WQU70" s="62"/>
      <c r="WQV70" s="62"/>
      <c r="WQW70" s="62"/>
      <c r="WQX70" s="62"/>
      <c r="WQY70" s="62"/>
      <c r="WQZ70" s="62"/>
      <c r="WRA70" s="62"/>
      <c r="WRB70" s="62"/>
      <c r="WRC70" s="62"/>
      <c r="WRD70" s="62"/>
      <c r="WRE70" s="62"/>
      <c r="WRF70" s="62"/>
      <c r="WRG70" s="62"/>
      <c r="WRH70" s="62"/>
      <c r="WRI70" s="62"/>
      <c r="WRJ70" s="62"/>
      <c r="WRK70" s="62"/>
      <c r="WRL70" s="62"/>
      <c r="WRM70" s="62"/>
      <c r="WRN70" s="62"/>
      <c r="WRO70" s="62"/>
      <c r="WRP70" s="62"/>
      <c r="WRQ70" s="62"/>
      <c r="WRR70" s="62"/>
      <c r="WRS70" s="62"/>
      <c r="WRT70" s="62"/>
      <c r="WRU70" s="62"/>
      <c r="WRV70" s="62"/>
      <c r="WRW70" s="62"/>
      <c r="WRX70" s="62"/>
      <c r="WRY70" s="62"/>
      <c r="WRZ70" s="62"/>
      <c r="WSA70" s="62"/>
      <c r="WSB70" s="62"/>
      <c r="WSC70" s="62"/>
      <c r="WSD70" s="62"/>
      <c r="WSE70" s="62"/>
      <c r="WSF70" s="62"/>
      <c r="WSG70" s="62"/>
      <c r="WSH70" s="62"/>
      <c r="WSI70" s="62"/>
      <c r="WSJ70" s="62"/>
      <c r="WSK70" s="62"/>
      <c r="WSL70" s="62"/>
      <c r="WSM70" s="62"/>
      <c r="WSN70" s="62"/>
      <c r="WSO70" s="62"/>
      <c r="WSP70" s="62"/>
      <c r="WSQ70" s="62"/>
      <c r="WSR70" s="62"/>
      <c r="WSS70" s="62"/>
      <c r="WST70" s="62"/>
      <c r="WSU70" s="62"/>
      <c r="WSV70" s="62"/>
      <c r="WSW70" s="62"/>
      <c r="WSX70" s="62"/>
      <c r="WSY70" s="62"/>
      <c r="WSZ70" s="62"/>
      <c r="WTA70" s="62"/>
      <c r="WTB70" s="62"/>
      <c r="WTC70" s="62"/>
      <c r="WTD70" s="62"/>
      <c r="WTE70" s="62"/>
      <c r="WTF70" s="62"/>
      <c r="WTG70" s="62"/>
      <c r="WTH70" s="62"/>
      <c r="WTI70" s="62"/>
      <c r="WTJ70" s="62"/>
      <c r="WTK70" s="62"/>
      <c r="WTL70" s="62"/>
      <c r="WTM70" s="62"/>
      <c r="WTN70" s="62"/>
      <c r="WTO70" s="62"/>
      <c r="WTP70" s="62"/>
      <c r="WTQ70" s="62"/>
      <c r="WTR70" s="62"/>
      <c r="WTS70" s="62"/>
      <c r="WTT70" s="62"/>
      <c r="WTU70" s="62"/>
      <c r="WTV70" s="62"/>
      <c r="WTW70" s="62"/>
      <c r="WTX70" s="62"/>
      <c r="WTY70" s="62"/>
      <c r="WTZ70" s="62"/>
      <c r="WUA70" s="62"/>
      <c r="WUB70" s="62"/>
      <c r="WUC70" s="62"/>
      <c r="WUD70" s="62"/>
      <c r="WUE70" s="62"/>
      <c r="WUF70" s="62"/>
      <c r="WUG70" s="62"/>
      <c r="WUH70" s="62"/>
      <c r="WUI70" s="62"/>
      <c r="WUJ70" s="62"/>
      <c r="WUK70" s="62"/>
      <c r="WUL70" s="62"/>
      <c r="WUM70" s="62"/>
      <c r="WUN70" s="62"/>
      <c r="WUO70" s="62"/>
      <c r="WUP70" s="62"/>
      <c r="WUQ70" s="62"/>
      <c r="WUR70" s="62"/>
      <c r="WUS70" s="62"/>
      <c r="WUT70" s="62"/>
      <c r="WUU70" s="62"/>
      <c r="WUV70" s="62"/>
      <c r="WUW70" s="62"/>
      <c r="WUX70" s="62"/>
      <c r="WUY70" s="62"/>
      <c r="WUZ70" s="62"/>
      <c r="WVA70" s="62"/>
      <c r="WVB70" s="62"/>
      <c r="WVC70" s="62"/>
      <c r="WVD70" s="62"/>
      <c r="WVE70" s="62"/>
      <c r="WVF70" s="62"/>
      <c r="WVG70" s="62"/>
      <c r="WVH70" s="62"/>
      <c r="WVI70" s="62"/>
      <c r="WVJ70" s="62"/>
      <c r="WVK70" s="62"/>
      <c r="WVL70" s="62"/>
      <c r="WVM70" s="62"/>
      <c r="WVN70" s="62"/>
      <c r="WVO70" s="62"/>
      <c r="WVP70" s="62"/>
      <c r="WVQ70" s="62"/>
      <c r="WVR70" s="62"/>
      <c r="WVS70" s="62"/>
      <c r="WVT70" s="62"/>
      <c r="WVU70" s="62"/>
      <c r="WVV70" s="62"/>
      <c r="WVW70" s="62"/>
      <c r="WVX70" s="62"/>
      <c r="WVY70" s="62"/>
      <c r="WVZ70" s="62"/>
      <c r="WWA70" s="62"/>
      <c r="WWB70" s="62"/>
      <c r="WWC70" s="62"/>
      <c r="WWD70" s="62"/>
      <c r="WWE70" s="62"/>
      <c r="WWF70" s="62"/>
      <c r="WWG70" s="62"/>
      <c r="WWH70" s="62"/>
      <c r="WWI70" s="62"/>
      <c r="WWJ70" s="62"/>
      <c r="WWK70" s="62"/>
      <c r="WWL70" s="62"/>
      <c r="WWM70" s="62"/>
      <c r="WWN70" s="62"/>
      <c r="WWO70" s="62"/>
      <c r="WWP70" s="62"/>
      <c r="WWQ70" s="62"/>
      <c r="WWR70" s="62"/>
      <c r="WWS70" s="62"/>
      <c r="WWT70" s="62"/>
      <c r="WWU70" s="62"/>
      <c r="WWV70" s="62"/>
      <c r="WWW70" s="62"/>
      <c r="WWX70" s="62"/>
      <c r="WWY70" s="62"/>
      <c r="WWZ70" s="62"/>
      <c r="WXA70" s="62"/>
      <c r="WXB70" s="62"/>
      <c r="WXC70" s="62"/>
      <c r="WXD70" s="62"/>
      <c r="WXE70" s="62"/>
      <c r="WXF70" s="62"/>
      <c r="WXG70" s="62"/>
      <c r="WXH70" s="62"/>
      <c r="WXI70" s="62"/>
      <c r="WXJ70" s="62"/>
      <c r="WXK70" s="62"/>
      <c r="WXL70" s="62"/>
      <c r="WXM70" s="62"/>
      <c r="WXN70" s="62"/>
      <c r="WXO70" s="62"/>
      <c r="WXP70" s="62"/>
      <c r="WXQ70" s="62"/>
      <c r="WXR70" s="62"/>
      <c r="WXS70" s="62"/>
      <c r="WXT70" s="62"/>
      <c r="WXU70" s="62"/>
      <c r="WXV70" s="62"/>
      <c r="WXW70" s="62"/>
      <c r="WXX70" s="62"/>
      <c r="WXY70" s="62"/>
      <c r="WXZ70" s="62"/>
      <c r="WYA70" s="62"/>
      <c r="WYB70" s="62"/>
      <c r="WYC70" s="62"/>
      <c r="WYD70" s="62"/>
      <c r="WYE70" s="62"/>
      <c r="WYF70" s="62"/>
      <c r="WYG70" s="62"/>
      <c r="WYH70" s="62"/>
      <c r="WYI70" s="62"/>
      <c r="WYJ70" s="62"/>
      <c r="WYK70" s="62"/>
      <c r="WYL70" s="62"/>
      <c r="WYM70" s="62"/>
      <c r="WYN70" s="62"/>
      <c r="WYO70" s="62"/>
      <c r="WYP70" s="62"/>
      <c r="WYQ70" s="62"/>
      <c r="WYR70" s="62"/>
      <c r="WYS70" s="62"/>
      <c r="WYT70" s="62"/>
      <c r="WYU70" s="62"/>
      <c r="WYV70" s="62"/>
      <c r="WYW70" s="62"/>
      <c r="WYX70" s="62"/>
      <c r="WYY70" s="62"/>
      <c r="WYZ70" s="62"/>
      <c r="WZA70" s="62"/>
      <c r="WZB70" s="62"/>
      <c r="WZC70" s="62"/>
      <c r="WZD70" s="62"/>
      <c r="WZE70" s="62"/>
      <c r="WZF70" s="62"/>
      <c r="WZG70" s="62"/>
      <c r="WZH70" s="62"/>
      <c r="WZI70" s="62"/>
      <c r="WZJ70" s="62"/>
      <c r="WZK70" s="62"/>
      <c r="WZL70" s="62"/>
      <c r="WZM70" s="62"/>
      <c r="WZN70" s="62"/>
      <c r="WZO70" s="62"/>
      <c r="WZP70" s="62"/>
      <c r="WZQ70" s="62"/>
      <c r="WZR70" s="62"/>
      <c r="WZS70" s="62"/>
      <c r="WZT70" s="62"/>
      <c r="WZU70" s="62"/>
      <c r="WZV70" s="62"/>
      <c r="WZW70" s="62"/>
      <c r="WZX70" s="62"/>
      <c r="WZY70" s="62"/>
      <c r="WZZ70" s="62"/>
      <c r="XAA70" s="62"/>
      <c r="XAB70" s="62"/>
      <c r="XAC70" s="62"/>
      <c r="XAD70" s="62"/>
      <c r="XAE70" s="62"/>
      <c r="XAF70" s="62"/>
      <c r="XAG70" s="62"/>
      <c r="XAH70" s="62"/>
      <c r="XAI70" s="62"/>
      <c r="XAJ70" s="62"/>
      <c r="XAK70" s="62"/>
      <c r="XAL70" s="62"/>
      <c r="XAM70" s="62"/>
      <c r="XAN70" s="62"/>
      <c r="XAO70" s="62"/>
      <c r="XAP70" s="62"/>
      <c r="XAQ70" s="62"/>
      <c r="XAR70" s="62"/>
      <c r="XAS70" s="62"/>
      <c r="XAT70" s="62"/>
      <c r="XAU70" s="62"/>
      <c r="XAV70" s="62"/>
      <c r="XAW70" s="62"/>
      <c r="XAX70" s="62"/>
      <c r="XAY70" s="62"/>
      <c r="XAZ70" s="62"/>
      <c r="XBA70" s="62"/>
      <c r="XBB70" s="62"/>
      <c r="XBC70" s="62"/>
      <c r="XBD70" s="62"/>
      <c r="XBE70" s="62"/>
      <c r="XBF70" s="62"/>
      <c r="XBG70" s="62"/>
      <c r="XBH70" s="62"/>
      <c r="XBI70" s="62"/>
      <c r="XBJ70" s="62"/>
      <c r="XBK70" s="62"/>
      <c r="XBL70" s="62"/>
      <c r="XBM70" s="62"/>
      <c r="XBN70" s="62"/>
      <c r="XBO70" s="62"/>
      <c r="XBP70" s="62"/>
      <c r="XBQ70" s="62"/>
      <c r="XBR70" s="62"/>
      <c r="XBS70" s="62"/>
      <c r="XBT70" s="62"/>
      <c r="XBU70" s="62"/>
      <c r="XBV70" s="62"/>
      <c r="XBW70" s="62"/>
      <c r="XBX70" s="62"/>
      <c r="XBY70" s="62"/>
      <c r="XBZ70" s="62"/>
      <c r="XCA70" s="62"/>
      <c r="XCB70" s="62"/>
      <c r="XCC70" s="62"/>
      <c r="XCD70" s="62"/>
      <c r="XCE70" s="62"/>
      <c r="XCF70" s="62"/>
      <c r="XCG70" s="62"/>
      <c r="XCH70" s="62"/>
      <c r="XCI70" s="62"/>
      <c r="XCJ70" s="62"/>
      <c r="XCK70" s="62"/>
      <c r="XCL70" s="62"/>
      <c r="XCM70" s="62"/>
      <c r="XCN70" s="62"/>
      <c r="XCO70" s="62"/>
      <c r="XCP70" s="62"/>
      <c r="XCQ70" s="62"/>
      <c r="XCR70" s="62"/>
      <c r="XCS70" s="62"/>
      <c r="XCT70" s="62"/>
      <c r="XCU70" s="62"/>
      <c r="XCV70" s="62"/>
      <c r="XCW70" s="62"/>
      <c r="XCX70" s="62"/>
      <c r="XCY70" s="62"/>
      <c r="XCZ70" s="62"/>
      <c r="XDA70" s="62"/>
      <c r="XDB70" s="62"/>
      <c r="XDC70" s="62"/>
      <c r="XDD70" s="62"/>
      <c r="XDE70" s="62"/>
      <c r="XDF70" s="62"/>
      <c r="XDG70" s="62"/>
      <c r="XDH70" s="62"/>
      <c r="XDI70" s="62"/>
      <c r="XDJ70" s="62"/>
      <c r="XDK70" s="62"/>
      <c r="XDL70" s="62"/>
      <c r="XDM70" s="62"/>
      <c r="XDN70" s="62"/>
      <c r="XDO70" s="62"/>
      <c r="XDP70" s="62"/>
      <c r="XDQ70" s="62"/>
      <c r="XDR70" s="62"/>
      <c r="XDS70" s="62"/>
      <c r="XDT70" s="62"/>
      <c r="XDU70" s="62"/>
      <c r="XDV70" s="62"/>
      <c r="XDW70" s="62"/>
      <c r="XDX70" s="62"/>
      <c r="XDY70" s="62"/>
      <c r="XDZ70" s="62"/>
      <c r="XEA70" s="62"/>
      <c r="XEB70" s="62"/>
      <c r="XEC70" s="62"/>
      <c r="XED70" s="62"/>
      <c r="XEE70" s="62"/>
      <c r="XEF70" s="62"/>
      <c r="XEG70" s="62"/>
      <c r="XEH70" s="62"/>
      <c r="XEI70" s="62"/>
      <c r="XEJ70" s="62"/>
      <c r="XEK70" s="62"/>
      <c r="XEL70" s="62"/>
      <c r="XEM70" s="62"/>
      <c r="XEN70" s="62"/>
      <c r="XEO70" s="62"/>
      <c r="XEP70" s="62"/>
      <c r="XEQ70" s="62"/>
      <c r="XER70" s="62"/>
      <c r="XES70" s="62"/>
      <c r="XET70" s="62"/>
      <c r="XEU70" s="62"/>
      <c r="XEV70" s="62"/>
      <c r="XEW70" s="62"/>
      <c r="XEX70" s="62"/>
      <c r="XEY70" s="62"/>
      <c r="XEZ70" s="62"/>
      <c r="XFA70" s="62"/>
      <c r="XFB70" s="62"/>
      <c r="XFC70" s="62"/>
      <c r="XFD70" s="62"/>
    </row>
    <row r="71" spans="1:16384" ht="13.5" customHeight="1" x14ac:dyDescent="0.25">
      <c r="B71" s="96"/>
      <c r="C71" s="604"/>
      <c r="D71" s="604"/>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8"/>
      <c r="AF71" s="99"/>
      <c r="AG71" s="100"/>
      <c r="AH71" s="95"/>
      <c r="MFU71" s="62"/>
      <c r="MFV71" s="62"/>
      <c r="MFW71" s="62"/>
      <c r="MFX71" s="62"/>
      <c r="MFY71" s="62"/>
      <c r="MFZ71" s="62"/>
      <c r="MGA71" s="62"/>
      <c r="MGB71" s="62"/>
      <c r="MGC71" s="62"/>
      <c r="MGD71" s="62"/>
      <c r="MGE71" s="62"/>
      <c r="MGF71" s="62"/>
      <c r="MGG71" s="62"/>
      <c r="MGH71" s="62"/>
      <c r="MGI71" s="62"/>
      <c r="MGJ71" s="62"/>
      <c r="MGK71" s="62"/>
      <c r="MGL71" s="62"/>
      <c r="MGM71" s="62"/>
      <c r="MGN71" s="62"/>
      <c r="MGO71" s="62"/>
      <c r="MGP71" s="62"/>
      <c r="MGQ71" s="62"/>
      <c r="MGR71" s="62"/>
      <c r="MGS71" s="62"/>
      <c r="MGT71" s="62"/>
      <c r="MGU71" s="62"/>
      <c r="MGV71" s="62"/>
      <c r="MGW71" s="62"/>
      <c r="MGX71" s="62"/>
      <c r="MGY71" s="62"/>
      <c r="MGZ71" s="62"/>
      <c r="MHA71" s="62"/>
      <c r="MHB71" s="62"/>
      <c r="MHC71" s="62"/>
      <c r="MHD71" s="62"/>
      <c r="MHE71" s="62"/>
      <c r="MHF71" s="62"/>
      <c r="MHG71" s="62"/>
      <c r="MHH71" s="62"/>
      <c r="MHI71" s="62"/>
      <c r="MHJ71" s="62"/>
      <c r="MHK71" s="62"/>
      <c r="MHL71" s="62"/>
      <c r="MHM71" s="62"/>
      <c r="MHN71" s="62"/>
      <c r="MHO71" s="62"/>
      <c r="MHP71" s="62"/>
      <c r="MHQ71" s="62"/>
      <c r="MHR71" s="62"/>
      <c r="MHS71" s="62"/>
      <c r="MHT71" s="62"/>
      <c r="MHU71" s="62"/>
      <c r="MHV71" s="62"/>
      <c r="MHW71" s="62"/>
      <c r="MHX71" s="62"/>
      <c r="MHY71" s="62"/>
      <c r="MHZ71" s="62"/>
      <c r="MIA71" s="62"/>
      <c r="MIB71" s="62"/>
      <c r="MIC71" s="62"/>
      <c r="MID71" s="62"/>
      <c r="MIE71" s="62"/>
      <c r="MIF71" s="62"/>
      <c r="MIG71" s="62"/>
      <c r="MIH71" s="62"/>
      <c r="MII71" s="62"/>
      <c r="MIJ71" s="62"/>
      <c r="MIK71" s="62"/>
      <c r="MIL71" s="62"/>
      <c r="MIM71" s="62"/>
      <c r="MIN71" s="62"/>
      <c r="MIO71" s="62"/>
      <c r="MIP71" s="62"/>
      <c r="MIQ71" s="62"/>
      <c r="MIR71" s="62"/>
      <c r="MIS71" s="62"/>
      <c r="MIT71" s="62"/>
      <c r="MIU71" s="62"/>
      <c r="MIV71" s="62"/>
      <c r="MIW71" s="62"/>
      <c r="MIX71" s="62"/>
      <c r="MIY71" s="62"/>
      <c r="MIZ71" s="62"/>
      <c r="MJA71" s="62"/>
      <c r="MJB71" s="62"/>
      <c r="MJC71" s="62"/>
      <c r="MJD71" s="62"/>
      <c r="MJE71" s="62"/>
      <c r="MJF71" s="62"/>
      <c r="MJG71" s="62"/>
      <c r="MJH71" s="62"/>
      <c r="MJI71" s="62"/>
      <c r="MJJ71" s="62"/>
      <c r="MJK71" s="62"/>
      <c r="MJL71" s="62"/>
      <c r="MJM71" s="62"/>
      <c r="MJN71" s="62"/>
      <c r="MJO71" s="62"/>
      <c r="MJP71" s="62"/>
      <c r="MJQ71" s="62"/>
      <c r="MJR71" s="62"/>
      <c r="MJS71" s="62"/>
      <c r="MJT71" s="62"/>
      <c r="MJU71" s="62"/>
      <c r="MJV71" s="62"/>
      <c r="MJW71" s="62"/>
      <c r="MJX71" s="62"/>
      <c r="MJY71" s="62"/>
      <c r="MJZ71" s="62"/>
      <c r="MKA71" s="62"/>
      <c r="MKB71" s="62"/>
      <c r="MKC71" s="62"/>
      <c r="MKD71" s="62"/>
      <c r="MKE71" s="62"/>
      <c r="MKF71" s="62"/>
      <c r="MKG71" s="62"/>
      <c r="MKH71" s="62"/>
      <c r="MKI71" s="62"/>
      <c r="MKJ71" s="62"/>
      <c r="MKK71" s="62"/>
      <c r="MKL71" s="62"/>
      <c r="MKM71" s="62"/>
      <c r="MKN71" s="62"/>
      <c r="MKO71" s="62"/>
      <c r="MKP71" s="62"/>
      <c r="MKQ71" s="62"/>
      <c r="MKR71" s="62"/>
      <c r="MKS71" s="62"/>
      <c r="MKT71" s="62"/>
      <c r="MKU71" s="62"/>
      <c r="MKV71" s="62"/>
      <c r="MKW71" s="62"/>
      <c r="MKX71" s="62"/>
      <c r="MKY71" s="62"/>
      <c r="MKZ71" s="62"/>
      <c r="MLA71" s="62"/>
      <c r="MLB71" s="62"/>
      <c r="MLC71" s="62"/>
      <c r="MLD71" s="62"/>
      <c r="MLE71" s="62"/>
      <c r="MLF71" s="62"/>
      <c r="MLG71" s="62"/>
      <c r="MLH71" s="62"/>
      <c r="MLI71" s="62"/>
      <c r="MLJ71" s="62"/>
      <c r="MLK71" s="62"/>
      <c r="MLL71" s="62"/>
      <c r="MLM71" s="62"/>
      <c r="MLN71" s="62"/>
      <c r="MLO71" s="62"/>
      <c r="MLP71" s="62"/>
      <c r="MLQ71" s="62"/>
      <c r="MLR71" s="62"/>
      <c r="MLS71" s="62"/>
      <c r="MLT71" s="62"/>
      <c r="MLU71" s="62"/>
      <c r="MLV71" s="62"/>
      <c r="MLW71" s="62"/>
      <c r="MLX71" s="62"/>
      <c r="MLY71" s="62"/>
      <c r="MLZ71" s="62"/>
      <c r="MMA71" s="62"/>
      <c r="MMB71" s="62"/>
      <c r="MMC71" s="62"/>
      <c r="MMD71" s="62"/>
      <c r="MME71" s="62"/>
      <c r="MMF71" s="62"/>
      <c r="MMG71" s="62"/>
      <c r="MMH71" s="62"/>
      <c r="MMI71" s="62"/>
      <c r="MMJ71" s="62"/>
      <c r="MMK71" s="62"/>
      <c r="MML71" s="62"/>
      <c r="MMM71" s="62"/>
      <c r="MMN71" s="62"/>
      <c r="MMO71" s="62"/>
      <c r="MMP71" s="62"/>
      <c r="MMQ71" s="62"/>
      <c r="MMR71" s="62"/>
      <c r="MMS71" s="62"/>
      <c r="MMT71" s="62"/>
      <c r="MMU71" s="62"/>
      <c r="MMV71" s="62"/>
      <c r="MMW71" s="62"/>
      <c r="MMX71" s="62"/>
      <c r="MMY71" s="62"/>
      <c r="MMZ71" s="62"/>
      <c r="MNA71" s="62"/>
      <c r="MNB71" s="62"/>
      <c r="MNC71" s="62"/>
      <c r="MND71" s="62"/>
      <c r="MNE71" s="62"/>
      <c r="MNF71" s="62"/>
      <c r="MNG71" s="62"/>
      <c r="MNH71" s="62"/>
      <c r="MNI71" s="62"/>
      <c r="MNJ71" s="62"/>
      <c r="MNK71" s="62"/>
      <c r="MNL71" s="62"/>
      <c r="MNM71" s="62"/>
      <c r="MNN71" s="62"/>
      <c r="MNO71" s="62"/>
      <c r="MNP71" s="62"/>
      <c r="MNQ71" s="62"/>
      <c r="MNR71" s="62"/>
      <c r="MNS71" s="62"/>
      <c r="MNT71" s="62"/>
      <c r="MNU71" s="62"/>
      <c r="MNV71" s="62"/>
      <c r="MNW71" s="62"/>
      <c r="MNX71" s="62"/>
      <c r="MNY71" s="62"/>
      <c r="MNZ71" s="62"/>
      <c r="MOA71" s="62"/>
      <c r="MOB71" s="62"/>
      <c r="MOC71" s="62"/>
      <c r="MOD71" s="62"/>
      <c r="MOE71" s="62"/>
      <c r="MOF71" s="62"/>
      <c r="MOG71" s="62"/>
      <c r="MOH71" s="62"/>
      <c r="MOI71" s="62"/>
      <c r="MOJ71" s="62"/>
      <c r="MOK71" s="62"/>
      <c r="MOL71" s="62"/>
      <c r="MOM71" s="62"/>
      <c r="MON71" s="62"/>
      <c r="MOO71" s="62"/>
      <c r="MOP71" s="62"/>
      <c r="MOQ71" s="62"/>
      <c r="MOR71" s="62"/>
      <c r="MOS71" s="62"/>
      <c r="MOT71" s="62"/>
      <c r="MOU71" s="62"/>
      <c r="MOV71" s="62"/>
      <c r="MOW71" s="62"/>
      <c r="MOX71" s="62"/>
      <c r="MOY71" s="62"/>
      <c r="MOZ71" s="62"/>
      <c r="MPA71" s="62"/>
      <c r="MPB71" s="62"/>
      <c r="MPC71" s="62"/>
      <c r="MPD71" s="62"/>
      <c r="MPE71" s="62"/>
      <c r="MPF71" s="62"/>
      <c r="MPG71" s="62"/>
      <c r="MPH71" s="62"/>
      <c r="MPI71" s="62"/>
      <c r="MPJ71" s="62"/>
      <c r="MPK71" s="62"/>
      <c r="MPL71" s="62"/>
      <c r="MPM71" s="62"/>
      <c r="MPN71" s="62"/>
      <c r="MPO71" s="62"/>
      <c r="MPP71" s="62"/>
      <c r="MPQ71" s="62"/>
      <c r="MPR71" s="62"/>
      <c r="MPS71" s="62"/>
      <c r="MPT71" s="62"/>
      <c r="MPU71" s="62"/>
      <c r="MPV71" s="62"/>
      <c r="MPW71" s="62"/>
      <c r="MPX71" s="62"/>
      <c r="MPY71" s="62"/>
      <c r="MPZ71" s="62"/>
      <c r="MQA71" s="62"/>
      <c r="MQB71" s="62"/>
      <c r="MQC71" s="62"/>
      <c r="MQD71" s="62"/>
      <c r="MQE71" s="62"/>
      <c r="MQF71" s="62"/>
      <c r="MQG71" s="62"/>
      <c r="MQH71" s="62"/>
      <c r="MQI71" s="62"/>
      <c r="MQJ71" s="62"/>
      <c r="MQK71" s="62"/>
      <c r="MQL71" s="62"/>
      <c r="MQM71" s="62"/>
      <c r="MQN71" s="62"/>
      <c r="MQO71" s="62"/>
      <c r="MQP71" s="62"/>
      <c r="MQQ71" s="62"/>
      <c r="MQR71" s="62"/>
      <c r="MQS71" s="62"/>
      <c r="MQT71" s="62"/>
      <c r="MQU71" s="62"/>
      <c r="MQV71" s="62"/>
      <c r="MQW71" s="62"/>
      <c r="MQX71" s="62"/>
      <c r="MQY71" s="62"/>
      <c r="MQZ71" s="62"/>
      <c r="MRA71" s="62"/>
      <c r="MRB71" s="62"/>
      <c r="MRC71" s="62"/>
      <c r="MRD71" s="62"/>
      <c r="MRE71" s="62"/>
      <c r="MRF71" s="62"/>
      <c r="MRG71" s="62"/>
      <c r="MRH71" s="62"/>
      <c r="MRI71" s="62"/>
      <c r="MRJ71" s="62"/>
      <c r="MRK71" s="62"/>
      <c r="MRL71" s="62"/>
      <c r="MRM71" s="62"/>
      <c r="MRN71" s="62"/>
      <c r="MRO71" s="62"/>
      <c r="MRP71" s="62"/>
      <c r="MRQ71" s="62"/>
      <c r="MRR71" s="62"/>
      <c r="MRS71" s="62"/>
      <c r="MRT71" s="62"/>
      <c r="MRU71" s="62"/>
      <c r="MRV71" s="62"/>
      <c r="MRW71" s="62"/>
      <c r="MRX71" s="62"/>
      <c r="MRY71" s="62"/>
      <c r="MRZ71" s="62"/>
      <c r="MSA71" s="62"/>
      <c r="MSB71" s="62"/>
      <c r="MSC71" s="62"/>
      <c r="MSD71" s="62"/>
      <c r="MSE71" s="62"/>
      <c r="MSF71" s="62"/>
      <c r="MSG71" s="62"/>
      <c r="MSH71" s="62"/>
      <c r="MSI71" s="62"/>
      <c r="MSJ71" s="62"/>
      <c r="MSK71" s="62"/>
      <c r="MSL71" s="62"/>
      <c r="MSM71" s="62"/>
      <c r="MSN71" s="62"/>
      <c r="MSO71" s="62"/>
      <c r="MSP71" s="62"/>
      <c r="MSQ71" s="62"/>
      <c r="MSR71" s="62"/>
      <c r="MSS71" s="62"/>
      <c r="MST71" s="62"/>
      <c r="MSU71" s="62"/>
      <c r="MSV71" s="62"/>
      <c r="MSW71" s="62"/>
      <c r="MSX71" s="62"/>
      <c r="MSY71" s="62"/>
      <c r="MSZ71" s="62"/>
      <c r="MTA71" s="62"/>
      <c r="MTB71" s="62"/>
      <c r="MTC71" s="62"/>
      <c r="MTD71" s="62"/>
      <c r="MTE71" s="62"/>
      <c r="MTF71" s="62"/>
      <c r="MTG71" s="62"/>
      <c r="MTH71" s="62"/>
      <c r="MTI71" s="62"/>
      <c r="MTJ71" s="62"/>
      <c r="MTK71" s="62"/>
      <c r="MTL71" s="62"/>
      <c r="MTM71" s="62"/>
      <c r="MTN71" s="62"/>
      <c r="MTO71" s="62"/>
      <c r="MTP71" s="62"/>
      <c r="MTQ71" s="62"/>
      <c r="MTR71" s="62"/>
      <c r="MTS71" s="62"/>
      <c r="MTT71" s="62"/>
      <c r="MTU71" s="62"/>
      <c r="MTV71" s="62"/>
      <c r="MTW71" s="62"/>
      <c r="MTX71" s="62"/>
      <c r="MTY71" s="62"/>
      <c r="MTZ71" s="62"/>
      <c r="MUA71" s="62"/>
      <c r="MUB71" s="62"/>
      <c r="MUC71" s="62"/>
      <c r="MUD71" s="62"/>
      <c r="MUE71" s="62"/>
      <c r="MUF71" s="62"/>
      <c r="MUG71" s="62"/>
      <c r="MUH71" s="62"/>
      <c r="MUI71" s="62"/>
      <c r="MUJ71" s="62"/>
      <c r="MUK71" s="62"/>
      <c r="MUL71" s="62"/>
      <c r="MUM71" s="62"/>
      <c r="MUN71" s="62"/>
      <c r="MUO71" s="62"/>
      <c r="MUP71" s="62"/>
      <c r="MUQ71" s="62"/>
      <c r="MUR71" s="62"/>
      <c r="MUS71" s="62"/>
      <c r="MUT71" s="62"/>
      <c r="MUU71" s="62"/>
      <c r="MUV71" s="62"/>
      <c r="MUW71" s="62"/>
      <c r="MUX71" s="62"/>
      <c r="MUY71" s="62"/>
      <c r="MUZ71" s="62"/>
      <c r="MVA71" s="62"/>
      <c r="MVB71" s="62"/>
      <c r="MVC71" s="62"/>
      <c r="MVD71" s="62"/>
      <c r="MVE71" s="62"/>
      <c r="MVF71" s="62"/>
      <c r="MVG71" s="62"/>
      <c r="MVH71" s="62"/>
      <c r="MVI71" s="62"/>
      <c r="MVJ71" s="62"/>
      <c r="MVK71" s="62"/>
      <c r="MVL71" s="62"/>
      <c r="MVM71" s="62"/>
      <c r="MVN71" s="62"/>
      <c r="MVO71" s="62"/>
      <c r="MVP71" s="62"/>
      <c r="MVQ71" s="62"/>
      <c r="MVR71" s="62"/>
      <c r="MVS71" s="62"/>
      <c r="MVT71" s="62"/>
      <c r="MVU71" s="62"/>
      <c r="MVV71" s="62"/>
      <c r="MVW71" s="62"/>
      <c r="MVX71" s="62"/>
      <c r="MVY71" s="62"/>
      <c r="MVZ71" s="62"/>
      <c r="MWA71" s="62"/>
      <c r="MWB71" s="62"/>
      <c r="MWC71" s="62"/>
      <c r="MWD71" s="62"/>
      <c r="MWE71" s="62"/>
      <c r="MWF71" s="62"/>
      <c r="MWG71" s="62"/>
      <c r="MWH71" s="62"/>
      <c r="MWI71" s="62"/>
      <c r="MWJ71" s="62"/>
      <c r="MWK71" s="62"/>
      <c r="MWL71" s="62"/>
      <c r="MWM71" s="62"/>
      <c r="MWN71" s="62"/>
      <c r="MWO71" s="62"/>
      <c r="MWP71" s="62"/>
      <c r="MWQ71" s="62"/>
      <c r="MWR71" s="62"/>
      <c r="MWS71" s="62"/>
      <c r="MWT71" s="62"/>
      <c r="MWU71" s="62"/>
      <c r="MWV71" s="62"/>
      <c r="MWW71" s="62"/>
      <c r="MWX71" s="62"/>
      <c r="MWY71" s="62"/>
      <c r="MWZ71" s="62"/>
      <c r="MXA71" s="62"/>
      <c r="MXB71" s="62"/>
      <c r="MXC71" s="62"/>
      <c r="MXD71" s="62"/>
      <c r="MXE71" s="62"/>
      <c r="MXF71" s="62"/>
      <c r="MXG71" s="62"/>
      <c r="MXH71" s="62"/>
      <c r="MXI71" s="62"/>
      <c r="MXJ71" s="62"/>
      <c r="MXK71" s="62"/>
      <c r="MXL71" s="62"/>
      <c r="MXM71" s="62"/>
      <c r="MXN71" s="62"/>
      <c r="MXO71" s="62"/>
      <c r="MXP71" s="62"/>
      <c r="MXQ71" s="62"/>
      <c r="MXR71" s="62"/>
      <c r="MXS71" s="62"/>
      <c r="MXT71" s="62"/>
      <c r="MXU71" s="62"/>
      <c r="MXV71" s="62"/>
      <c r="MXW71" s="62"/>
      <c r="MXX71" s="62"/>
      <c r="MXY71" s="62"/>
      <c r="MXZ71" s="62"/>
      <c r="MYA71" s="62"/>
      <c r="MYB71" s="62"/>
      <c r="MYC71" s="62"/>
      <c r="MYD71" s="62"/>
      <c r="MYE71" s="62"/>
      <c r="MYF71" s="62"/>
      <c r="MYG71" s="62"/>
      <c r="MYH71" s="62"/>
      <c r="MYI71" s="62"/>
      <c r="MYJ71" s="62"/>
      <c r="MYK71" s="62"/>
      <c r="MYL71" s="62"/>
      <c r="MYM71" s="62"/>
      <c r="MYN71" s="62"/>
      <c r="MYO71" s="62"/>
      <c r="MYP71" s="62"/>
      <c r="MYQ71" s="62"/>
      <c r="MYR71" s="62"/>
      <c r="MYS71" s="62"/>
      <c r="MYT71" s="62"/>
      <c r="MYU71" s="62"/>
      <c r="MYV71" s="62"/>
      <c r="MYW71" s="62"/>
      <c r="MYX71" s="62"/>
      <c r="MYY71" s="62"/>
      <c r="MYZ71" s="62"/>
      <c r="MZA71" s="62"/>
      <c r="MZB71" s="62"/>
      <c r="MZC71" s="62"/>
      <c r="MZD71" s="62"/>
      <c r="MZE71" s="62"/>
      <c r="MZF71" s="62"/>
      <c r="MZG71" s="62"/>
      <c r="MZH71" s="62"/>
      <c r="MZI71" s="62"/>
      <c r="MZJ71" s="62"/>
      <c r="MZK71" s="62"/>
      <c r="MZL71" s="62"/>
      <c r="MZM71" s="62"/>
      <c r="MZN71" s="62"/>
      <c r="MZO71" s="62"/>
      <c r="MZP71" s="62"/>
      <c r="MZQ71" s="62"/>
      <c r="MZR71" s="62"/>
      <c r="MZS71" s="62"/>
      <c r="MZT71" s="62"/>
      <c r="MZU71" s="62"/>
      <c r="MZV71" s="62"/>
      <c r="MZW71" s="62"/>
      <c r="MZX71" s="62"/>
      <c r="MZY71" s="62"/>
      <c r="MZZ71" s="62"/>
      <c r="NAA71" s="62"/>
      <c r="NAB71" s="62"/>
      <c r="NAC71" s="62"/>
      <c r="NAD71" s="62"/>
      <c r="NAE71" s="62"/>
      <c r="NAF71" s="62"/>
      <c r="NAG71" s="62"/>
      <c r="NAH71" s="62"/>
      <c r="NAI71" s="62"/>
      <c r="NAJ71" s="62"/>
      <c r="NAK71" s="62"/>
      <c r="NAL71" s="62"/>
      <c r="NAM71" s="62"/>
      <c r="NAN71" s="62"/>
      <c r="NAO71" s="62"/>
      <c r="NAP71" s="62"/>
      <c r="NAQ71" s="62"/>
      <c r="NAR71" s="62"/>
      <c r="NAS71" s="62"/>
      <c r="NAT71" s="62"/>
      <c r="NAU71" s="62"/>
      <c r="NAV71" s="62"/>
      <c r="NAW71" s="62"/>
      <c r="NAX71" s="62"/>
      <c r="NAY71" s="62"/>
      <c r="NAZ71" s="62"/>
      <c r="NBA71" s="62"/>
      <c r="NBB71" s="62"/>
      <c r="NBC71" s="62"/>
      <c r="NBD71" s="62"/>
      <c r="NBE71" s="62"/>
      <c r="NBF71" s="62"/>
      <c r="NBG71" s="62"/>
      <c r="NBH71" s="62"/>
      <c r="NBI71" s="62"/>
      <c r="NBJ71" s="62"/>
      <c r="NBK71" s="62"/>
      <c r="NBL71" s="62"/>
      <c r="NBM71" s="62"/>
      <c r="NBN71" s="62"/>
      <c r="NBO71" s="62"/>
      <c r="NBP71" s="62"/>
      <c r="NBQ71" s="62"/>
      <c r="NBR71" s="62"/>
      <c r="NBS71" s="62"/>
      <c r="NBT71" s="62"/>
      <c r="NBU71" s="62"/>
      <c r="NBV71" s="62"/>
      <c r="NBW71" s="62"/>
      <c r="NBX71" s="62"/>
      <c r="NBY71" s="62"/>
      <c r="NBZ71" s="62"/>
      <c r="NCA71" s="62"/>
      <c r="NCB71" s="62"/>
      <c r="NCC71" s="62"/>
      <c r="NCD71" s="62"/>
      <c r="NCE71" s="62"/>
      <c r="NCF71" s="62"/>
      <c r="NCG71" s="62"/>
      <c r="NCH71" s="62"/>
      <c r="NCI71" s="62"/>
      <c r="NCJ71" s="62"/>
      <c r="NCK71" s="62"/>
      <c r="NCL71" s="62"/>
      <c r="NCM71" s="62"/>
      <c r="NCN71" s="62"/>
      <c r="NCO71" s="62"/>
      <c r="NCP71" s="62"/>
      <c r="NCQ71" s="62"/>
      <c r="NCR71" s="62"/>
      <c r="NCS71" s="62"/>
      <c r="NCT71" s="62"/>
      <c r="NCU71" s="62"/>
      <c r="NCV71" s="62"/>
      <c r="NCW71" s="62"/>
      <c r="NCX71" s="62"/>
      <c r="NCY71" s="62"/>
      <c r="NCZ71" s="62"/>
      <c r="NDA71" s="62"/>
      <c r="NDB71" s="62"/>
      <c r="NDC71" s="62"/>
      <c r="NDD71" s="62"/>
      <c r="NDE71" s="62"/>
      <c r="NDF71" s="62"/>
      <c r="NDG71" s="62"/>
      <c r="NDH71" s="62"/>
      <c r="NDI71" s="62"/>
      <c r="NDJ71" s="62"/>
      <c r="NDK71" s="62"/>
      <c r="NDL71" s="62"/>
      <c r="NDM71" s="62"/>
      <c r="NDN71" s="62"/>
      <c r="NDO71" s="62"/>
      <c r="NDP71" s="62"/>
      <c r="NDQ71" s="62"/>
      <c r="NDR71" s="62"/>
      <c r="NDS71" s="62"/>
      <c r="NDT71" s="62"/>
      <c r="NDU71" s="62"/>
      <c r="NDV71" s="62"/>
      <c r="NDW71" s="62"/>
      <c r="NDX71" s="62"/>
      <c r="NDY71" s="62"/>
      <c r="NDZ71" s="62"/>
      <c r="NEA71" s="62"/>
      <c r="NEB71" s="62"/>
      <c r="NEC71" s="62"/>
      <c r="NED71" s="62"/>
      <c r="NEE71" s="62"/>
      <c r="NEF71" s="62"/>
      <c r="NEG71" s="62"/>
      <c r="NEH71" s="62"/>
      <c r="NEI71" s="62"/>
      <c r="NEJ71" s="62"/>
      <c r="NEK71" s="62"/>
      <c r="NEL71" s="62"/>
      <c r="NEM71" s="62"/>
      <c r="NEN71" s="62"/>
      <c r="NEO71" s="62"/>
      <c r="NEP71" s="62"/>
      <c r="NEQ71" s="62"/>
      <c r="NER71" s="62"/>
      <c r="NES71" s="62"/>
      <c r="NET71" s="62"/>
      <c r="NEU71" s="62"/>
      <c r="NEV71" s="62"/>
      <c r="NEW71" s="62"/>
      <c r="NEX71" s="62"/>
      <c r="NEY71" s="62"/>
      <c r="NEZ71" s="62"/>
      <c r="NFA71" s="62"/>
      <c r="NFB71" s="62"/>
      <c r="NFC71" s="62"/>
      <c r="NFD71" s="62"/>
      <c r="NFE71" s="62"/>
      <c r="NFF71" s="62"/>
      <c r="NFG71" s="62"/>
      <c r="NFH71" s="62"/>
      <c r="NFI71" s="62"/>
      <c r="NFJ71" s="62"/>
      <c r="NFK71" s="62"/>
      <c r="NFL71" s="62"/>
      <c r="NFM71" s="62"/>
      <c r="NFN71" s="62"/>
      <c r="NFO71" s="62"/>
      <c r="NFP71" s="62"/>
      <c r="NFQ71" s="62"/>
      <c r="NFR71" s="62"/>
      <c r="NFS71" s="62"/>
      <c r="NFT71" s="62"/>
      <c r="NFU71" s="62"/>
      <c r="NFV71" s="62"/>
      <c r="NFW71" s="62"/>
      <c r="NFX71" s="62"/>
      <c r="NFY71" s="62"/>
      <c r="NFZ71" s="62"/>
      <c r="NGA71" s="62"/>
      <c r="NGB71" s="62"/>
      <c r="NGC71" s="62"/>
      <c r="NGD71" s="62"/>
      <c r="NGE71" s="62"/>
      <c r="NGF71" s="62"/>
      <c r="NGG71" s="62"/>
      <c r="NGH71" s="62"/>
      <c r="NGI71" s="62"/>
      <c r="NGJ71" s="62"/>
      <c r="NGK71" s="62"/>
      <c r="NGL71" s="62"/>
      <c r="NGM71" s="62"/>
      <c r="NGN71" s="62"/>
      <c r="NGO71" s="62"/>
      <c r="NGP71" s="62"/>
      <c r="NGQ71" s="62"/>
      <c r="NGR71" s="62"/>
      <c r="NGS71" s="62"/>
      <c r="NGT71" s="62"/>
      <c r="NGU71" s="62"/>
      <c r="NGV71" s="62"/>
      <c r="NGW71" s="62"/>
      <c r="NGX71" s="62"/>
      <c r="NGY71" s="62"/>
      <c r="NGZ71" s="62"/>
      <c r="NHA71" s="62"/>
      <c r="NHB71" s="62"/>
      <c r="NHC71" s="62"/>
      <c r="NHD71" s="62"/>
      <c r="NHE71" s="62"/>
      <c r="NHF71" s="62"/>
      <c r="NHG71" s="62"/>
      <c r="NHH71" s="62"/>
      <c r="NHI71" s="62"/>
      <c r="NHJ71" s="62"/>
      <c r="NHK71" s="62"/>
      <c r="NHL71" s="62"/>
      <c r="NHM71" s="62"/>
      <c r="NHN71" s="62"/>
      <c r="NHO71" s="62"/>
      <c r="NHP71" s="62"/>
      <c r="NHQ71" s="62"/>
      <c r="NHR71" s="62"/>
      <c r="NHS71" s="62"/>
      <c r="NHT71" s="62"/>
      <c r="NHU71" s="62"/>
      <c r="NHV71" s="62"/>
      <c r="NHW71" s="62"/>
      <c r="NHX71" s="62"/>
      <c r="NHY71" s="62"/>
      <c r="NHZ71" s="62"/>
      <c r="NIA71" s="62"/>
      <c r="NIB71" s="62"/>
      <c r="NIC71" s="62"/>
      <c r="NID71" s="62"/>
      <c r="NIE71" s="62"/>
      <c r="NIF71" s="62"/>
      <c r="NIG71" s="62"/>
      <c r="NIH71" s="62"/>
      <c r="NII71" s="62"/>
      <c r="NIJ71" s="62"/>
      <c r="NIK71" s="62"/>
      <c r="NIL71" s="62"/>
      <c r="NIM71" s="62"/>
      <c r="NIN71" s="62"/>
      <c r="NIO71" s="62"/>
      <c r="NIP71" s="62"/>
      <c r="NIQ71" s="62"/>
      <c r="NIR71" s="62"/>
      <c r="NIS71" s="62"/>
      <c r="NIT71" s="62"/>
      <c r="NIU71" s="62"/>
      <c r="NIV71" s="62"/>
      <c r="NIW71" s="62"/>
      <c r="NIX71" s="62"/>
      <c r="NIY71" s="62"/>
      <c r="NIZ71" s="62"/>
      <c r="NJA71" s="62"/>
      <c r="NJB71" s="62"/>
      <c r="NJC71" s="62"/>
      <c r="NJD71" s="62"/>
      <c r="NJE71" s="62"/>
      <c r="NJF71" s="62"/>
      <c r="NJG71" s="62"/>
      <c r="NJH71" s="62"/>
      <c r="NJI71" s="62"/>
      <c r="NJJ71" s="62"/>
      <c r="NJK71" s="62"/>
      <c r="NJL71" s="62"/>
      <c r="NJM71" s="62"/>
      <c r="NJN71" s="62"/>
      <c r="NJO71" s="62"/>
      <c r="NJP71" s="62"/>
      <c r="NJQ71" s="62"/>
      <c r="NJR71" s="62"/>
      <c r="NJS71" s="62"/>
      <c r="NJT71" s="62"/>
      <c r="NJU71" s="62"/>
      <c r="NJV71" s="62"/>
      <c r="NJW71" s="62"/>
      <c r="NJX71" s="62"/>
      <c r="NJY71" s="62"/>
      <c r="NJZ71" s="62"/>
      <c r="NKA71" s="62"/>
      <c r="NKB71" s="62"/>
      <c r="NKC71" s="62"/>
      <c r="NKD71" s="62"/>
      <c r="NKE71" s="62"/>
      <c r="NKF71" s="62"/>
      <c r="NKG71" s="62"/>
      <c r="NKH71" s="62"/>
      <c r="NKI71" s="62"/>
      <c r="NKJ71" s="62"/>
      <c r="NKK71" s="62"/>
      <c r="NKL71" s="62"/>
      <c r="NKM71" s="62"/>
      <c r="NKN71" s="62"/>
      <c r="NKO71" s="62"/>
      <c r="NKP71" s="62"/>
      <c r="NKQ71" s="62"/>
      <c r="NKR71" s="62"/>
      <c r="NKS71" s="62"/>
      <c r="NKT71" s="62"/>
      <c r="NKU71" s="62"/>
      <c r="NKV71" s="62"/>
      <c r="NKW71" s="62"/>
      <c r="NKX71" s="62"/>
      <c r="NKY71" s="62"/>
      <c r="NKZ71" s="62"/>
      <c r="NLA71" s="62"/>
      <c r="NLB71" s="62"/>
      <c r="NLC71" s="62"/>
      <c r="NLD71" s="62"/>
      <c r="NLE71" s="62"/>
      <c r="NLF71" s="62"/>
      <c r="NLG71" s="62"/>
      <c r="NLH71" s="62"/>
      <c r="NLI71" s="62"/>
      <c r="NLJ71" s="62"/>
      <c r="NLK71" s="62"/>
      <c r="NLL71" s="62"/>
      <c r="NLM71" s="62"/>
      <c r="NLN71" s="62"/>
      <c r="NLO71" s="62"/>
      <c r="NLP71" s="62"/>
      <c r="NLQ71" s="62"/>
      <c r="NLR71" s="62"/>
      <c r="NLS71" s="62"/>
      <c r="NLT71" s="62"/>
      <c r="NLU71" s="62"/>
      <c r="NLV71" s="62"/>
      <c r="NLW71" s="62"/>
      <c r="NLX71" s="62"/>
      <c r="NLY71" s="62"/>
      <c r="NLZ71" s="62"/>
      <c r="NMA71" s="62"/>
      <c r="NMB71" s="62"/>
      <c r="NMC71" s="62"/>
      <c r="NMD71" s="62"/>
      <c r="NME71" s="62"/>
      <c r="NMF71" s="62"/>
      <c r="NMG71" s="62"/>
      <c r="NMH71" s="62"/>
      <c r="NMI71" s="62"/>
      <c r="NMJ71" s="62"/>
      <c r="NMK71" s="62"/>
      <c r="NML71" s="62"/>
      <c r="NMM71" s="62"/>
      <c r="NMN71" s="62"/>
      <c r="NMO71" s="62"/>
      <c r="NMP71" s="62"/>
      <c r="NMQ71" s="62"/>
      <c r="NMR71" s="62"/>
      <c r="NMS71" s="62"/>
      <c r="NMT71" s="62"/>
      <c r="NMU71" s="62"/>
      <c r="NMV71" s="62"/>
      <c r="NMW71" s="62"/>
      <c r="NMX71" s="62"/>
      <c r="NMY71" s="62"/>
      <c r="NMZ71" s="62"/>
      <c r="NNA71" s="62"/>
      <c r="NNB71" s="62"/>
      <c r="NNC71" s="62"/>
      <c r="NND71" s="62"/>
      <c r="NNE71" s="62"/>
      <c r="NNF71" s="62"/>
      <c r="NNG71" s="62"/>
      <c r="NNH71" s="62"/>
      <c r="NNI71" s="62"/>
      <c r="NNJ71" s="62"/>
      <c r="NNK71" s="62"/>
      <c r="NNL71" s="62"/>
      <c r="NNM71" s="62"/>
      <c r="NNN71" s="62"/>
      <c r="NNO71" s="62"/>
      <c r="NNP71" s="62"/>
      <c r="NNQ71" s="62"/>
      <c r="NNR71" s="62"/>
      <c r="NNS71" s="62"/>
      <c r="NNT71" s="62"/>
      <c r="NNU71" s="62"/>
      <c r="NNV71" s="62"/>
      <c r="NNW71" s="62"/>
      <c r="NNX71" s="62"/>
      <c r="NNY71" s="62"/>
      <c r="NNZ71" s="62"/>
      <c r="NOA71" s="62"/>
      <c r="NOB71" s="62"/>
      <c r="NOC71" s="62"/>
      <c r="NOD71" s="62"/>
      <c r="NOE71" s="62"/>
      <c r="NOF71" s="62"/>
      <c r="NOG71" s="62"/>
      <c r="NOH71" s="62"/>
      <c r="NOI71" s="62"/>
      <c r="NOJ71" s="62"/>
      <c r="NOK71" s="62"/>
      <c r="NOL71" s="62"/>
      <c r="NOM71" s="62"/>
      <c r="NON71" s="62"/>
      <c r="NOO71" s="62"/>
      <c r="NOP71" s="62"/>
      <c r="NOQ71" s="62"/>
      <c r="NOR71" s="62"/>
      <c r="NOS71" s="62"/>
      <c r="NOT71" s="62"/>
      <c r="NOU71" s="62"/>
      <c r="NOV71" s="62"/>
      <c r="NOW71" s="62"/>
      <c r="NOX71" s="62"/>
      <c r="NOY71" s="62"/>
      <c r="NOZ71" s="62"/>
      <c r="NPA71" s="62"/>
      <c r="NPB71" s="62"/>
      <c r="NPC71" s="62"/>
      <c r="NPD71" s="62"/>
      <c r="NPE71" s="62"/>
      <c r="NPF71" s="62"/>
      <c r="NPG71" s="62"/>
      <c r="NPH71" s="62"/>
      <c r="NPI71" s="62"/>
      <c r="NPJ71" s="62"/>
      <c r="NPK71" s="62"/>
      <c r="NPL71" s="62"/>
      <c r="NPM71" s="62"/>
      <c r="NPN71" s="62"/>
      <c r="NPO71" s="62"/>
      <c r="NPP71" s="62"/>
      <c r="NPQ71" s="62"/>
      <c r="NPR71" s="62"/>
      <c r="NPS71" s="62"/>
      <c r="NPT71" s="62"/>
      <c r="NPU71" s="62"/>
      <c r="NPV71" s="62"/>
      <c r="NPW71" s="62"/>
      <c r="NPX71" s="62"/>
      <c r="NPY71" s="62"/>
      <c r="NPZ71" s="62"/>
      <c r="NQA71" s="62"/>
      <c r="NQB71" s="62"/>
      <c r="NQC71" s="62"/>
      <c r="NQD71" s="62"/>
      <c r="NQE71" s="62"/>
      <c r="NQF71" s="62"/>
      <c r="NQG71" s="62"/>
      <c r="NQH71" s="62"/>
      <c r="NQI71" s="62"/>
      <c r="NQJ71" s="62"/>
      <c r="NQK71" s="62"/>
      <c r="NQL71" s="62"/>
      <c r="NQM71" s="62"/>
      <c r="NQN71" s="62"/>
      <c r="NQO71" s="62"/>
      <c r="NQP71" s="62"/>
      <c r="NQQ71" s="62"/>
      <c r="NQR71" s="62"/>
      <c r="NQS71" s="62"/>
      <c r="NQT71" s="62"/>
      <c r="NQU71" s="62"/>
      <c r="NQV71" s="62"/>
      <c r="NQW71" s="62"/>
      <c r="NQX71" s="62"/>
      <c r="NQY71" s="62"/>
      <c r="NQZ71" s="62"/>
      <c r="NRA71" s="62"/>
      <c r="NRB71" s="62"/>
      <c r="NRC71" s="62"/>
      <c r="NRD71" s="62"/>
      <c r="NRE71" s="62"/>
      <c r="NRF71" s="62"/>
      <c r="NRG71" s="62"/>
      <c r="NRH71" s="62"/>
      <c r="NRI71" s="62"/>
      <c r="NRJ71" s="62"/>
      <c r="NRK71" s="62"/>
      <c r="NRL71" s="62"/>
      <c r="NRM71" s="62"/>
      <c r="NRN71" s="62"/>
      <c r="NRO71" s="62"/>
      <c r="NRP71" s="62"/>
      <c r="NRQ71" s="62"/>
      <c r="NRR71" s="62"/>
      <c r="NRS71" s="62"/>
      <c r="NRT71" s="62"/>
      <c r="NRU71" s="62"/>
      <c r="NRV71" s="62"/>
      <c r="NRW71" s="62"/>
      <c r="NRX71" s="62"/>
      <c r="NRY71" s="62"/>
      <c r="NRZ71" s="62"/>
      <c r="NSA71" s="62"/>
      <c r="NSB71" s="62"/>
      <c r="NSC71" s="62"/>
      <c r="NSD71" s="62"/>
      <c r="NSE71" s="62"/>
      <c r="NSF71" s="62"/>
      <c r="NSG71" s="62"/>
      <c r="NSH71" s="62"/>
      <c r="NSI71" s="62"/>
      <c r="NSJ71" s="62"/>
      <c r="NSK71" s="62"/>
      <c r="NSL71" s="62"/>
      <c r="NSM71" s="62"/>
      <c r="NSN71" s="62"/>
      <c r="NSO71" s="62"/>
      <c r="NSP71" s="62"/>
      <c r="NSQ71" s="62"/>
      <c r="NSR71" s="62"/>
      <c r="NSS71" s="62"/>
      <c r="NST71" s="62"/>
      <c r="NSU71" s="62"/>
      <c r="NSV71" s="62"/>
      <c r="NSW71" s="62"/>
      <c r="NSX71" s="62"/>
      <c r="NSY71" s="62"/>
      <c r="NSZ71" s="62"/>
      <c r="NTA71" s="62"/>
      <c r="NTB71" s="62"/>
      <c r="NTC71" s="62"/>
      <c r="NTD71" s="62"/>
      <c r="NTE71" s="62"/>
      <c r="NTF71" s="62"/>
      <c r="NTG71" s="62"/>
      <c r="NTH71" s="62"/>
      <c r="NTI71" s="62"/>
      <c r="NTJ71" s="62"/>
      <c r="NTK71" s="62"/>
      <c r="NTL71" s="62"/>
      <c r="NTM71" s="62"/>
      <c r="NTN71" s="62"/>
      <c r="NTO71" s="62"/>
      <c r="NTP71" s="62"/>
      <c r="NTQ71" s="62"/>
      <c r="NTR71" s="62"/>
      <c r="NTS71" s="62"/>
      <c r="NTT71" s="62"/>
      <c r="NTU71" s="62"/>
      <c r="NTV71" s="62"/>
      <c r="NTW71" s="62"/>
      <c r="NTX71" s="62"/>
      <c r="NTY71" s="62"/>
      <c r="NTZ71" s="62"/>
      <c r="NUA71" s="62"/>
      <c r="NUB71" s="62"/>
      <c r="NUC71" s="62"/>
      <c r="NUD71" s="62"/>
      <c r="NUE71" s="62"/>
      <c r="NUF71" s="62"/>
      <c r="NUG71" s="62"/>
      <c r="NUH71" s="62"/>
      <c r="NUI71" s="62"/>
      <c r="NUJ71" s="62"/>
      <c r="NUK71" s="62"/>
      <c r="NUL71" s="62"/>
      <c r="NUM71" s="62"/>
      <c r="NUN71" s="62"/>
      <c r="NUO71" s="62"/>
      <c r="NUP71" s="62"/>
      <c r="NUQ71" s="62"/>
      <c r="NUR71" s="62"/>
      <c r="NUS71" s="62"/>
      <c r="NUT71" s="62"/>
      <c r="NUU71" s="62"/>
      <c r="NUV71" s="62"/>
      <c r="NUW71" s="62"/>
      <c r="NUX71" s="62"/>
      <c r="NUY71" s="62"/>
      <c r="NUZ71" s="62"/>
      <c r="NVA71" s="62"/>
      <c r="NVB71" s="62"/>
      <c r="NVC71" s="62"/>
      <c r="NVD71" s="62"/>
      <c r="NVE71" s="62"/>
      <c r="NVF71" s="62"/>
      <c r="NVG71" s="62"/>
      <c r="NVH71" s="62"/>
      <c r="NVI71" s="62"/>
      <c r="NVJ71" s="62"/>
      <c r="NVK71" s="62"/>
      <c r="NVL71" s="62"/>
      <c r="NVM71" s="62"/>
      <c r="NVN71" s="62"/>
      <c r="NVO71" s="62"/>
      <c r="NVP71" s="62"/>
      <c r="NVQ71" s="62"/>
      <c r="NVR71" s="62"/>
      <c r="NVS71" s="62"/>
      <c r="NVT71" s="62"/>
      <c r="NVU71" s="62"/>
      <c r="NVV71" s="62"/>
      <c r="NVW71" s="62"/>
      <c r="NVX71" s="62"/>
      <c r="NVY71" s="62"/>
      <c r="NVZ71" s="62"/>
      <c r="NWA71" s="62"/>
      <c r="NWB71" s="62"/>
      <c r="NWC71" s="62"/>
      <c r="NWD71" s="62"/>
      <c r="NWE71" s="62"/>
      <c r="NWF71" s="62"/>
      <c r="NWG71" s="62"/>
      <c r="NWH71" s="62"/>
      <c r="NWI71" s="62"/>
      <c r="NWJ71" s="62"/>
      <c r="NWK71" s="62"/>
      <c r="NWL71" s="62"/>
      <c r="NWM71" s="62"/>
      <c r="NWN71" s="62"/>
      <c r="NWO71" s="62"/>
      <c r="NWP71" s="62"/>
      <c r="NWQ71" s="62"/>
      <c r="NWR71" s="62"/>
      <c r="NWS71" s="62"/>
      <c r="NWT71" s="62"/>
      <c r="NWU71" s="62"/>
      <c r="NWV71" s="62"/>
      <c r="NWW71" s="62"/>
      <c r="NWX71" s="62"/>
      <c r="NWY71" s="62"/>
      <c r="NWZ71" s="62"/>
      <c r="NXA71" s="62"/>
      <c r="NXB71" s="62"/>
      <c r="NXC71" s="62"/>
      <c r="NXD71" s="62"/>
      <c r="NXE71" s="62"/>
      <c r="NXF71" s="62"/>
      <c r="NXG71" s="62"/>
      <c r="NXH71" s="62"/>
      <c r="NXI71" s="62"/>
      <c r="NXJ71" s="62"/>
      <c r="NXK71" s="62"/>
      <c r="NXL71" s="62"/>
      <c r="NXM71" s="62"/>
      <c r="NXN71" s="62"/>
      <c r="NXO71" s="62"/>
      <c r="NXP71" s="62"/>
      <c r="NXQ71" s="62"/>
      <c r="NXR71" s="62"/>
      <c r="NXS71" s="62"/>
      <c r="NXT71" s="62"/>
      <c r="NXU71" s="62"/>
      <c r="NXV71" s="62"/>
      <c r="NXW71" s="62"/>
      <c r="NXX71" s="62"/>
      <c r="NXY71" s="62"/>
      <c r="NXZ71" s="62"/>
      <c r="NYA71" s="62"/>
      <c r="NYB71" s="62"/>
      <c r="NYC71" s="62"/>
      <c r="NYD71" s="62"/>
      <c r="NYE71" s="62"/>
      <c r="NYF71" s="62"/>
      <c r="NYG71" s="62"/>
      <c r="NYH71" s="62"/>
      <c r="NYI71" s="62"/>
      <c r="NYJ71" s="62"/>
      <c r="NYK71" s="62"/>
      <c r="NYL71" s="62"/>
      <c r="NYM71" s="62"/>
      <c r="NYN71" s="62"/>
      <c r="NYO71" s="62"/>
      <c r="NYP71" s="62"/>
      <c r="NYQ71" s="62"/>
      <c r="NYR71" s="62"/>
      <c r="NYS71" s="62"/>
      <c r="NYT71" s="62"/>
      <c r="NYU71" s="62"/>
      <c r="NYV71" s="62"/>
      <c r="NYW71" s="62"/>
      <c r="NYX71" s="62"/>
      <c r="NYY71" s="62"/>
      <c r="NYZ71" s="62"/>
      <c r="NZA71" s="62"/>
      <c r="NZB71" s="62"/>
      <c r="NZC71" s="62"/>
      <c r="NZD71" s="62"/>
      <c r="NZE71" s="62"/>
      <c r="NZF71" s="62"/>
      <c r="NZG71" s="62"/>
      <c r="NZH71" s="62"/>
      <c r="NZI71" s="62"/>
      <c r="NZJ71" s="62"/>
      <c r="NZK71" s="62"/>
      <c r="NZL71" s="62"/>
      <c r="NZM71" s="62"/>
      <c r="NZN71" s="62"/>
      <c r="NZO71" s="62"/>
      <c r="NZP71" s="62"/>
      <c r="NZQ71" s="62"/>
      <c r="NZR71" s="62"/>
      <c r="NZS71" s="62"/>
      <c r="NZT71" s="62"/>
      <c r="NZU71" s="62"/>
      <c r="NZV71" s="62"/>
      <c r="NZW71" s="62"/>
      <c r="NZX71" s="62"/>
      <c r="NZY71" s="62"/>
      <c r="NZZ71" s="62"/>
      <c r="OAA71" s="62"/>
      <c r="OAB71" s="62"/>
      <c r="OAC71" s="62"/>
      <c r="OAD71" s="62"/>
      <c r="OAE71" s="62"/>
      <c r="OAF71" s="62"/>
      <c r="OAG71" s="62"/>
      <c r="OAH71" s="62"/>
      <c r="OAI71" s="62"/>
      <c r="OAJ71" s="62"/>
      <c r="OAK71" s="62"/>
      <c r="OAL71" s="62"/>
      <c r="OAM71" s="62"/>
      <c r="OAN71" s="62"/>
      <c r="OAO71" s="62"/>
      <c r="OAP71" s="62"/>
      <c r="OAQ71" s="62"/>
      <c r="OAR71" s="62"/>
      <c r="OAS71" s="62"/>
      <c r="OAT71" s="62"/>
      <c r="OAU71" s="62"/>
      <c r="OAV71" s="62"/>
      <c r="OAW71" s="62"/>
      <c r="OAX71" s="62"/>
      <c r="OAY71" s="62"/>
      <c r="OAZ71" s="62"/>
      <c r="OBA71" s="62"/>
      <c r="OBB71" s="62"/>
      <c r="OBC71" s="62"/>
      <c r="OBD71" s="62"/>
      <c r="OBE71" s="62"/>
      <c r="OBF71" s="62"/>
      <c r="OBG71" s="62"/>
      <c r="OBH71" s="62"/>
      <c r="OBI71" s="62"/>
      <c r="OBJ71" s="62"/>
      <c r="OBK71" s="62"/>
      <c r="OBL71" s="62"/>
      <c r="OBM71" s="62"/>
      <c r="OBN71" s="62"/>
      <c r="OBO71" s="62"/>
      <c r="OBP71" s="62"/>
      <c r="OBQ71" s="62"/>
      <c r="OBR71" s="62"/>
      <c r="OBS71" s="62"/>
      <c r="OBT71" s="62"/>
      <c r="OBU71" s="62"/>
      <c r="OBV71" s="62"/>
      <c r="OBW71" s="62"/>
      <c r="OBX71" s="62"/>
      <c r="OBY71" s="62"/>
      <c r="OBZ71" s="62"/>
      <c r="OCA71" s="62"/>
      <c r="OCB71" s="62"/>
      <c r="OCC71" s="62"/>
      <c r="OCD71" s="62"/>
      <c r="OCE71" s="62"/>
      <c r="OCF71" s="62"/>
      <c r="OCG71" s="62"/>
      <c r="OCH71" s="62"/>
      <c r="OCI71" s="62"/>
      <c r="OCJ71" s="62"/>
      <c r="OCK71" s="62"/>
      <c r="OCL71" s="62"/>
      <c r="OCM71" s="62"/>
      <c r="OCN71" s="62"/>
      <c r="OCO71" s="62"/>
      <c r="OCP71" s="62"/>
      <c r="OCQ71" s="62"/>
      <c r="OCR71" s="62"/>
      <c r="OCS71" s="62"/>
      <c r="OCT71" s="62"/>
      <c r="OCU71" s="62"/>
      <c r="OCV71" s="62"/>
      <c r="OCW71" s="62"/>
      <c r="OCX71" s="62"/>
      <c r="OCY71" s="62"/>
      <c r="OCZ71" s="62"/>
      <c r="ODA71" s="62"/>
      <c r="ODB71" s="62"/>
      <c r="ODC71" s="62"/>
      <c r="ODD71" s="62"/>
      <c r="ODE71" s="62"/>
      <c r="ODF71" s="62"/>
      <c r="ODG71" s="62"/>
      <c r="ODH71" s="62"/>
      <c r="ODI71" s="62"/>
      <c r="ODJ71" s="62"/>
      <c r="ODK71" s="62"/>
      <c r="ODL71" s="62"/>
      <c r="ODM71" s="62"/>
      <c r="ODN71" s="62"/>
      <c r="ODO71" s="62"/>
      <c r="ODP71" s="62"/>
      <c r="ODQ71" s="62"/>
      <c r="ODR71" s="62"/>
      <c r="ODS71" s="62"/>
      <c r="ODT71" s="62"/>
      <c r="ODU71" s="62"/>
      <c r="ODV71" s="62"/>
      <c r="ODW71" s="62"/>
      <c r="ODX71" s="62"/>
      <c r="ODY71" s="62"/>
      <c r="ODZ71" s="62"/>
      <c r="OEA71" s="62"/>
      <c r="OEB71" s="62"/>
      <c r="OEC71" s="62"/>
      <c r="OED71" s="62"/>
      <c r="OEE71" s="62"/>
      <c r="OEF71" s="62"/>
      <c r="OEG71" s="62"/>
      <c r="OEH71" s="62"/>
      <c r="OEI71" s="62"/>
      <c r="OEJ71" s="62"/>
      <c r="OEK71" s="62"/>
      <c r="OEL71" s="62"/>
      <c r="OEM71" s="62"/>
      <c r="OEN71" s="62"/>
      <c r="OEO71" s="62"/>
      <c r="OEP71" s="62"/>
      <c r="OEQ71" s="62"/>
      <c r="OER71" s="62"/>
      <c r="OES71" s="62"/>
      <c r="OET71" s="62"/>
      <c r="OEU71" s="62"/>
      <c r="OEV71" s="62"/>
      <c r="OEW71" s="62"/>
      <c r="OEX71" s="62"/>
      <c r="OEY71" s="62"/>
      <c r="OEZ71" s="62"/>
      <c r="OFA71" s="62"/>
      <c r="OFB71" s="62"/>
      <c r="OFC71" s="62"/>
      <c r="OFD71" s="62"/>
      <c r="OFE71" s="62"/>
      <c r="OFF71" s="62"/>
      <c r="OFG71" s="62"/>
      <c r="OFH71" s="62"/>
      <c r="OFI71" s="62"/>
      <c r="OFJ71" s="62"/>
      <c r="OFK71" s="62"/>
      <c r="OFL71" s="62"/>
      <c r="OFM71" s="62"/>
      <c r="OFN71" s="62"/>
      <c r="OFO71" s="62"/>
      <c r="OFP71" s="62"/>
      <c r="OFQ71" s="62"/>
      <c r="OFR71" s="62"/>
      <c r="OFS71" s="62"/>
      <c r="OFT71" s="62"/>
      <c r="OFU71" s="62"/>
      <c r="OFV71" s="62"/>
      <c r="OFW71" s="62"/>
      <c r="OFX71" s="62"/>
      <c r="OFY71" s="62"/>
      <c r="OFZ71" s="62"/>
      <c r="OGA71" s="62"/>
      <c r="OGB71" s="62"/>
      <c r="OGC71" s="62"/>
      <c r="OGD71" s="62"/>
      <c r="OGE71" s="62"/>
      <c r="OGF71" s="62"/>
      <c r="OGG71" s="62"/>
      <c r="OGH71" s="62"/>
      <c r="OGI71" s="62"/>
      <c r="OGJ71" s="62"/>
      <c r="OGK71" s="62"/>
      <c r="OGL71" s="62"/>
      <c r="OGM71" s="62"/>
      <c r="OGN71" s="62"/>
      <c r="OGO71" s="62"/>
      <c r="OGP71" s="62"/>
      <c r="OGQ71" s="62"/>
      <c r="OGR71" s="62"/>
      <c r="OGS71" s="62"/>
      <c r="OGT71" s="62"/>
      <c r="OGU71" s="62"/>
      <c r="OGV71" s="62"/>
      <c r="OGW71" s="62"/>
      <c r="OGX71" s="62"/>
      <c r="OGY71" s="62"/>
      <c r="OGZ71" s="62"/>
      <c r="OHA71" s="62"/>
      <c r="OHB71" s="62"/>
      <c r="OHC71" s="62"/>
      <c r="OHD71" s="62"/>
      <c r="OHE71" s="62"/>
      <c r="OHF71" s="62"/>
      <c r="OHG71" s="62"/>
      <c r="OHH71" s="62"/>
      <c r="OHI71" s="62"/>
      <c r="OHJ71" s="62"/>
      <c r="OHK71" s="62"/>
      <c r="OHL71" s="62"/>
      <c r="OHM71" s="62"/>
      <c r="OHN71" s="62"/>
      <c r="OHO71" s="62"/>
      <c r="OHP71" s="62"/>
      <c r="OHQ71" s="62"/>
      <c r="OHR71" s="62"/>
      <c r="OHS71" s="62"/>
      <c r="OHT71" s="62"/>
      <c r="OHU71" s="62"/>
      <c r="OHV71" s="62"/>
      <c r="OHW71" s="62"/>
      <c r="OHX71" s="62"/>
      <c r="OHY71" s="62"/>
      <c r="OHZ71" s="62"/>
      <c r="OIA71" s="62"/>
      <c r="OIB71" s="62"/>
      <c r="OIC71" s="62"/>
      <c r="OID71" s="62"/>
      <c r="OIE71" s="62"/>
      <c r="OIF71" s="62"/>
      <c r="OIG71" s="62"/>
      <c r="OIH71" s="62"/>
      <c r="OII71" s="62"/>
      <c r="OIJ71" s="62"/>
      <c r="OIK71" s="62"/>
      <c r="OIL71" s="62"/>
      <c r="OIM71" s="62"/>
      <c r="OIN71" s="62"/>
      <c r="OIO71" s="62"/>
      <c r="OIP71" s="62"/>
      <c r="OIQ71" s="62"/>
      <c r="OIR71" s="62"/>
      <c r="OIS71" s="62"/>
      <c r="OIT71" s="62"/>
      <c r="OIU71" s="62"/>
      <c r="OIV71" s="62"/>
      <c r="OIW71" s="62"/>
      <c r="OIX71" s="62"/>
      <c r="OIY71" s="62"/>
      <c r="OIZ71" s="62"/>
      <c r="OJA71" s="62"/>
      <c r="OJB71" s="62"/>
      <c r="OJC71" s="62"/>
      <c r="OJD71" s="62"/>
      <c r="OJE71" s="62"/>
      <c r="OJF71" s="62"/>
      <c r="OJG71" s="62"/>
      <c r="OJH71" s="62"/>
      <c r="OJI71" s="62"/>
      <c r="OJJ71" s="62"/>
      <c r="OJK71" s="62"/>
      <c r="OJL71" s="62"/>
      <c r="OJM71" s="62"/>
      <c r="OJN71" s="62"/>
      <c r="OJO71" s="62"/>
      <c r="OJP71" s="62"/>
      <c r="OJQ71" s="62"/>
      <c r="OJR71" s="62"/>
      <c r="OJS71" s="62"/>
      <c r="OJT71" s="62"/>
      <c r="OJU71" s="62"/>
      <c r="OJV71" s="62"/>
      <c r="OJW71" s="62"/>
      <c r="OJX71" s="62"/>
      <c r="OJY71" s="62"/>
      <c r="OJZ71" s="62"/>
      <c r="OKA71" s="62"/>
      <c r="OKB71" s="62"/>
      <c r="OKC71" s="62"/>
      <c r="OKD71" s="62"/>
      <c r="OKE71" s="62"/>
      <c r="OKF71" s="62"/>
      <c r="OKG71" s="62"/>
      <c r="OKH71" s="62"/>
      <c r="OKI71" s="62"/>
      <c r="OKJ71" s="62"/>
      <c r="OKK71" s="62"/>
      <c r="OKL71" s="62"/>
      <c r="OKM71" s="62"/>
      <c r="OKN71" s="62"/>
      <c r="OKO71" s="62"/>
      <c r="OKP71" s="62"/>
      <c r="OKQ71" s="62"/>
      <c r="OKR71" s="62"/>
      <c r="OKS71" s="62"/>
      <c r="OKT71" s="62"/>
      <c r="OKU71" s="62"/>
      <c r="OKV71" s="62"/>
      <c r="OKW71" s="62"/>
      <c r="OKX71" s="62"/>
      <c r="OKY71" s="62"/>
      <c r="OKZ71" s="62"/>
      <c r="OLA71" s="62"/>
      <c r="OLB71" s="62"/>
      <c r="OLC71" s="62"/>
      <c r="OLD71" s="62"/>
      <c r="OLE71" s="62"/>
      <c r="OLF71" s="62"/>
      <c r="OLG71" s="62"/>
      <c r="OLH71" s="62"/>
      <c r="OLI71" s="62"/>
      <c r="OLJ71" s="62"/>
      <c r="OLK71" s="62"/>
      <c r="OLL71" s="62"/>
      <c r="OLM71" s="62"/>
      <c r="OLN71" s="62"/>
      <c r="OLO71" s="62"/>
      <c r="OLP71" s="62"/>
      <c r="OLQ71" s="62"/>
      <c r="OLR71" s="62"/>
      <c r="OLS71" s="62"/>
      <c r="OLT71" s="62"/>
      <c r="OLU71" s="62"/>
      <c r="OLV71" s="62"/>
      <c r="OLW71" s="62"/>
      <c r="OLX71" s="62"/>
      <c r="OLY71" s="62"/>
      <c r="OLZ71" s="62"/>
      <c r="OMA71" s="62"/>
      <c r="OMB71" s="62"/>
      <c r="OMC71" s="62"/>
      <c r="OMD71" s="62"/>
      <c r="OME71" s="62"/>
      <c r="OMF71" s="62"/>
      <c r="OMG71" s="62"/>
      <c r="OMH71" s="62"/>
      <c r="OMI71" s="62"/>
      <c r="OMJ71" s="62"/>
      <c r="OMK71" s="62"/>
      <c r="OML71" s="62"/>
      <c r="OMM71" s="62"/>
      <c r="OMN71" s="62"/>
      <c r="OMO71" s="62"/>
      <c r="OMP71" s="62"/>
      <c r="OMQ71" s="62"/>
      <c r="OMR71" s="62"/>
      <c r="OMS71" s="62"/>
      <c r="OMT71" s="62"/>
      <c r="OMU71" s="62"/>
      <c r="OMV71" s="62"/>
      <c r="OMW71" s="62"/>
      <c r="OMX71" s="62"/>
      <c r="OMY71" s="62"/>
      <c r="OMZ71" s="62"/>
      <c r="ONA71" s="62"/>
      <c r="ONB71" s="62"/>
      <c r="ONC71" s="62"/>
      <c r="OND71" s="62"/>
      <c r="ONE71" s="62"/>
      <c r="ONF71" s="62"/>
      <c r="ONG71" s="62"/>
      <c r="ONH71" s="62"/>
      <c r="ONI71" s="62"/>
      <c r="ONJ71" s="62"/>
      <c r="ONK71" s="62"/>
      <c r="ONL71" s="62"/>
      <c r="ONM71" s="62"/>
      <c r="ONN71" s="62"/>
      <c r="ONO71" s="62"/>
      <c r="ONP71" s="62"/>
      <c r="ONQ71" s="62"/>
      <c r="ONR71" s="62"/>
      <c r="ONS71" s="62"/>
      <c r="ONT71" s="62"/>
      <c r="ONU71" s="62"/>
      <c r="ONV71" s="62"/>
      <c r="ONW71" s="62"/>
      <c r="ONX71" s="62"/>
      <c r="ONY71" s="62"/>
      <c r="ONZ71" s="62"/>
      <c r="OOA71" s="62"/>
      <c r="OOB71" s="62"/>
      <c r="OOC71" s="62"/>
      <c r="OOD71" s="62"/>
      <c r="OOE71" s="62"/>
      <c r="OOF71" s="62"/>
      <c r="OOG71" s="62"/>
      <c r="OOH71" s="62"/>
      <c r="OOI71" s="62"/>
      <c r="OOJ71" s="62"/>
      <c r="OOK71" s="62"/>
      <c r="OOL71" s="62"/>
      <c r="OOM71" s="62"/>
      <c r="OON71" s="62"/>
      <c r="OOO71" s="62"/>
      <c r="OOP71" s="62"/>
      <c r="OOQ71" s="62"/>
      <c r="OOR71" s="62"/>
      <c r="OOS71" s="62"/>
      <c r="OOT71" s="62"/>
      <c r="OOU71" s="62"/>
      <c r="OOV71" s="62"/>
      <c r="OOW71" s="62"/>
      <c r="OOX71" s="62"/>
      <c r="OOY71" s="62"/>
      <c r="OOZ71" s="62"/>
      <c r="OPA71" s="62"/>
      <c r="OPB71" s="62"/>
      <c r="OPC71" s="62"/>
      <c r="OPD71" s="62"/>
      <c r="OPE71" s="62"/>
      <c r="OPF71" s="62"/>
      <c r="OPG71" s="62"/>
      <c r="OPH71" s="62"/>
      <c r="OPI71" s="62"/>
      <c r="OPJ71" s="62"/>
      <c r="OPK71" s="62"/>
      <c r="OPL71" s="62"/>
      <c r="OPM71" s="62"/>
      <c r="OPN71" s="62"/>
      <c r="OPO71" s="62"/>
      <c r="OPP71" s="62"/>
      <c r="OPQ71" s="62"/>
      <c r="OPR71" s="62"/>
      <c r="OPS71" s="62"/>
      <c r="OPT71" s="62"/>
      <c r="OPU71" s="62"/>
      <c r="OPV71" s="62"/>
      <c r="OPW71" s="62"/>
      <c r="OPX71" s="62"/>
      <c r="OPY71" s="62"/>
      <c r="OPZ71" s="62"/>
      <c r="OQA71" s="62"/>
      <c r="OQB71" s="62"/>
      <c r="OQC71" s="62"/>
      <c r="OQD71" s="62"/>
      <c r="OQE71" s="62"/>
      <c r="OQF71" s="62"/>
      <c r="OQG71" s="62"/>
      <c r="OQH71" s="62"/>
      <c r="OQI71" s="62"/>
      <c r="OQJ71" s="62"/>
      <c r="OQK71" s="62"/>
      <c r="OQL71" s="62"/>
      <c r="OQM71" s="62"/>
      <c r="OQN71" s="62"/>
      <c r="OQO71" s="62"/>
      <c r="OQP71" s="62"/>
      <c r="OQQ71" s="62"/>
      <c r="OQR71" s="62"/>
      <c r="OQS71" s="62"/>
      <c r="OQT71" s="62"/>
      <c r="OQU71" s="62"/>
      <c r="OQV71" s="62"/>
      <c r="OQW71" s="62"/>
      <c r="OQX71" s="62"/>
      <c r="OQY71" s="62"/>
      <c r="OQZ71" s="62"/>
      <c r="ORA71" s="62"/>
      <c r="ORB71" s="62"/>
      <c r="ORC71" s="62"/>
      <c r="ORD71" s="62"/>
      <c r="ORE71" s="62"/>
      <c r="ORF71" s="62"/>
      <c r="ORG71" s="62"/>
      <c r="ORH71" s="62"/>
      <c r="ORI71" s="62"/>
      <c r="ORJ71" s="62"/>
      <c r="ORK71" s="62"/>
      <c r="ORL71" s="62"/>
      <c r="ORM71" s="62"/>
      <c r="ORN71" s="62"/>
      <c r="ORO71" s="62"/>
      <c r="ORP71" s="62"/>
      <c r="ORQ71" s="62"/>
      <c r="ORR71" s="62"/>
      <c r="ORS71" s="62"/>
      <c r="ORT71" s="62"/>
      <c r="ORU71" s="62"/>
      <c r="ORV71" s="62"/>
      <c r="ORW71" s="62"/>
      <c r="ORX71" s="62"/>
      <c r="ORY71" s="62"/>
      <c r="ORZ71" s="62"/>
      <c r="OSA71" s="62"/>
      <c r="OSB71" s="62"/>
      <c r="OSC71" s="62"/>
      <c r="OSD71" s="62"/>
      <c r="OSE71" s="62"/>
      <c r="OSF71" s="62"/>
      <c r="OSG71" s="62"/>
      <c r="OSH71" s="62"/>
      <c r="OSI71" s="62"/>
      <c r="OSJ71" s="62"/>
      <c r="OSK71" s="62"/>
      <c r="OSL71" s="62"/>
      <c r="OSM71" s="62"/>
      <c r="OSN71" s="62"/>
      <c r="OSO71" s="62"/>
      <c r="OSP71" s="62"/>
      <c r="OSQ71" s="62"/>
      <c r="OSR71" s="62"/>
      <c r="OSS71" s="62"/>
      <c r="OST71" s="62"/>
      <c r="OSU71" s="62"/>
      <c r="OSV71" s="62"/>
      <c r="OSW71" s="62"/>
      <c r="OSX71" s="62"/>
      <c r="OSY71" s="62"/>
      <c r="OSZ71" s="62"/>
      <c r="OTA71" s="62"/>
      <c r="OTB71" s="62"/>
      <c r="OTC71" s="62"/>
      <c r="OTD71" s="62"/>
      <c r="OTE71" s="62"/>
      <c r="OTF71" s="62"/>
      <c r="OTG71" s="62"/>
      <c r="OTH71" s="62"/>
      <c r="OTI71" s="62"/>
      <c r="OTJ71" s="62"/>
      <c r="OTK71" s="62"/>
      <c r="OTL71" s="62"/>
      <c r="OTM71" s="62"/>
      <c r="OTN71" s="62"/>
      <c r="OTO71" s="62"/>
      <c r="OTP71" s="62"/>
      <c r="OTQ71" s="62"/>
      <c r="OTR71" s="62"/>
      <c r="OTS71" s="62"/>
      <c r="OTT71" s="62"/>
      <c r="OTU71" s="62"/>
      <c r="OTV71" s="62"/>
      <c r="OTW71" s="62"/>
      <c r="OTX71" s="62"/>
      <c r="OTY71" s="62"/>
      <c r="OTZ71" s="62"/>
      <c r="OUA71" s="62"/>
      <c r="OUB71" s="62"/>
      <c r="OUC71" s="62"/>
      <c r="OUD71" s="62"/>
      <c r="OUE71" s="62"/>
      <c r="OUF71" s="62"/>
      <c r="OUG71" s="62"/>
      <c r="OUH71" s="62"/>
      <c r="OUI71" s="62"/>
      <c r="OUJ71" s="62"/>
      <c r="OUK71" s="62"/>
      <c r="OUL71" s="62"/>
      <c r="OUM71" s="62"/>
      <c r="OUN71" s="62"/>
      <c r="OUO71" s="62"/>
      <c r="OUP71" s="62"/>
      <c r="OUQ71" s="62"/>
      <c r="OUR71" s="62"/>
      <c r="OUS71" s="62"/>
      <c r="OUT71" s="62"/>
      <c r="OUU71" s="62"/>
      <c r="OUV71" s="62"/>
      <c r="OUW71" s="62"/>
      <c r="OUX71" s="62"/>
      <c r="OUY71" s="62"/>
      <c r="OUZ71" s="62"/>
      <c r="OVA71" s="62"/>
      <c r="OVB71" s="62"/>
      <c r="OVC71" s="62"/>
      <c r="OVD71" s="62"/>
      <c r="OVE71" s="62"/>
      <c r="OVF71" s="62"/>
      <c r="OVG71" s="62"/>
      <c r="OVH71" s="62"/>
      <c r="OVI71" s="62"/>
      <c r="OVJ71" s="62"/>
      <c r="OVK71" s="62"/>
      <c r="OVL71" s="62"/>
      <c r="OVM71" s="62"/>
      <c r="OVN71" s="62"/>
      <c r="OVO71" s="62"/>
      <c r="OVP71" s="62"/>
      <c r="OVQ71" s="62"/>
      <c r="OVR71" s="62"/>
      <c r="OVS71" s="62"/>
      <c r="OVT71" s="62"/>
      <c r="OVU71" s="62"/>
      <c r="OVV71" s="62"/>
      <c r="OVW71" s="62"/>
      <c r="OVX71" s="62"/>
      <c r="OVY71" s="62"/>
      <c r="OVZ71" s="62"/>
      <c r="OWA71" s="62"/>
      <c r="OWB71" s="62"/>
      <c r="OWC71" s="62"/>
      <c r="OWD71" s="62"/>
      <c r="OWE71" s="62"/>
      <c r="OWF71" s="62"/>
      <c r="OWG71" s="62"/>
      <c r="OWH71" s="62"/>
      <c r="OWI71" s="62"/>
      <c r="OWJ71" s="62"/>
      <c r="OWK71" s="62"/>
      <c r="OWL71" s="62"/>
      <c r="OWM71" s="62"/>
      <c r="OWN71" s="62"/>
      <c r="OWO71" s="62"/>
      <c r="OWP71" s="62"/>
      <c r="OWQ71" s="62"/>
      <c r="OWR71" s="62"/>
      <c r="OWS71" s="62"/>
      <c r="OWT71" s="62"/>
      <c r="OWU71" s="62"/>
      <c r="OWV71" s="62"/>
      <c r="OWW71" s="62"/>
      <c r="OWX71" s="62"/>
      <c r="OWY71" s="62"/>
      <c r="OWZ71" s="62"/>
      <c r="OXA71" s="62"/>
      <c r="OXB71" s="62"/>
      <c r="OXC71" s="62"/>
      <c r="OXD71" s="62"/>
      <c r="OXE71" s="62"/>
      <c r="OXF71" s="62"/>
      <c r="OXG71" s="62"/>
      <c r="OXH71" s="62"/>
      <c r="OXI71" s="62"/>
      <c r="OXJ71" s="62"/>
      <c r="OXK71" s="62"/>
      <c r="OXL71" s="62"/>
      <c r="OXM71" s="62"/>
      <c r="OXN71" s="62"/>
      <c r="OXO71" s="62"/>
      <c r="OXP71" s="62"/>
      <c r="OXQ71" s="62"/>
      <c r="OXR71" s="62"/>
      <c r="OXS71" s="62"/>
      <c r="OXT71" s="62"/>
      <c r="OXU71" s="62"/>
      <c r="OXV71" s="62"/>
      <c r="OXW71" s="62"/>
      <c r="OXX71" s="62"/>
      <c r="OXY71" s="62"/>
      <c r="OXZ71" s="62"/>
      <c r="OYA71" s="62"/>
      <c r="OYB71" s="62"/>
      <c r="OYC71" s="62"/>
      <c r="OYD71" s="62"/>
      <c r="OYE71" s="62"/>
      <c r="OYF71" s="62"/>
      <c r="OYG71" s="62"/>
      <c r="OYH71" s="62"/>
      <c r="OYI71" s="62"/>
      <c r="OYJ71" s="62"/>
      <c r="OYK71" s="62"/>
      <c r="OYL71" s="62"/>
      <c r="OYM71" s="62"/>
      <c r="OYN71" s="62"/>
      <c r="OYO71" s="62"/>
      <c r="OYP71" s="62"/>
      <c r="OYQ71" s="62"/>
      <c r="OYR71" s="62"/>
      <c r="OYS71" s="62"/>
      <c r="OYT71" s="62"/>
      <c r="OYU71" s="62"/>
      <c r="OYV71" s="62"/>
      <c r="OYW71" s="62"/>
      <c r="OYX71" s="62"/>
      <c r="OYY71" s="62"/>
      <c r="OYZ71" s="62"/>
      <c r="OZA71" s="62"/>
      <c r="OZB71" s="62"/>
      <c r="OZC71" s="62"/>
      <c r="OZD71" s="62"/>
      <c r="OZE71" s="62"/>
      <c r="OZF71" s="62"/>
      <c r="OZG71" s="62"/>
      <c r="OZH71" s="62"/>
      <c r="OZI71" s="62"/>
      <c r="OZJ71" s="62"/>
      <c r="OZK71" s="62"/>
      <c r="OZL71" s="62"/>
      <c r="OZM71" s="62"/>
      <c r="OZN71" s="62"/>
      <c r="OZO71" s="62"/>
      <c r="OZP71" s="62"/>
      <c r="OZQ71" s="62"/>
      <c r="OZR71" s="62"/>
      <c r="OZS71" s="62"/>
      <c r="OZT71" s="62"/>
      <c r="OZU71" s="62"/>
      <c r="OZV71" s="62"/>
      <c r="OZW71" s="62"/>
      <c r="OZX71" s="62"/>
      <c r="OZY71" s="62"/>
      <c r="OZZ71" s="62"/>
      <c r="PAA71" s="62"/>
      <c r="PAB71" s="62"/>
      <c r="PAC71" s="62"/>
      <c r="PAD71" s="62"/>
      <c r="PAE71" s="62"/>
      <c r="PAF71" s="62"/>
      <c r="PAG71" s="62"/>
      <c r="PAH71" s="62"/>
      <c r="PAI71" s="62"/>
      <c r="PAJ71" s="62"/>
      <c r="PAK71" s="62"/>
      <c r="PAL71" s="62"/>
      <c r="PAM71" s="62"/>
      <c r="PAN71" s="62"/>
      <c r="PAO71" s="62"/>
      <c r="PAP71" s="62"/>
      <c r="PAQ71" s="62"/>
      <c r="PAR71" s="62"/>
      <c r="PAS71" s="62"/>
      <c r="PAT71" s="62"/>
      <c r="PAU71" s="62"/>
      <c r="PAV71" s="62"/>
      <c r="PAW71" s="62"/>
      <c r="PAX71" s="62"/>
      <c r="PAY71" s="62"/>
      <c r="PAZ71" s="62"/>
      <c r="PBA71" s="62"/>
      <c r="PBB71" s="62"/>
      <c r="PBC71" s="62"/>
      <c r="PBD71" s="62"/>
      <c r="PBE71" s="62"/>
      <c r="PBF71" s="62"/>
      <c r="PBG71" s="62"/>
      <c r="PBH71" s="62"/>
      <c r="PBI71" s="62"/>
      <c r="PBJ71" s="62"/>
      <c r="PBK71" s="62"/>
      <c r="PBL71" s="62"/>
      <c r="PBM71" s="62"/>
      <c r="PBN71" s="62"/>
      <c r="PBO71" s="62"/>
      <c r="PBP71" s="62"/>
      <c r="PBQ71" s="62"/>
      <c r="PBR71" s="62"/>
      <c r="PBS71" s="62"/>
      <c r="PBT71" s="62"/>
      <c r="PBU71" s="62"/>
      <c r="PBV71" s="62"/>
      <c r="PBW71" s="62"/>
      <c r="PBX71" s="62"/>
      <c r="PBY71" s="62"/>
      <c r="PBZ71" s="62"/>
      <c r="PCA71" s="62"/>
      <c r="PCB71" s="62"/>
      <c r="PCC71" s="62"/>
      <c r="PCD71" s="62"/>
      <c r="PCE71" s="62"/>
      <c r="PCF71" s="62"/>
      <c r="PCG71" s="62"/>
      <c r="PCH71" s="62"/>
      <c r="PCI71" s="62"/>
      <c r="PCJ71" s="62"/>
      <c r="PCK71" s="62"/>
      <c r="PCL71" s="62"/>
      <c r="PCM71" s="62"/>
      <c r="PCN71" s="62"/>
      <c r="PCO71" s="62"/>
      <c r="PCP71" s="62"/>
      <c r="PCQ71" s="62"/>
      <c r="PCR71" s="62"/>
      <c r="PCS71" s="62"/>
      <c r="PCT71" s="62"/>
      <c r="PCU71" s="62"/>
      <c r="PCV71" s="62"/>
      <c r="PCW71" s="62"/>
      <c r="PCX71" s="62"/>
      <c r="PCY71" s="62"/>
      <c r="PCZ71" s="62"/>
      <c r="PDA71" s="62"/>
      <c r="PDB71" s="62"/>
      <c r="PDC71" s="62"/>
      <c r="PDD71" s="62"/>
      <c r="PDE71" s="62"/>
      <c r="PDF71" s="62"/>
      <c r="PDG71" s="62"/>
      <c r="PDH71" s="62"/>
      <c r="PDI71" s="62"/>
      <c r="PDJ71" s="62"/>
      <c r="PDK71" s="62"/>
      <c r="PDL71" s="62"/>
      <c r="PDM71" s="62"/>
      <c r="PDN71" s="62"/>
      <c r="PDO71" s="62"/>
      <c r="PDP71" s="62"/>
      <c r="PDQ71" s="62"/>
      <c r="PDR71" s="62"/>
      <c r="PDS71" s="62"/>
      <c r="PDT71" s="62"/>
      <c r="PDU71" s="62"/>
      <c r="PDV71" s="62"/>
      <c r="PDW71" s="62"/>
      <c r="PDX71" s="62"/>
      <c r="PDY71" s="62"/>
      <c r="PDZ71" s="62"/>
      <c r="PEA71" s="62"/>
      <c r="PEB71" s="62"/>
      <c r="PEC71" s="62"/>
      <c r="PED71" s="62"/>
      <c r="PEE71" s="62"/>
      <c r="PEF71" s="62"/>
      <c r="PEG71" s="62"/>
      <c r="PEH71" s="62"/>
      <c r="PEI71" s="62"/>
      <c r="PEJ71" s="62"/>
      <c r="PEK71" s="62"/>
      <c r="PEL71" s="62"/>
      <c r="PEM71" s="62"/>
      <c r="PEN71" s="62"/>
      <c r="PEO71" s="62"/>
      <c r="PEP71" s="62"/>
      <c r="PEQ71" s="62"/>
      <c r="PER71" s="62"/>
      <c r="PES71" s="62"/>
      <c r="PET71" s="62"/>
      <c r="PEU71" s="62"/>
      <c r="PEV71" s="62"/>
      <c r="PEW71" s="62"/>
      <c r="PEX71" s="62"/>
      <c r="PEY71" s="62"/>
      <c r="PEZ71" s="62"/>
      <c r="PFA71" s="62"/>
      <c r="PFB71" s="62"/>
      <c r="PFC71" s="62"/>
      <c r="PFD71" s="62"/>
      <c r="PFE71" s="62"/>
      <c r="PFF71" s="62"/>
      <c r="PFG71" s="62"/>
      <c r="PFH71" s="62"/>
      <c r="PFI71" s="62"/>
      <c r="PFJ71" s="62"/>
      <c r="PFK71" s="62"/>
      <c r="PFL71" s="62"/>
      <c r="PFM71" s="62"/>
      <c r="PFN71" s="62"/>
      <c r="PFO71" s="62"/>
      <c r="PFP71" s="62"/>
      <c r="PFQ71" s="62"/>
      <c r="PFR71" s="62"/>
      <c r="PFS71" s="62"/>
      <c r="PFT71" s="62"/>
      <c r="PFU71" s="62"/>
      <c r="PFV71" s="62"/>
      <c r="PFW71" s="62"/>
      <c r="PFX71" s="62"/>
      <c r="PFY71" s="62"/>
      <c r="PFZ71" s="62"/>
      <c r="PGA71" s="62"/>
      <c r="PGB71" s="62"/>
      <c r="PGC71" s="62"/>
      <c r="PGD71" s="62"/>
      <c r="PGE71" s="62"/>
      <c r="PGF71" s="62"/>
      <c r="PGG71" s="62"/>
      <c r="PGH71" s="62"/>
      <c r="PGI71" s="62"/>
      <c r="PGJ71" s="62"/>
      <c r="PGK71" s="62"/>
      <c r="PGL71" s="62"/>
      <c r="PGM71" s="62"/>
      <c r="PGN71" s="62"/>
      <c r="PGO71" s="62"/>
      <c r="PGP71" s="62"/>
      <c r="PGQ71" s="62"/>
      <c r="PGR71" s="62"/>
      <c r="PGS71" s="62"/>
      <c r="PGT71" s="62"/>
      <c r="PGU71" s="62"/>
      <c r="PGV71" s="62"/>
      <c r="PGW71" s="62"/>
      <c r="PGX71" s="62"/>
      <c r="PGY71" s="62"/>
      <c r="PGZ71" s="62"/>
      <c r="PHA71" s="62"/>
      <c r="PHB71" s="62"/>
      <c r="PHC71" s="62"/>
      <c r="PHD71" s="62"/>
      <c r="PHE71" s="62"/>
      <c r="PHF71" s="62"/>
      <c r="PHG71" s="62"/>
      <c r="PHH71" s="62"/>
      <c r="PHI71" s="62"/>
      <c r="PHJ71" s="62"/>
      <c r="PHK71" s="62"/>
      <c r="PHL71" s="62"/>
      <c r="PHM71" s="62"/>
      <c r="PHN71" s="62"/>
      <c r="PHO71" s="62"/>
      <c r="PHP71" s="62"/>
      <c r="PHQ71" s="62"/>
      <c r="PHR71" s="62"/>
      <c r="PHS71" s="62"/>
      <c r="PHT71" s="62"/>
      <c r="PHU71" s="62"/>
      <c r="PHV71" s="62"/>
      <c r="PHW71" s="62"/>
      <c r="PHX71" s="62"/>
      <c r="PHY71" s="62"/>
      <c r="PHZ71" s="62"/>
      <c r="PIA71" s="62"/>
      <c r="PIB71" s="62"/>
      <c r="PIC71" s="62"/>
      <c r="PID71" s="62"/>
      <c r="PIE71" s="62"/>
      <c r="PIF71" s="62"/>
      <c r="PIG71" s="62"/>
      <c r="PIH71" s="62"/>
      <c r="PII71" s="62"/>
      <c r="PIJ71" s="62"/>
      <c r="PIK71" s="62"/>
      <c r="PIL71" s="62"/>
      <c r="PIM71" s="62"/>
      <c r="PIN71" s="62"/>
      <c r="PIO71" s="62"/>
      <c r="PIP71" s="62"/>
      <c r="PIQ71" s="62"/>
      <c r="PIR71" s="62"/>
      <c r="PIS71" s="62"/>
      <c r="PIT71" s="62"/>
      <c r="PIU71" s="62"/>
      <c r="PIV71" s="62"/>
      <c r="PIW71" s="62"/>
      <c r="PIX71" s="62"/>
      <c r="PIY71" s="62"/>
      <c r="PIZ71" s="62"/>
      <c r="PJA71" s="62"/>
      <c r="PJB71" s="62"/>
      <c r="PJC71" s="62"/>
      <c r="PJD71" s="62"/>
      <c r="PJE71" s="62"/>
      <c r="PJF71" s="62"/>
      <c r="PJG71" s="62"/>
      <c r="PJH71" s="62"/>
      <c r="PJI71" s="62"/>
      <c r="PJJ71" s="62"/>
      <c r="PJK71" s="62"/>
      <c r="PJL71" s="62"/>
      <c r="PJM71" s="62"/>
      <c r="PJN71" s="62"/>
      <c r="PJO71" s="62"/>
      <c r="PJP71" s="62"/>
      <c r="PJQ71" s="62"/>
      <c r="PJR71" s="62"/>
      <c r="PJS71" s="62"/>
      <c r="PJT71" s="62"/>
      <c r="PJU71" s="62"/>
      <c r="PJV71" s="62"/>
      <c r="PJW71" s="62"/>
      <c r="PJX71" s="62"/>
      <c r="PJY71" s="62"/>
      <c r="PJZ71" s="62"/>
      <c r="PKA71" s="62"/>
      <c r="PKB71" s="62"/>
      <c r="PKC71" s="62"/>
      <c r="PKD71" s="62"/>
      <c r="PKE71" s="62"/>
      <c r="PKF71" s="62"/>
      <c r="PKG71" s="62"/>
      <c r="PKH71" s="62"/>
      <c r="PKI71" s="62"/>
      <c r="PKJ71" s="62"/>
      <c r="PKK71" s="62"/>
      <c r="PKL71" s="62"/>
      <c r="PKM71" s="62"/>
      <c r="PKN71" s="62"/>
      <c r="PKO71" s="62"/>
      <c r="PKP71" s="62"/>
      <c r="PKQ71" s="62"/>
      <c r="PKR71" s="62"/>
      <c r="PKS71" s="62"/>
      <c r="PKT71" s="62"/>
      <c r="PKU71" s="62"/>
      <c r="PKV71" s="62"/>
      <c r="PKW71" s="62"/>
      <c r="PKX71" s="62"/>
      <c r="PKY71" s="62"/>
      <c r="PKZ71" s="62"/>
      <c r="PLA71" s="62"/>
      <c r="PLB71" s="62"/>
      <c r="PLC71" s="62"/>
      <c r="PLD71" s="62"/>
      <c r="PLE71" s="62"/>
      <c r="PLF71" s="62"/>
      <c r="PLG71" s="62"/>
      <c r="PLH71" s="62"/>
      <c r="PLI71" s="62"/>
      <c r="PLJ71" s="62"/>
      <c r="PLK71" s="62"/>
      <c r="PLL71" s="62"/>
      <c r="PLM71" s="62"/>
      <c r="PLN71" s="62"/>
      <c r="PLO71" s="62"/>
      <c r="PLP71" s="62"/>
      <c r="PLQ71" s="62"/>
      <c r="PLR71" s="62"/>
      <c r="PLS71" s="62"/>
      <c r="PLT71" s="62"/>
      <c r="PLU71" s="62"/>
      <c r="PLV71" s="62"/>
      <c r="PLW71" s="62"/>
      <c r="PLX71" s="62"/>
      <c r="PLY71" s="62"/>
      <c r="PLZ71" s="62"/>
      <c r="PMA71" s="62"/>
      <c r="PMB71" s="62"/>
      <c r="PMC71" s="62"/>
      <c r="PMD71" s="62"/>
      <c r="PME71" s="62"/>
      <c r="PMF71" s="62"/>
      <c r="PMG71" s="62"/>
      <c r="PMH71" s="62"/>
      <c r="PMI71" s="62"/>
      <c r="PMJ71" s="62"/>
      <c r="PMK71" s="62"/>
      <c r="PML71" s="62"/>
      <c r="PMM71" s="62"/>
      <c r="PMN71" s="62"/>
      <c r="PMO71" s="62"/>
      <c r="PMP71" s="62"/>
      <c r="PMQ71" s="62"/>
      <c r="PMR71" s="62"/>
      <c r="PMS71" s="62"/>
      <c r="PMT71" s="62"/>
      <c r="PMU71" s="62"/>
      <c r="PMV71" s="62"/>
      <c r="PMW71" s="62"/>
      <c r="PMX71" s="62"/>
      <c r="PMY71" s="62"/>
      <c r="PMZ71" s="62"/>
      <c r="PNA71" s="62"/>
      <c r="PNB71" s="62"/>
      <c r="PNC71" s="62"/>
      <c r="PND71" s="62"/>
      <c r="PNE71" s="62"/>
      <c r="PNF71" s="62"/>
      <c r="PNG71" s="62"/>
      <c r="PNH71" s="62"/>
      <c r="PNI71" s="62"/>
      <c r="PNJ71" s="62"/>
      <c r="PNK71" s="62"/>
      <c r="PNL71" s="62"/>
      <c r="PNM71" s="62"/>
      <c r="PNN71" s="62"/>
      <c r="PNO71" s="62"/>
      <c r="PNP71" s="62"/>
      <c r="PNQ71" s="62"/>
      <c r="PNR71" s="62"/>
      <c r="PNS71" s="62"/>
      <c r="PNT71" s="62"/>
      <c r="PNU71" s="62"/>
      <c r="PNV71" s="62"/>
      <c r="PNW71" s="62"/>
      <c r="PNX71" s="62"/>
      <c r="PNY71" s="62"/>
      <c r="PNZ71" s="62"/>
      <c r="POA71" s="62"/>
      <c r="POB71" s="62"/>
      <c r="POC71" s="62"/>
      <c r="POD71" s="62"/>
      <c r="POE71" s="62"/>
      <c r="POF71" s="62"/>
      <c r="POG71" s="62"/>
      <c r="POH71" s="62"/>
      <c r="POI71" s="62"/>
      <c r="POJ71" s="62"/>
      <c r="POK71" s="62"/>
      <c r="POL71" s="62"/>
      <c r="POM71" s="62"/>
      <c r="PON71" s="62"/>
      <c r="POO71" s="62"/>
      <c r="POP71" s="62"/>
      <c r="POQ71" s="62"/>
      <c r="POR71" s="62"/>
      <c r="POS71" s="62"/>
      <c r="POT71" s="62"/>
      <c r="POU71" s="62"/>
      <c r="POV71" s="62"/>
      <c r="POW71" s="62"/>
      <c r="POX71" s="62"/>
      <c r="POY71" s="62"/>
      <c r="POZ71" s="62"/>
      <c r="PPA71" s="62"/>
      <c r="PPB71" s="62"/>
      <c r="PPC71" s="62"/>
      <c r="PPD71" s="62"/>
      <c r="PPE71" s="62"/>
      <c r="PPF71" s="62"/>
      <c r="PPG71" s="62"/>
      <c r="PPH71" s="62"/>
      <c r="PPI71" s="62"/>
      <c r="PPJ71" s="62"/>
      <c r="PPK71" s="62"/>
      <c r="PPL71" s="62"/>
      <c r="PPM71" s="62"/>
      <c r="PPN71" s="62"/>
      <c r="PPO71" s="62"/>
      <c r="PPP71" s="62"/>
      <c r="PPQ71" s="62"/>
      <c r="PPR71" s="62"/>
      <c r="PPS71" s="62"/>
      <c r="PPT71" s="62"/>
      <c r="PPU71" s="62"/>
      <c r="PPV71" s="62"/>
      <c r="PPW71" s="62"/>
      <c r="PPX71" s="62"/>
      <c r="PPY71" s="62"/>
      <c r="PPZ71" s="62"/>
      <c r="PQA71" s="62"/>
      <c r="PQB71" s="62"/>
      <c r="PQC71" s="62"/>
      <c r="PQD71" s="62"/>
      <c r="PQE71" s="62"/>
      <c r="PQF71" s="62"/>
      <c r="PQG71" s="62"/>
      <c r="PQH71" s="62"/>
      <c r="PQI71" s="62"/>
      <c r="PQJ71" s="62"/>
      <c r="PQK71" s="62"/>
      <c r="PQL71" s="62"/>
      <c r="PQM71" s="62"/>
      <c r="PQN71" s="62"/>
      <c r="PQO71" s="62"/>
      <c r="PQP71" s="62"/>
      <c r="PQQ71" s="62"/>
      <c r="PQR71" s="62"/>
      <c r="PQS71" s="62"/>
      <c r="PQT71" s="62"/>
      <c r="PQU71" s="62"/>
      <c r="PQV71" s="62"/>
      <c r="PQW71" s="62"/>
      <c r="PQX71" s="62"/>
      <c r="PQY71" s="62"/>
      <c r="PQZ71" s="62"/>
      <c r="PRA71" s="62"/>
      <c r="PRB71" s="62"/>
      <c r="PRC71" s="62"/>
      <c r="PRD71" s="62"/>
      <c r="PRE71" s="62"/>
      <c r="PRF71" s="62"/>
      <c r="PRG71" s="62"/>
      <c r="PRH71" s="62"/>
      <c r="PRI71" s="62"/>
      <c r="PRJ71" s="62"/>
      <c r="PRK71" s="62"/>
      <c r="PRL71" s="62"/>
      <c r="PRM71" s="62"/>
      <c r="PRN71" s="62"/>
      <c r="PRO71" s="62"/>
      <c r="PRP71" s="62"/>
      <c r="PRQ71" s="62"/>
      <c r="PRR71" s="62"/>
      <c r="PRS71" s="62"/>
      <c r="PRT71" s="62"/>
      <c r="PRU71" s="62"/>
      <c r="PRV71" s="62"/>
      <c r="PRW71" s="62"/>
      <c r="PRX71" s="62"/>
      <c r="PRY71" s="62"/>
      <c r="PRZ71" s="62"/>
      <c r="PSA71" s="62"/>
      <c r="PSB71" s="62"/>
      <c r="PSC71" s="62"/>
      <c r="PSD71" s="62"/>
      <c r="PSE71" s="62"/>
      <c r="PSF71" s="62"/>
      <c r="PSG71" s="62"/>
      <c r="PSH71" s="62"/>
      <c r="PSI71" s="62"/>
      <c r="PSJ71" s="62"/>
      <c r="PSK71" s="62"/>
      <c r="PSL71" s="62"/>
      <c r="PSM71" s="62"/>
      <c r="PSN71" s="62"/>
      <c r="PSO71" s="62"/>
      <c r="PSP71" s="62"/>
      <c r="PSQ71" s="62"/>
      <c r="PSR71" s="62"/>
      <c r="PSS71" s="62"/>
      <c r="PST71" s="62"/>
      <c r="PSU71" s="62"/>
      <c r="PSV71" s="62"/>
      <c r="PSW71" s="62"/>
      <c r="PSX71" s="62"/>
      <c r="PSY71" s="62"/>
      <c r="PSZ71" s="62"/>
      <c r="PTA71" s="62"/>
      <c r="PTB71" s="62"/>
      <c r="PTC71" s="62"/>
      <c r="PTD71" s="62"/>
      <c r="PTE71" s="62"/>
      <c r="PTF71" s="62"/>
      <c r="PTG71" s="62"/>
      <c r="PTH71" s="62"/>
      <c r="PTI71" s="62"/>
      <c r="PTJ71" s="62"/>
      <c r="PTK71" s="62"/>
      <c r="PTL71" s="62"/>
      <c r="PTM71" s="62"/>
      <c r="PTN71" s="62"/>
      <c r="PTO71" s="62"/>
      <c r="PTP71" s="62"/>
      <c r="PTQ71" s="62"/>
      <c r="PTR71" s="62"/>
      <c r="PTS71" s="62"/>
      <c r="PTT71" s="62"/>
      <c r="PTU71" s="62"/>
      <c r="PTV71" s="62"/>
      <c r="PTW71" s="62"/>
      <c r="PTX71" s="62"/>
      <c r="PTY71" s="62"/>
      <c r="PTZ71" s="62"/>
      <c r="PUA71" s="62"/>
      <c r="PUB71" s="62"/>
      <c r="PUC71" s="62"/>
      <c r="PUD71" s="62"/>
      <c r="PUE71" s="62"/>
      <c r="PUF71" s="62"/>
      <c r="PUG71" s="62"/>
      <c r="PUH71" s="62"/>
      <c r="PUI71" s="62"/>
      <c r="PUJ71" s="62"/>
      <c r="PUK71" s="62"/>
      <c r="PUL71" s="62"/>
      <c r="PUM71" s="62"/>
      <c r="PUN71" s="62"/>
      <c r="PUO71" s="62"/>
      <c r="PUP71" s="62"/>
      <c r="PUQ71" s="62"/>
      <c r="PUR71" s="62"/>
      <c r="PUS71" s="62"/>
      <c r="PUT71" s="62"/>
      <c r="PUU71" s="62"/>
      <c r="PUV71" s="62"/>
      <c r="PUW71" s="62"/>
      <c r="PUX71" s="62"/>
      <c r="PUY71" s="62"/>
      <c r="PUZ71" s="62"/>
      <c r="PVA71" s="62"/>
      <c r="PVB71" s="62"/>
      <c r="PVC71" s="62"/>
      <c r="PVD71" s="62"/>
      <c r="PVE71" s="62"/>
      <c r="PVF71" s="62"/>
      <c r="PVG71" s="62"/>
      <c r="PVH71" s="62"/>
      <c r="PVI71" s="62"/>
      <c r="PVJ71" s="62"/>
      <c r="PVK71" s="62"/>
      <c r="PVL71" s="62"/>
      <c r="PVM71" s="62"/>
      <c r="PVN71" s="62"/>
      <c r="PVO71" s="62"/>
      <c r="PVP71" s="62"/>
      <c r="PVQ71" s="62"/>
      <c r="PVR71" s="62"/>
      <c r="PVS71" s="62"/>
      <c r="PVT71" s="62"/>
      <c r="PVU71" s="62"/>
      <c r="PVV71" s="62"/>
      <c r="PVW71" s="62"/>
      <c r="PVX71" s="62"/>
      <c r="PVY71" s="62"/>
      <c r="PVZ71" s="62"/>
      <c r="PWA71" s="62"/>
      <c r="PWB71" s="62"/>
      <c r="PWC71" s="62"/>
      <c r="PWD71" s="62"/>
      <c r="PWE71" s="62"/>
      <c r="PWF71" s="62"/>
      <c r="PWG71" s="62"/>
      <c r="PWH71" s="62"/>
      <c r="PWI71" s="62"/>
      <c r="PWJ71" s="62"/>
      <c r="PWK71" s="62"/>
      <c r="PWL71" s="62"/>
      <c r="PWM71" s="62"/>
      <c r="PWN71" s="62"/>
      <c r="PWO71" s="62"/>
      <c r="PWP71" s="62"/>
      <c r="PWQ71" s="62"/>
      <c r="PWR71" s="62"/>
      <c r="PWS71" s="62"/>
      <c r="PWT71" s="62"/>
      <c r="PWU71" s="62"/>
      <c r="PWV71" s="62"/>
      <c r="PWW71" s="62"/>
      <c r="PWX71" s="62"/>
      <c r="PWY71" s="62"/>
      <c r="PWZ71" s="62"/>
      <c r="PXA71" s="62"/>
      <c r="PXB71" s="62"/>
      <c r="PXC71" s="62"/>
      <c r="PXD71" s="62"/>
      <c r="PXE71" s="62"/>
      <c r="PXF71" s="62"/>
      <c r="PXG71" s="62"/>
      <c r="PXH71" s="62"/>
      <c r="PXI71" s="62"/>
      <c r="PXJ71" s="62"/>
      <c r="PXK71" s="62"/>
      <c r="PXL71" s="62"/>
      <c r="PXM71" s="62"/>
      <c r="PXN71" s="62"/>
      <c r="PXO71" s="62"/>
      <c r="PXP71" s="62"/>
      <c r="PXQ71" s="62"/>
      <c r="PXR71" s="62"/>
      <c r="PXS71" s="62"/>
      <c r="PXT71" s="62"/>
      <c r="PXU71" s="62"/>
      <c r="PXV71" s="62"/>
      <c r="PXW71" s="62"/>
      <c r="PXX71" s="62"/>
      <c r="PXY71" s="62"/>
      <c r="PXZ71" s="62"/>
      <c r="PYA71" s="62"/>
      <c r="PYB71" s="62"/>
      <c r="PYC71" s="62"/>
      <c r="PYD71" s="62"/>
      <c r="PYE71" s="62"/>
      <c r="PYF71" s="62"/>
      <c r="PYG71" s="62"/>
      <c r="PYH71" s="62"/>
      <c r="PYI71" s="62"/>
      <c r="PYJ71" s="62"/>
      <c r="PYK71" s="62"/>
      <c r="PYL71" s="62"/>
      <c r="PYM71" s="62"/>
      <c r="PYN71" s="62"/>
      <c r="PYO71" s="62"/>
      <c r="PYP71" s="62"/>
      <c r="PYQ71" s="62"/>
      <c r="PYR71" s="62"/>
      <c r="PYS71" s="62"/>
      <c r="PYT71" s="62"/>
      <c r="PYU71" s="62"/>
      <c r="PYV71" s="62"/>
      <c r="PYW71" s="62"/>
      <c r="PYX71" s="62"/>
      <c r="PYY71" s="62"/>
      <c r="PYZ71" s="62"/>
      <c r="PZA71" s="62"/>
      <c r="PZB71" s="62"/>
      <c r="PZC71" s="62"/>
      <c r="PZD71" s="62"/>
      <c r="PZE71" s="62"/>
      <c r="PZF71" s="62"/>
      <c r="PZG71" s="62"/>
      <c r="PZH71" s="62"/>
      <c r="PZI71" s="62"/>
      <c r="PZJ71" s="62"/>
      <c r="PZK71" s="62"/>
      <c r="PZL71" s="62"/>
      <c r="PZM71" s="62"/>
      <c r="PZN71" s="62"/>
      <c r="PZO71" s="62"/>
      <c r="PZP71" s="62"/>
      <c r="PZQ71" s="62"/>
      <c r="PZR71" s="62"/>
      <c r="PZS71" s="62"/>
      <c r="PZT71" s="62"/>
      <c r="PZU71" s="62"/>
      <c r="PZV71" s="62"/>
      <c r="PZW71" s="62"/>
      <c r="PZX71" s="62"/>
      <c r="PZY71" s="62"/>
      <c r="PZZ71" s="62"/>
      <c r="QAA71" s="62"/>
      <c r="QAB71" s="62"/>
      <c r="QAC71" s="62"/>
      <c r="QAD71" s="62"/>
      <c r="QAE71" s="62"/>
      <c r="QAF71" s="62"/>
      <c r="QAG71" s="62"/>
      <c r="QAH71" s="62"/>
      <c r="QAI71" s="62"/>
      <c r="QAJ71" s="62"/>
      <c r="QAK71" s="62"/>
      <c r="QAL71" s="62"/>
      <c r="QAM71" s="62"/>
      <c r="QAN71" s="62"/>
      <c r="QAO71" s="62"/>
      <c r="QAP71" s="62"/>
      <c r="QAQ71" s="62"/>
      <c r="QAR71" s="62"/>
      <c r="QAS71" s="62"/>
      <c r="QAT71" s="62"/>
      <c r="QAU71" s="62"/>
      <c r="QAV71" s="62"/>
      <c r="QAW71" s="62"/>
      <c r="QAX71" s="62"/>
      <c r="QAY71" s="62"/>
      <c r="QAZ71" s="62"/>
      <c r="QBA71" s="62"/>
      <c r="QBB71" s="62"/>
      <c r="QBC71" s="62"/>
      <c r="QBD71" s="62"/>
      <c r="QBE71" s="62"/>
      <c r="QBF71" s="62"/>
      <c r="QBG71" s="62"/>
      <c r="QBH71" s="62"/>
      <c r="QBI71" s="62"/>
      <c r="QBJ71" s="62"/>
      <c r="QBK71" s="62"/>
      <c r="QBL71" s="62"/>
      <c r="QBM71" s="62"/>
      <c r="QBN71" s="62"/>
      <c r="QBO71" s="62"/>
      <c r="QBP71" s="62"/>
      <c r="QBQ71" s="62"/>
      <c r="QBR71" s="62"/>
      <c r="QBS71" s="62"/>
      <c r="QBT71" s="62"/>
      <c r="QBU71" s="62"/>
      <c r="QBV71" s="62"/>
      <c r="QBW71" s="62"/>
      <c r="QBX71" s="62"/>
      <c r="QBY71" s="62"/>
      <c r="QBZ71" s="62"/>
      <c r="QCA71" s="62"/>
      <c r="QCB71" s="62"/>
      <c r="QCC71" s="62"/>
      <c r="QCD71" s="62"/>
      <c r="QCE71" s="62"/>
      <c r="QCF71" s="62"/>
      <c r="QCG71" s="62"/>
      <c r="QCH71" s="62"/>
      <c r="QCI71" s="62"/>
      <c r="QCJ71" s="62"/>
      <c r="QCK71" s="62"/>
      <c r="QCL71" s="62"/>
      <c r="QCM71" s="62"/>
      <c r="QCN71" s="62"/>
      <c r="QCO71" s="62"/>
      <c r="QCP71" s="62"/>
      <c r="QCQ71" s="62"/>
      <c r="QCR71" s="62"/>
      <c r="QCS71" s="62"/>
      <c r="QCT71" s="62"/>
      <c r="QCU71" s="62"/>
      <c r="QCV71" s="62"/>
      <c r="QCW71" s="62"/>
      <c r="QCX71" s="62"/>
      <c r="QCY71" s="62"/>
      <c r="QCZ71" s="62"/>
      <c r="QDA71" s="62"/>
      <c r="QDB71" s="62"/>
      <c r="QDC71" s="62"/>
      <c r="QDD71" s="62"/>
      <c r="QDE71" s="62"/>
      <c r="QDF71" s="62"/>
      <c r="QDG71" s="62"/>
      <c r="QDH71" s="62"/>
      <c r="QDI71" s="62"/>
      <c r="QDJ71" s="62"/>
      <c r="QDK71" s="62"/>
      <c r="QDL71" s="62"/>
      <c r="QDM71" s="62"/>
      <c r="QDN71" s="62"/>
      <c r="QDO71" s="62"/>
      <c r="QDP71" s="62"/>
      <c r="QDQ71" s="62"/>
      <c r="QDR71" s="62"/>
      <c r="QDS71" s="62"/>
      <c r="QDT71" s="62"/>
      <c r="QDU71" s="62"/>
      <c r="QDV71" s="62"/>
      <c r="QDW71" s="62"/>
      <c r="QDX71" s="62"/>
      <c r="QDY71" s="62"/>
      <c r="QDZ71" s="62"/>
      <c r="QEA71" s="62"/>
      <c r="QEB71" s="62"/>
      <c r="QEC71" s="62"/>
      <c r="QED71" s="62"/>
      <c r="QEE71" s="62"/>
      <c r="QEF71" s="62"/>
      <c r="QEG71" s="62"/>
      <c r="QEH71" s="62"/>
      <c r="QEI71" s="62"/>
      <c r="QEJ71" s="62"/>
      <c r="QEK71" s="62"/>
      <c r="QEL71" s="62"/>
      <c r="QEM71" s="62"/>
      <c r="QEN71" s="62"/>
      <c r="QEO71" s="62"/>
      <c r="QEP71" s="62"/>
      <c r="QEQ71" s="62"/>
      <c r="QER71" s="62"/>
      <c r="QES71" s="62"/>
      <c r="QET71" s="62"/>
      <c r="QEU71" s="62"/>
      <c r="QEV71" s="62"/>
      <c r="QEW71" s="62"/>
      <c r="QEX71" s="62"/>
      <c r="QEY71" s="62"/>
      <c r="QEZ71" s="62"/>
      <c r="QFA71" s="62"/>
      <c r="QFB71" s="62"/>
      <c r="QFC71" s="62"/>
      <c r="QFD71" s="62"/>
      <c r="QFE71" s="62"/>
      <c r="QFF71" s="62"/>
      <c r="QFG71" s="62"/>
      <c r="QFH71" s="62"/>
      <c r="QFI71" s="62"/>
      <c r="QFJ71" s="62"/>
      <c r="QFK71" s="62"/>
      <c r="QFL71" s="62"/>
      <c r="QFM71" s="62"/>
      <c r="QFN71" s="62"/>
      <c r="QFO71" s="62"/>
      <c r="QFP71" s="62"/>
      <c r="QFQ71" s="62"/>
      <c r="QFR71" s="62"/>
      <c r="QFS71" s="62"/>
      <c r="QFT71" s="62"/>
      <c r="QFU71" s="62"/>
      <c r="QFV71" s="62"/>
      <c r="QFW71" s="62"/>
      <c r="QFX71" s="62"/>
      <c r="QFY71" s="62"/>
      <c r="QFZ71" s="62"/>
      <c r="QGA71" s="62"/>
      <c r="QGB71" s="62"/>
      <c r="QGC71" s="62"/>
      <c r="QGD71" s="62"/>
      <c r="QGE71" s="62"/>
      <c r="QGF71" s="62"/>
      <c r="QGG71" s="62"/>
      <c r="QGH71" s="62"/>
      <c r="QGI71" s="62"/>
      <c r="QGJ71" s="62"/>
      <c r="QGK71" s="62"/>
      <c r="QGL71" s="62"/>
      <c r="QGM71" s="62"/>
      <c r="QGN71" s="62"/>
      <c r="QGO71" s="62"/>
      <c r="QGP71" s="62"/>
      <c r="QGQ71" s="62"/>
      <c r="QGR71" s="62"/>
      <c r="QGS71" s="62"/>
      <c r="QGT71" s="62"/>
      <c r="QGU71" s="62"/>
      <c r="QGV71" s="62"/>
      <c r="QGW71" s="62"/>
      <c r="QGX71" s="62"/>
      <c r="QGY71" s="62"/>
      <c r="QGZ71" s="62"/>
      <c r="QHA71" s="62"/>
      <c r="QHB71" s="62"/>
      <c r="QHC71" s="62"/>
      <c r="QHD71" s="62"/>
      <c r="QHE71" s="62"/>
      <c r="QHF71" s="62"/>
      <c r="QHG71" s="62"/>
      <c r="QHH71" s="62"/>
      <c r="QHI71" s="62"/>
      <c r="QHJ71" s="62"/>
      <c r="QHK71" s="62"/>
      <c r="QHL71" s="62"/>
      <c r="QHM71" s="62"/>
      <c r="QHN71" s="62"/>
      <c r="QHO71" s="62"/>
      <c r="QHP71" s="62"/>
      <c r="QHQ71" s="62"/>
      <c r="QHR71" s="62"/>
      <c r="QHS71" s="62"/>
      <c r="QHT71" s="62"/>
      <c r="QHU71" s="62"/>
      <c r="QHV71" s="62"/>
      <c r="QHW71" s="62"/>
      <c r="QHX71" s="62"/>
      <c r="QHY71" s="62"/>
      <c r="QHZ71" s="62"/>
      <c r="QIA71" s="62"/>
      <c r="QIB71" s="62"/>
      <c r="QIC71" s="62"/>
      <c r="QID71" s="62"/>
      <c r="QIE71" s="62"/>
      <c r="QIF71" s="62"/>
      <c r="QIG71" s="62"/>
      <c r="QIH71" s="62"/>
      <c r="QII71" s="62"/>
      <c r="QIJ71" s="62"/>
      <c r="QIK71" s="62"/>
      <c r="QIL71" s="62"/>
      <c r="QIM71" s="62"/>
      <c r="QIN71" s="62"/>
      <c r="QIO71" s="62"/>
      <c r="QIP71" s="62"/>
      <c r="QIQ71" s="62"/>
      <c r="QIR71" s="62"/>
      <c r="QIS71" s="62"/>
      <c r="QIT71" s="62"/>
      <c r="QIU71" s="62"/>
      <c r="QIV71" s="62"/>
      <c r="QIW71" s="62"/>
      <c r="QIX71" s="62"/>
      <c r="QIY71" s="62"/>
      <c r="QIZ71" s="62"/>
      <c r="QJA71" s="62"/>
      <c r="QJB71" s="62"/>
      <c r="QJC71" s="62"/>
      <c r="QJD71" s="62"/>
      <c r="QJE71" s="62"/>
      <c r="QJF71" s="62"/>
      <c r="QJG71" s="62"/>
      <c r="QJH71" s="62"/>
      <c r="QJI71" s="62"/>
      <c r="QJJ71" s="62"/>
      <c r="QJK71" s="62"/>
      <c r="QJL71" s="62"/>
      <c r="QJM71" s="62"/>
      <c r="QJN71" s="62"/>
      <c r="QJO71" s="62"/>
      <c r="QJP71" s="62"/>
      <c r="QJQ71" s="62"/>
      <c r="QJR71" s="62"/>
      <c r="QJS71" s="62"/>
      <c r="QJT71" s="62"/>
      <c r="QJU71" s="62"/>
      <c r="QJV71" s="62"/>
      <c r="QJW71" s="62"/>
      <c r="QJX71" s="62"/>
      <c r="QJY71" s="62"/>
      <c r="QJZ71" s="62"/>
      <c r="QKA71" s="62"/>
      <c r="QKB71" s="62"/>
      <c r="QKC71" s="62"/>
      <c r="QKD71" s="62"/>
      <c r="QKE71" s="62"/>
      <c r="QKF71" s="62"/>
      <c r="QKG71" s="62"/>
      <c r="QKH71" s="62"/>
      <c r="QKI71" s="62"/>
      <c r="QKJ71" s="62"/>
      <c r="QKK71" s="62"/>
      <c r="QKL71" s="62"/>
      <c r="QKM71" s="62"/>
      <c r="QKN71" s="62"/>
      <c r="QKO71" s="62"/>
      <c r="QKP71" s="62"/>
      <c r="QKQ71" s="62"/>
      <c r="QKR71" s="62"/>
      <c r="QKS71" s="62"/>
      <c r="QKT71" s="62"/>
      <c r="QKU71" s="62"/>
      <c r="QKV71" s="62"/>
      <c r="QKW71" s="62"/>
      <c r="QKX71" s="62"/>
      <c r="QKY71" s="62"/>
      <c r="QKZ71" s="62"/>
      <c r="QLA71" s="62"/>
      <c r="QLB71" s="62"/>
      <c r="QLC71" s="62"/>
      <c r="QLD71" s="62"/>
      <c r="QLE71" s="62"/>
      <c r="QLF71" s="62"/>
      <c r="QLG71" s="62"/>
      <c r="QLH71" s="62"/>
      <c r="QLI71" s="62"/>
      <c r="QLJ71" s="62"/>
      <c r="QLK71" s="62"/>
      <c r="QLL71" s="62"/>
      <c r="QLM71" s="62"/>
      <c r="QLN71" s="62"/>
      <c r="QLO71" s="62"/>
      <c r="QLP71" s="62"/>
      <c r="QLQ71" s="62"/>
      <c r="QLR71" s="62"/>
      <c r="QLS71" s="62"/>
      <c r="QLT71" s="62"/>
      <c r="QLU71" s="62"/>
      <c r="QLV71" s="62"/>
      <c r="QLW71" s="62"/>
      <c r="QLX71" s="62"/>
      <c r="QLY71" s="62"/>
      <c r="QLZ71" s="62"/>
      <c r="QMA71" s="62"/>
      <c r="QMB71" s="62"/>
      <c r="QMC71" s="62"/>
      <c r="QMD71" s="62"/>
      <c r="QME71" s="62"/>
      <c r="QMF71" s="62"/>
      <c r="QMG71" s="62"/>
      <c r="QMH71" s="62"/>
      <c r="QMI71" s="62"/>
      <c r="QMJ71" s="62"/>
      <c r="QMK71" s="62"/>
      <c r="QML71" s="62"/>
      <c r="QMM71" s="62"/>
      <c r="QMN71" s="62"/>
      <c r="QMO71" s="62"/>
      <c r="QMP71" s="62"/>
      <c r="QMQ71" s="62"/>
      <c r="QMR71" s="62"/>
      <c r="QMS71" s="62"/>
      <c r="QMT71" s="62"/>
      <c r="QMU71" s="62"/>
      <c r="QMV71" s="62"/>
      <c r="QMW71" s="62"/>
      <c r="QMX71" s="62"/>
      <c r="QMY71" s="62"/>
      <c r="QMZ71" s="62"/>
      <c r="QNA71" s="62"/>
      <c r="QNB71" s="62"/>
      <c r="QNC71" s="62"/>
      <c r="QND71" s="62"/>
      <c r="QNE71" s="62"/>
      <c r="QNF71" s="62"/>
      <c r="QNG71" s="62"/>
      <c r="QNH71" s="62"/>
      <c r="QNI71" s="62"/>
      <c r="QNJ71" s="62"/>
      <c r="QNK71" s="62"/>
      <c r="QNL71" s="62"/>
      <c r="QNM71" s="62"/>
      <c r="QNN71" s="62"/>
      <c r="QNO71" s="62"/>
      <c r="QNP71" s="62"/>
      <c r="QNQ71" s="62"/>
      <c r="QNR71" s="62"/>
      <c r="QNS71" s="62"/>
      <c r="QNT71" s="62"/>
      <c r="QNU71" s="62"/>
      <c r="QNV71" s="62"/>
      <c r="QNW71" s="62"/>
      <c r="QNX71" s="62"/>
      <c r="QNY71" s="62"/>
      <c r="QNZ71" s="62"/>
      <c r="QOA71" s="62"/>
      <c r="QOB71" s="62"/>
      <c r="QOC71" s="62"/>
      <c r="QOD71" s="62"/>
      <c r="QOE71" s="62"/>
      <c r="QOF71" s="62"/>
      <c r="QOG71" s="62"/>
      <c r="QOH71" s="62"/>
      <c r="QOI71" s="62"/>
      <c r="QOJ71" s="62"/>
      <c r="QOK71" s="62"/>
      <c r="QOL71" s="62"/>
      <c r="QOM71" s="62"/>
      <c r="QON71" s="62"/>
      <c r="QOO71" s="62"/>
      <c r="QOP71" s="62"/>
      <c r="QOQ71" s="62"/>
      <c r="QOR71" s="62"/>
      <c r="QOS71" s="62"/>
      <c r="QOT71" s="62"/>
      <c r="QOU71" s="62"/>
      <c r="QOV71" s="62"/>
      <c r="QOW71" s="62"/>
      <c r="QOX71" s="62"/>
      <c r="QOY71" s="62"/>
      <c r="QOZ71" s="62"/>
      <c r="QPA71" s="62"/>
      <c r="QPB71" s="62"/>
      <c r="QPC71" s="62"/>
      <c r="QPD71" s="62"/>
      <c r="QPE71" s="62"/>
      <c r="QPF71" s="62"/>
      <c r="QPG71" s="62"/>
      <c r="QPH71" s="62"/>
      <c r="QPI71" s="62"/>
      <c r="QPJ71" s="62"/>
      <c r="QPK71" s="62"/>
      <c r="QPL71" s="62"/>
      <c r="QPM71" s="62"/>
      <c r="QPN71" s="62"/>
      <c r="QPO71" s="62"/>
      <c r="QPP71" s="62"/>
      <c r="QPQ71" s="62"/>
      <c r="QPR71" s="62"/>
      <c r="QPS71" s="62"/>
      <c r="QPT71" s="62"/>
      <c r="QPU71" s="62"/>
      <c r="QPV71" s="62"/>
      <c r="QPW71" s="62"/>
      <c r="QPX71" s="62"/>
      <c r="QPY71" s="62"/>
      <c r="QPZ71" s="62"/>
      <c r="QQA71" s="62"/>
      <c r="QQB71" s="62"/>
      <c r="QQC71" s="62"/>
      <c r="QQD71" s="62"/>
      <c r="QQE71" s="62"/>
      <c r="QQF71" s="62"/>
      <c r="QQG71" s="62"/>
      <c r="QQH71" s="62"/>
      <c r="QQI71" s="62"/>
      <c r="QQJ71" s="62"/>
      <c r="QQK71" s="62"/>
      <c r="QQL71" s="62"/>
      <c r="QQM71" s="62"/>
      <c r="QQN71" s="62"/>
      <c r="QQO71" s="62"/>
      <c r="QQP71" s="62"/>
      <c r="QQQ71" s="62"/>
      <c r="QQR71" s="62"/>
      <c r="QQS71" s="62"/>
      <c r="QQT71" s="62"/>
      <c r="QQU71" s="62"/>
      <c r="QQV71" s="62"/>
      <c r="QQW71" s="62"/>
      <c r="QQX71" s="62"/>
      <c r="QQY71" s="62"/>
      <c r="QQZ71" s="62"/>
      <c r="QRA71" s="62"/>
      <c r="QRB71" s="62"/>
      <c r="QRC71" s="62"/>
      <c r="QRD71" s="62"/>
      <c r="QRE71" s="62"/>
      <c r="QRF71" s="62"/>
      <c r="QRG71" s="62"/>
      <c r="QRH71" s="62"/>
      <c r="QRI71" s="62"/>
      <c r="QRJ71" s="62"/>
      <c r="QRK71" s="62"/>
      <c r="QRL71" s="62"/>
      <c r="QRM71" s="62"/>
      <c r="QRN71" s="62"/>
      <c r="QRO71" s="62"/>
      <c r="QRP71" s="62"/>
      <c r="QRQ71" s="62"/>
      <c r="QRR71" s="62"/>
      <c r="QRS71" s="62"/>
      <c r="QRT71" s="62"/>
      <c r="QRU71" s="62"/>
      <c r="QRV71" s="62"/>
      <c r="QRW71" s="62"/>
      <c r="QRX71" s="62"/>
      <c r="QRY71" s="62"/>
      <c r="QRZ71" s="62"/>
      <c r="QSA71" s="62"/>
      <c r="QSB71" s="62"/>
      <c r="QSC71" s="62"/>
      <c r="QSD71" s="62"/>
      <c r="QSE71" s="62"/>
      <c r="QSF71" s="62"/>
      <c r="QSG71" s="62"/>
      <c r="QSH71" s="62"/>
      <c r="QSI71" s="62"/>
      <c r="QSJ71" s="62"/>
      <c r="QSK71" s="62"/>
      <c r="QSL71" s="62"/>
      <c r="QSM71" s="62"/>
      <c r="QSN71" s="62"/>
      <c r="QSO71" s="62"/>
      <c r="QSP71" s="62"/>
      <c r="QSQ71" s="62"/>
      <c r="QSR71" s="62"/>
      <c r="QSS71" s="62"/>
      <c r="QST71" s="62"/>
      <c r="QSU71" s="62"/>
      <c r="QSV71" s="62"/>
      <c r="QSW71" s="62"/>
      <c r="QSX71" s="62"/>
      <c r="QSY71" s="62"/>
      <c r="QSZ71" s="62"/>
      <c r="QTA71" s="62"/>
      <c r="QTB71" s="62"/>
      <c r="QTC71" s="62"/>
      <c r="QTD71" s="62"/>
      <c r="QTE71" s="62"/>
      <c r="QTF71" s="62"/>
      <c r="QTG71" s="62"/>
      <c r="QTH71" s="62"/>
      <c r="QTI71" s="62"/>
      <c r="QTJ71" s="62"/>
      <c r="QTK71" s="62"/>
      <c r="QTL71" s="62"/>
      <c r="QTM71" s="62"/>
      <c r="QTN71" s="62"/>
      <c r="QTO71" s="62"/>
      <c r="QTP71" s="62"/>
      <c r="QTQ71" s="62"/>
      <c r="QTR71" s="62"/>
      <c r="QTS71" s="62"/>
      <c r="QTT71" s="62"/>
      <c r="QTU71" s="62"/>
      <c r="QTV71" s="62"/>
      <c r="QTW71" s="62"/>
      <c r="QTX71" s="62"/>
      <c r="QTY71" s="62"/>
      <c r="QTZ71" s="62"/>
      <c r="QUA71" s="62"/>
      <c r="QUB71" s="62"/>
      <c r="QUC71" s="62"/>
      <c r="QUD71" s="62"/>
      <c r="QUE71" s="62"/>
      <c r="QUF71" s="62"/>
      <c r="QUG71" s="62"/>
      <c r="QUH71" s="62"/>
      <c r="QUI71" s="62"/>
      <c r="QUJ71" s="62"/>
      <c r="QUK71" s="62"/>
      <c r="QUL71" s="62"/>
      <c r="QUM71" s="62"/>
      <c r="QUN71" s="62"/>
      <c r="QUO71" s="62"/>
      <c r="QUP71" s="62"/>
      <c r="QUQ71" s="62"/>
      <c r="QUR71" s="62"/>
      <c r="QUS71" s="62"/>
      <c r="QUT71" s="62"/>
      <c r="QUU71" s="62"/>
      <c r="QUV71" s="62"/>
      <c r="QUW71" s="62"/>
      <c r="QUX71" s="62"/>
      <c r="QUY71" s="62"/>
      <c r="QUZ71" s="62"/>
      <c r="QVA71" s="62"/>
      <c r="QVB71" s="62"/>
      <c r="QVC71" s="62"/>
      <c r="QVD71" s="62"/>
      <c r="QVE71" s="62"/>
      <c r="QVF71" s="62"/>
      <c r="QVG71" s="62"/>
      <c r="QVH71" s="62"/>
      <c r="QVI71" s="62"/>
      <c r="QVJ71" s="62"/>
      <c r="QVK71" s="62"/>
      <c r="QVL71" s="62"/>
      <c r="QVM71" s="62"/>
      <c r="QVN71" s="62"/>
      <c r="QVO71" s="62"/>
      <c r="QVP71" s="62"/>
      <c r="QVQ71" s="62"/>
      <c r="QVR71" s="62"/>
      <c r="QVS71" s="62"/>
      <c r="QVT71" s="62"/>
      <c r="QVU71" s="62"/>
      <c r="QVV71" s="62"/>
      <c r="QVW71" s="62"/>
      <c r="QVX71" s="62"/>
      <c r="QVY71" s="62"/>
      <c r="QVZ71" s="62"/>
      <c r="QWA71" s="62"/>
      <c r="QWB71" s="62"/>
      <c r="QWC71" s="62"/>
      <c r="QWD71" s="62"/>
      <c r="QWE71" s="62"/>
      <c r="QWF71" s="62"/>
      <c r="QWG71" s="62"/>
      <c r="QWH71" s="62"/>
      <c r="QWI71" s="62"/>
      <c r="QWJ71" s="62"/>
      <c r="QWK71" s="62"/>
      <c r="QWL71" s="62"/>
      <c r="QWM71" s="62"/>
      <c r="QWN71" s="62"/>
      <c r="QWO71" s="62"/>
      <c r="QWP71" s="62"/>
      <c r="QWQ71" s="62"/>
      <c r="QWR71" s="62"/>
      <c r="QWS71" s="62"/>
      <c r="QWT71" s="62"/>
      <c r="QWU71" s="62"/>
      <c r="QWV71" s="62"/>
      <c r="QWW71" s="62"/>
      <c r="QWX71" s="62"/>
      <c r="QWY71" s="62"/>
      <c r="QWZ71" s="62"/>
      <c r="QXA71" s="62"/>
      <c r="QXB71" s="62"/>
      <c r="QXC71" s="62"/>
      <c r="QXD71" s="62"/>
      <c r="QXE71" s="62"/>
      <c r="QXF71" s="62"/>
      <c r="QXG71" s="62"/>
      <c r="QXH71" s="62"/>
      <c r="QXI71" s="62"/>
      <c r="QXJ71" s="62"/>
      <c r="QXK71" s="62"/>
      <c r="QXL71" s="62"/>
      <c r="QXM71" s="62"/>
      <c r="QXN71" s="62"/>
      <c r="QXO71" s="62"/>
      <c r="QXP71" s="62"/>
      <c r="QXQ71" s="62"/>
      <c r="QXR71" s="62"/>
      <c r="QXS71" s="62"/>
      <c r="QXT71" s="62"/>
      <c r="QXU71" s="62"/>
      <c r="QXV71" s="62"/>
      <c r="QXW71" s="62"/>
      <c r="QXX71" s="62"/>
      <c r="QXY71" s="62"/>
      <c r="QXZ71" s="62"/>
      <c r="QYA71" s="62"/>
      <c r="QYB71" s="62"/>
      <c r="QYC71" s="62"/>
      <c r="QYD71" s="62"/>
      <c r="QYE71" s="62"/>
      <c r="QYF71" s="62"/>
      <c r="QYG71" s="62"/>
      <c r="QYH71" s="62"/>
      <c r="QYI71" s="62"/>
      <c r="QYJ71" s="62"/>
      <c r="QYK71" s="62"/>
      <c r="QYL71" s="62"/>
      <c r="QYM71" s="62"/>
      <c r="QYN71" s="62"/>
      <c r="QYO71" s="62"/>
      <c r="QYP71" s="62"/>
      <c r="QYQ71" s="62"/>
      <c r="QYR71" s="62"/>
      <c r="QYS71" s="62"/>
      <c r="QYT71" s="62"/>
      <c r="QYU71" s="62"/>
      <c r="QYV71" s="62"/>
      <c r="QYW71" s="62"/>
      <c r="QYX71" s="62"/>
      <c r="QYY71" s="62"/>
      <c r="QYZ71" s="62"/>
      <c r="QZA71" s="62"/>
      <c r="QZB71" s="62"/>
      <c r="QZC71" s="62"/>
      <c r="QZD71" s="62"/>
      <c r="QZE71" s="62"/>
      <c r="QZF71" s="62"/>
      <c r="QZG71" s="62"/>
      <c r="QZH71" s="62"/>
      <c r="QZI71" s="62"/>
      <c r="QZJ71" s="62"/>
      <c r="QZK71" s="62"/>
      <c r="QZL71" s="62"/>
      <c r="QZM71" s="62"/>
      <c r="QZN71" s="62"/>
      <c r="QZO71" s="62"/>
      <c r="QZP71" s="62"/>
      <c r="QZQ71" s="62"/>
      <c r="QZR71" s="62"/>
      <c r="QZS71" s="62"/>
      <c r="QZT71" s="62"/>
      <c r="QZU71" s="62"/>
      <c r="QZV71" s="62"/>
      <c r="QZW71" s="62"/>
      <c r="QZX71" s="62"/>
      <c r="QZY71" s="62"/>
      <c r="QZZ71" s="62"/>
      <c r="RAA71" s="62"/>
      <c r="RAB71" s="62"/>
      <c r="RAC71" s="62"/>
      <c r="RAD71" s="62"/>
      <c r="RAE71" s="62"/>
      <c r="RAF71" s="62"/>
      <c r="RAG71" s="62"/>
      <c r="RAH71" s="62"/>
      <c r="RAI71" s="62"/>
      <c r="RAJ71" s="62"/>
      <c r="RAK71" s="62"/>
      <c r="RAL71" s="62"/>
      <c r="RAM71" s="62"/>
      <c r="RAN71" s="62"/>
      <c r="RAO71" s="62"/>
      <c r="RAP71" s="62"/>
      <c r="RAQ71" s="62"/>
      <c r="RAR71" s="62"/>
      <c r="RAS71" s="62"/>
      <c r="RAT71" s="62"/>
      <c r="RAU71" s="62"/>
      <c r="RAV71" s="62"/>
      <c r="RAW71" s="62"/>
      <c r="RAX71" s="62"/>
      <c r="RAY71" s="62"/>
      <c r="RAZ71" s="62"/>
      <c r="RBA71" s="62"/>
      <c r="RBB71" s="62"/>
      <c r="RBC71" s="62"/>
      <c r="RBD71" s="62"/>
      <c r="RBE71" s="62"/>
      <c r="RBF71" s="62"/>
      <c r="RBG71" s="62"/>
      <c r="RBH71" s="62"/>
      <c r="RBI71" s="62"/>
      <c r="RBJ71" s="62"/>
      <c r="RBK71" s="62"/>
      <c r="RBL71" s="62"/>
      <c r="RBM71" s="62"/>
      <c r="RBN71" s="62"/>
      <c r="RBO71" s="62"/>
      <c r="RBP71" s="62"/>
      <c r="RBQ71" s="62"/>
      <c r="RBR71" s="62"/>
      <c r="RBS71" s="62"/>
      <c r="RBT71" s="62"/>
      <c r="RBU71" s="62"/>
      <c r="RBV71" s="62"/>
      <c r="RBW71" s="62"/>
      <c r="RBX71" s="62"/>
      <c r="RBY71" s="62"/>
      <c r="RBZ71" s="62"/>
      <c r="RCA71" s="62"/>
      <c r="RCB71" s="62"/>
      <c r="RCC71" s="62"/>
      <c r="RCD71" s="62"/>
      <c r="RCE71" s="62"/>
      <c r="RCF71" s="62"/>
      <c r="RCG71" s="62"/>
      <c r="RCH71" s="62"/>
      <c r="RCI71" s="62"/>
      <c r="RCJ71" s="62"/>
      <c r="RCK71" s="62"/>
      <c r="RCL71" s="62"/>
      <c r="RCM71" s="62"/>
      <c r="RCN71" s="62"/>
      <c r="RCO71" s="62"/>
      <c r="RCP71" s="62"/>
      <c r="RCQ71" s="62"/>
      <c r="RCR71" s="62"/>
      <c r="RCS71" s="62"/>
      <c r="RCT71" s="62"/>
      <c r="RCU71" s="62"/>
      <c r="RCV71" s="62"/>
      <c r="RCW71" s="62"/>
      <c r="RCX71" s="62"/>
      <c r="RCY71" s="62"/>
      <c r="RCZ71" s="62"/>
      <c r="RDA71" s="62"/>
      <c r="RDB71" s="62"/>
      <c r="RDC71" s="62"/>
      <c r="RDD71" s="62"/>
      <c r="RDE71" s="62"/>
      <c r="RDF71" s="62"/>
      <c r="RDG71" s="62"/>
      <c r="RDH71" s="62"/>
      <c r="RDI71" s="62"/>
      <c r="RDJ71" s="62"/>
      <c r="RDK71" s="62"/>
      <c r="RDL71" s="62"/>
      <c r="RDM71" s="62"/>
      <c r="RDN71" s="62"/>
      <c r="RDO71" s="62"/>
      <c r="RDP71" s="62"/>
      <c r="RDQ71" s="62"/>
      <c r="RDR71" s="62"/>
      <c r="RDS71" s="62"/>
      <c r="RDT71" s="62"/>
      <c r="RDU71" s="62"/>
      <c r="RDV71" s="62"/>
      <c r="RDW71" s="62"/>
      <c r="RDX71" s="62"/>
      <c r="RDY71" s="62"/>
      <c r="RDZ71" s="62"/>
      <c r="REA71" s="62"/>
      <c r="REB71" s="62"/>
      <c r="REC71" s="62"/>
      <c r="RED71" s="62"/>
      <c r="REE71" s="62"/>
      <c r="REF71" s="62"/>
      <c r="REG71" s="62"/>
      <c r="REH71" s="62"/>
      <c r="REI71" s="62"/>
      <c r="REJ71" s="62"/>
      <c r="REK71" s="62"/>
      <c r="REL71" s="62"/>
      <c r="REM71" s="62"/>
      <c r="REN71" s="62"/>
      <c r="REO71" s="62"/>
      <c r="REP71" s="62"/>
      <c r="REQ71" s="62"/>
      <c r="RER71" s="62"/>
      <c r="RES71" s="62"/>
      <c r="RET71" s="62"/>
      <c r="REU71" s="62"/>
      <c r="REV71" s="62"/>
      <c r="REW71" s="62"/>
      <c r="REX71" s="62"/>
      <c r="REY71" s="62"/>
      <c r="REZ71" s="62"/>
      <c r="RFA71" s="62"/>
      <c r="RFB71" s="62"/>
      <c r="RFC71" s="62"/>
      <c r="RFD71" s="62"/>
      <c r="RFE71" s="62"/>
      <c r="RFF71" s="62"/>
      <c r="RFG71" s="62"/>
      <c r="RFH71" s="62"/>
      <c r="RFI71" s="62"/>
      <c r="RFJ71" s="62"/>
      <c r="RFK71" s="62"/>
      <c r="RFL71" s="62"/>
      <c r="RFM71" s="62"/>
      <c r="RFN71" s="62"/>
      <c r="RFO71" s="62"/>
      <c r="RFP71" s="62"/>
      <c r="RFQ71" s="62"/>
      <c r="RFR71" s="62"/>
      <c r="RFS71" s="62"/>
      <c r="RFT71" s="62"/>
      <c r="RFU71" s="62"/>
      <c r="RFV71" s="62"/>
      <c r="RFW71" s="62"/>
      <c r="RFX71" s="62"/>
      <c r="RFY71" s="62"/>
      <c r="RFZ71" s="62"/>
      <c r="RGA71" s="62"/>
      <c r="RGB71" s="62"/>
      <c r="RGC71" s="62"/>
      <c r="RGD71" s="62"/>
      <c r="RGE71" s="62"/>
      <c r="RGF71" s="62"/>
      <c r="RGG71" s="62"/>
      <c r="RGH71" s="62"/>
      <c r="RGI71" s="62"/>
      <c r="RGJ71" s="62"/>
      <c r="RGK71" s="62"/>
      <c r="RGL71" s="62"/>
      <c r="RGM71" s="62"/>
      <c r="RGN71" s="62"/>
      <c r="RGO71" s="62"/>
      <c r="RGP71" s="62"/>
      <c r="RGQ71" s="62"/>
      <c r="RGR71" s="62"/>
      <c r="RGS71" s="62"/>
      <c r="RGT71" s="62"/>
      <c r="RGU71" s="62"/>
      <c r="RGV71" s="62"/>
      <c r="RGW71" s="62"/>
      <c r="RGX71" s="62"/>
      <c r="RGY71" s="62"/>
      <c r="RGZ71" s="62"/>
      <c r="RHA71" s="62"/>
      <c r="RHB71" s="62"/>
      <c r="RHC71" s="62"/>
      <c r="RHD71" s="62"/>
      <c r="RHE71" s="62"/>
      <c r="RHF71" s="62"/>
      <c r="RHG71" s="62"/>
      <c r="RHH71" s="62"/>
      <c r="RHI71" s="62"/>
      <c r="RHJ71" s="62"/>
      <c r="RHK71" s="62"/>
      <c r="RHL71" s="62"/>
      <c r="RHM71" s="62"/>
      <c r="RHN71" s="62"/>
      <c r="RHO71" s="62"/>
      <c r="RHP71" s="62"/>
      <c r="RHQ71" s="62"/>
      <c r="RHR71" s="62"/>
      <c r="RHS71" s="62"/>
      <c r="RHT71" s="62"/>
      <c r="RHU71" s="62"/>
      <c r="RHV71" s="62"/>
      <c r="RHW71" s="62"/>
      <c r="RHX71" s="62"/>
      <c r="RHY71" s="62"/>
      <c r="RHZ71" s="62"/>
      <c r="RIA71" s="62"/>
      <c r="RIB71" s="62"/>
      <c r="RIC71" s="62"/>
      <c r="RID71" s="62"/>
      <c r="RIE71" s="62"/>
      <c r="RIF71" s="62"/>
      <c r="RIG71" s="62"/>
      <c r="RIH71" s="62"/>
      <c r="RII71" s="62"/>
      <c r="RIJ71" s="62"/>
      <c r="RIK71" s="62"/>
      <c r="RIL71" s="62"/>
      <c r="RIM71" s="62"/>
      <c r="RIN71" s="62"/>
      <c r="RIO71" s="62"/>
      <c r="RIP71" s="62"/>
      <c r="RIQ71" s="62"/>
      <c r="RIR71" s="62"/>
      <c r="RIS71" s="62"/>
      <c r="RIT71" s="62"/>
      <c r="RIU71" s="62"/>
      <c r="RIV71" s="62"/>
      <c r="RIW71" s="62"/>
      <c r="RIX71" s="62"/>
      <c r="RIY71" s="62"/>
      <c r="RIZ71" s="62"/>
      <c r="RJA71" s="62"/>
      <c r="RJB71" s="62"/>
      <c r="RJC71" s="62"/>
      <c r="RJD71" s="62"/>
      <c r="RJE71" s="62"/>
      <c r="RJF71" s="62"/>
      <c r="RJG71" s="62"/>
      <c r="RJH71" s="62"/>
      <c r="RJI71" s="62"/>
      <c r="RJJ71" s="62"/>
      <c r="RJK71" s="62"/>
      <c r="RJL71" s="62"/>
      <c r="RJM71" s="62"/>
      <c r="RJN71" s="62"/>
      <c r="RJO71" s="62"/>
      <c r="RJP71" s="62"/>
      <c r="RJQ71" s="62"/>
      <c r="RJR71" s="62"/>
      <c r="RJS71" s="62"/>
      <c r="RJT71" s="62"/>
      <c r="RJU71" s="62"/>
      <c r="RJV71" s="62"/>
      <c r="RJW71" s="62"/>
      <c r="RJX71" s="62"/>
      <c r="RJY71" s="62"/>
      <c r="RJZ71" s="62"/>
      <c r="RKA71" s="62"/>
      <c r="RKB71" s="62"/>
      <c r="RKC71" s="62"/>
      <c r="RKD71" s="62"/>
      <c r="RKE71" s="62"/>
      <c r="RKF71" s="62"/>
      <c r="RKG71" s="62"/>
      <c r="RKH71" s="62"/>
      <c r="RKI71" s="62"/>
      <c r="RKJ71" s="62"/>
      <c r="RKK71" s="62"/>
      <c r="RKL71" s="62"/>
      <c r="RKM71" s="62"/>
      <c r="RKN71" s="62"/>
      <c r="RKO71" s="62"/>
      <c r="RKP71" s="62"/>
      <c r="RKQ71" s="62"/>
      <c r="RKR71" s="62"/>
      <c r="RKS71" s="62"/>
      <c r="RKT71" s="62"/>
      <c r="RKU71" s="62"/>
      <c r="RKV71" s="62"/>
      <c r="RKW71" s="62"/>
      <c r="RKX71" s="62"/>
      <c r="RKY71" s="62"/>
      <c r="RKZ71" s="62"/>
      <c r="RLA71" s="62"/>
      <c r="RLB71" s="62"/>
      <c r="RLC71" s="62"/>
      <c r="RLD71" s="62"/>
      <c r="RLE71" s="62"/>
      <c r="RLF71" s="62"/>
      <c r="RLG71" s="62"/>
      <c r="RLH71" s="62"/>
      <c r="RLI71" s="62"/>
      <c r="RLJ71" s="62"/>
      <c r="RLK71" s="62"/>
      <c r="RLL71" s="62"/>
      <c r="RLM71" s="62"/>
      <c r="RLN71" s="62"/>
      <c r="RLO71" s="62"/>
      <c r="RLP71" s="62"/>
      <c r="RLQ71" s="62"/>
      <c r="RLR71" s="62"/>
      <c r="RLS71" s="62"/>
      <c r="RLT71" s="62"/>
      <c r="RLU71" s="62"/>
      <c r="RLV71" s="62"/>
      <c r="RLW71" s="62"/>
      <c r="RLX71" s="62"/>
      <c r="RLY71" s="62"/>
      <c r="RLZ71" s="62"/>
      <c r="RMA71" s="62"/>
      <c r="RMB71" s="62"/>
      <c r="RMC71" s="62"/>
      <c r="RMD71" s="62"/>
      <c r="RME71" s="62"/>
      <c r="RMF71" s="62"/>
      <c r="RMG71" s="62"/>
      <c r="RMH71" s="62"/>
      <c r="RMI71" s="62"/>
      <c r="RMJ71" s="62"/>
      <c r="RMK71" s="62"/>
      <c r="RML71" s="62"/>
      <c r="RMM71" s="62"/>
      <c r="RMN71" s="62"/>
      <c r="RMO71" s="62"/>
      <c r="RMP71" s="62"/>
      <c r="RMQ71" s="62"/>
      <c r="RMR71" s="62"/>
      <c r="RMS71" s="62"/>
      <c r="RMT71" s="62"/>
      <c r="RMU71" s="62"/>
      <c r="RMV71" s="62"/>
      <c r="RMW71" s="62"/>
      <c r="RMX71" s="62"/>
      <c r="RMY71" s="62"/>
      <c r="RMZ71" s="62"/>
      <c r="RNA71" s="62"/>
      <c r="RNB71" s="62"/>
      <c r="RNC71" s="62"/>
      <c r="RND71" s="62"/>
      <c r="RNE71" s="62"/>
      <c r="RNF71" s="62"/>
      <c r="RNG71" s="62"/>
      <c r="RNH71" s="62"/>
      <c r="RNI71" s="62"/>
      <c r="RNJ71" s="62"/>
      <c r="RNK71" s="62"/>
      <c r="RNL71" s="62"/>
      <c r="RNM71" s="62"/>
      <c r="RNN71" s="62"/>
      <c r="RNO71" s="62"/>
      <c r="RNP71" s="62"/>
      <c r="RNQ71" s="62"/>
      <c r="RNR71" s="62"/>
      <c r="RNS71" s="62"/>
      <c r="RNT71" s="62"/>
      <c r="RNU71" s="62"/>
      <c r="RNV71" s="62"/>
      <c r="RNW71" s="62"/>
      <c r="RNX71" s="62"/>
      <c r="RNY71" s="62"/>
      <c r="RNZ71" s="62"/>
      <c r="ROA71" s="62"/>
      <c r="ROB71" s="62"/>
      <c r="ROC71" s="62"/>
      <c r="ROD71" s="62"/>
      <c r="ROE71" s="62"/>
      <c r="ROF71" s="62"/>
      <c r="ROG71" s="62"/>
      <c r="ROH71" s="62"/>
      <c r="ROI71" s="62"/>
      <c r="ROJ71" s="62"/>
      <c r="ROK71" s="62"/>
      <c r="ROL71" s="62"/>
      <c r="ROM71" s="62"/>
      <c r="RON71" s="62"/>
      <c r="ROO71" s="62"/>
      <c r="ROP71" s="62"/>
      <c r="ROQ71" s="62"/>
      <c r="ROR71" s="62"/>
      <c r="ROS71" s="62"/>
      <c r="ROT71" s="62"/>
      <c r="ROU71" s="62"/>
      <c r="ROV71" s="62"/>
      <c r="ROW71" s="62"/>
      <c r="ROX71" s="62"/>
      <c r="ROY71" s="62"/>
      <c r="ROZ71" s="62"/>
      <c r="RPA71" s="62"/>
      <c r="RPB71" s="62"/>
      <c r="RPC71" s="62"/>
      <c r="RPD71" s="62"/>
      <c r="RPE71" s="62"/>
      <c r="RPF71" s="62"/>
      <c r="RPG71" s="62"/>
      <c r="RPH71" s="62"/>
      <c r="RPI71" s="62"/>
      <c r="RPJ71" s="62"/>
      <c r="RPK71" s="62"/>
      <c r="RPL71" s="62"/>
      <c r="RPM71" s="62"/>
      <c r="RPN71" s="62"/>
      <c r="RPO71" s="62"/>
      <c r="RPP71" s="62"/>
      <c r="RPQ71" s="62"/>
      <c r="RPR71" s="62"/>
      <c r="RPS71" s="62"/>
      <c r="RPT71" s="62"/>
      <c r="RPU71" s="62"/>
      <c r="RPV71" s="62"/>
      <c r="RPW71" s="62"/>
      <c r="RPX71" s="62"/>
      <c r="RPY71" s="62"/>
      <c r="RPZ71" s="62"/>
      <c r="RQA71" s="62"/>
      <c r="RQB71" s="62"/>
      <c r="RQC71" s="62"/>
      <c r="RQD71" s="62"/>
      <c r="RQE71" s="62"/>
      <c r="RQF71" s="62"/>
      <c r="RQG71" s="62"/>
      <c r="RQH71" s="62"/>
      <c r="RQI71" s="62"/>
      <c r="RQJ71" s="62"/>
      <c r="RQK71" s="62"/>
      <c r="RQL71" s="62"/>
      <c r="RQM71" s="62"/>
      <c r="RQN71" s="62"/>
      <c r="RQO71" s="62"/>
      <c r="RQP71" s="62"/>
      <c r="RQQ71" s="62"/>
      <c r="RQR71" s="62"/>
      <c r="RQS71" s="62"/>
      <c r="RQT71" s="62"/>
      <c r="RQU71" s="62"/>
      <c r="RQV71" s="62"/>
      <c r="RQW71" s="62"/>
      <c r="RQX71" s="62"/>
      <c r="RQY71" s="62"/>
      <c r="RQZ71" s="62"/>
      <c r="RRA71" s="62"/>
      <c r="RRB71" s="62"/>
      <c r="RRC71" s="62"/>
      <c r="RRD71" s="62"/>
      <c r="RRE71" s="62"/>
      <c r="RRF71" s="62"/>
      <c r="RRG71" s="62"/>
      <c r="RRH71" s="62"/>
      <c r="RRI71" s="62"/>
      <c r="RRJ71" s="62"/>
      <c r="RRK71" s="62"/>
      <c r="RRL71" s="62"/>
      <c r="RRM71" s="62"/>
      <c r="RRN71" s="62"/>
      <c r="RRO71" s="62"/>
      <c r="RRP71" s="62"/>
      <c r="RRQ71" s="62"/>
      <c r="RRR71" s="62"/>
      <c r="RRS71" s="62"/>
      <c r="RRT71" s="62"/>
      <c r="RRU71" s="62"/>
      <c r="RRV71" s="62"/>
      <c r="RRW71" s="62"/>
      <c r="RRX71" s="62"/>
      <c r="RRY71" s="62"/>
      <c r="RRZ71" s="62"/>
      <c r="RSA71" s="62"/>
      <c r="RSB71" s="62"/>
      <c r="RSC71" s="62"/>
      <c r="RSD71" s="62"/>
      <c r="RSE71" s="62"/>
      <c r="RSF71" s="62"/>
      <c r="RSG71" s="62"/>
      <c r="RSH71" s="62"/>
      <c r="RSI71" s="62"/>
      <c r="RSJ71" s="62"/>
      <c r="RSK71" s="62"/>
      <c r="RSL71" s="62"/>
      <c r="RSM71" s="62"/>
      <c r="RSN71" s="62"/>
      <c r="RSO71" s="62"/>
      <c r="RSP71" s="62"/>
      <c r="RSQ71" s="62"/>
      <c r="RSR71" s="62"/>
      <c r="RSS71" s="62"/>
      <c r="RST71" s="62"/>
      <c r="RSU71" s="62"/>
      <c r="RSV71" s="62"/>
      <c r="RSW71" s="62"/>
      <c r="RSX71" s="62"/>
      <c r="RSY71" s="62"/>
      <c r="RSZ71" s="62"/>
      <c r="RTA71" s="62"/>
      <c r="RTB71" s="62"/>
      <c r="RTC71" s="62"/>
      <c r="RTD71" s="62"/>
      <c r="RTE71" s="62"/>
      <c r="RTF71" s="62"/>
      <c r="RTG71" s="62"/>
      <c r="RTH71" s="62"/>
      <c r="RTI71" s="62"/>
      <c r="RTJ71" s="62"/>
      <c r="RTK71" s="62"/>
      <c r="RTL71" s="62"/>
      <c r="RTM71" s="62"/>
      <c r="RTN71" s="62"/>
      <c r="RTO71" s="62"/>
      <c r="RTP71" s="62"/>
      <c r="RTQ71" s="62"/>
      <c r="RTR71" s="62"/>
      <c r="RTS71" s="62"/>
      <c r="RTT71" s="62"/>
      <c r="RTU71" s="62"/>
      <c r="RTV71" s="62"/>
      <c r="RTW71" s="62"/>
      <c r="RTX71" s="62"/>
      <c r="RTY71" s="62"/>
      <c r="RTZ71" s="62"/>
      <c r="RUA71" s="62"/>
      <c r="RUB71" s="62"/>
      <c r="RUC71" s="62"/>
      <c r="RUD71" s="62"/>
      <c r="RUE71" s="62"/>
      <c r="RUF71" s="62"/>
      <c r="RUG71" s="62"/>
      <c r="RUH71" s="62"/>
      <c r="RUI71" s="62"/>
      <c r="RUJ71" s="62"/>
      <c r="RUK71" s="62"/>
      <c r="RUL71" s="62"/>
      <c r="RUM71" s="62"/>
      <c r="RUN71" s="62"/>
      <c r="RUO71" s="62"/>
      <c r="RUP71" s="62"/>
      <c r="RUQ71" s="62"/>
      <c r="RUR71" s="62"/>
      <c r="RUS71" s="62"/>
      <c r="RUT71" s="62"/>
      <c r="RUU71" s="62"/>
      <c r="RUV71" s="62"/>
      <c r="RUW71" s="62"/>
      <c r="RUX71" s="62"/>
      <c r="RUY71" s="62"/>
      <c r="RUZ71" s="62"/>
      <c r="RVA71" s="62"/>
      <c r="RVB71" s="62"/>
      <c r="RVC71" s="62"/>
      <c r="RVD71" s="62"/>
      <c r="RVE71" s="62"/>
      <c r="RVF71" s="62"/>
      <c r="RVG71" s="62"/>
      <c r="RVH71" s="62"/>
      <c r="RVI71" s="62"/>
      <c r="RVJ71" s="62"/>
      <c r="RVK71" s="62"/>
      <c r="RVL71" s="62"/>
      <c r="RVM71" s="62"/>
      <c r="RVN71" s="62"/>
      <c r="RVO71" s="62"/>
      <c r="RVP71" s="62"/>
      <c r="RVQ71" s="62"/>
      <c r="RVR71" s="62"/>
      <c r="RVS71" s="62"/>
      <c r="RVT71" s="62"/>
      <c r="RVU71" s="62"/>
      <c r="RVV71" s="62"/>
      <c r="RVW71" s="62"/>
      <c r="RVX71" s="62"/>
      <c r="RVY71" s="62"/>
      <c r="RVZ71" s="62"/>
      <c r="RWA71" s="62"/>
      <c r="RWB71" s="62"/>
      <c r="RWC71" s="62"/>
      <c r="RWD71" s="62"/>
      <c r="RWE71" s="62"/>
      <c r="RWF71" s="62"/>
      <c r="RWG71" s="62"/>
      <c r="RWH71" s="62"/>
      <c r="RWI71" s="62"/>
      <c r="RWJ71" s="62"/>
      <c r="RWK71" s="62"/>
      <c r="RWL71" s="62"/>
      <c r="RWM71" s="62"/>
      <c r="RWN71" s="62"/>
      <c r="RWO71" s="62"/>
      <c r="RWP71" s="62"/>
      <c r="RWQ71" s="62"/>
      <c r="RWR71" s="62"/>
      <c r="RWS71" s="62"/>
      <c r="RWT71" s="62"/>
      <c r="RWU71" s="62"/>
      <c r="RWV71" s="62"/>
      <c r="RWW71" s="62"/>
      <c r="RWX71" s="62"/>
      <c r="RWY71" s="62"/>
      <c r="RWZ71" s="62"/>
      <c r="RXA71" s="62"/>
      <c r="RXB71" s="62"/>
      <c r="RXC71" s="62"/>
      <c r="RXD71" s="62"/>
      <c r="RXE71" s="62"/>
      <c r="RXF71" s="62"/>
      <c r="RXG71" s="62"/>
      <c r="RXH71" s="62"/>
      <c r="RXI71" s="62"/>
      <c r="RXJ71" s="62"/>
      <c r="RXK71" s="62"/>
      <c r="RXL71" s="62"/>
      <c r="RXM71" s="62"/>
      <c r="RXN71" s="62"/>
      <c r="RXO71" s="62"/>
      <c r="RXP71" s="62"/>
      <c r="RXQ71" s="62"/>
      <c r="RXR71" s="62"/>
      <c r="RXS71" s="62"/>
      <c r="RXT71" s="62"/>
      <c r="RXU71" s="62"/>
      <c r="RXV71" s="62"/>
      <c r="RXW71" s="62"/>
      <c r="RXX71" s="62"/>
      <c r="RXY71" s="62"/>
      <c r="RXZ71" s="62"/>
      <c r="RYA71" s="62"/>
      <c r="RYB71" s="62"/>
      <c r="RYC71" s="62"/>
      <c r="RYD71" s="62"/>
      <c r="RYE71" s="62"/>
      <c r="RYF71" s="62"/>
      <c r="RYG71" s="62"/>
      <c r="RYH71" s="62"/>
      <c r="RYI71" s="62"/>
      <c r="RYJ71" s="62"/>
      <c r="RYK71" s="62"/>
      <c r="RYL71" s="62"/>
      <c r="RYM71" s="62"/>
      <c r="RYN71" s="62"/>
      <c r="RYO71" s="62"/>
      <c r="RYP71" s="62"/>
      <c r="RYQ71" s="62"/>
      <c r="RYR71" s="62"/>
      <c r="RYS71" s="62"/>
      <c r="RYT71" s="62"/>
      <c r="RYU71" s="62"/>
      <c r="RYV71" s="62"/>
      <c r="RYW71" s="62"/>
      <c r="RYX71" s="62"/>
      <c r="RYY71" s="62"/>
      <c r="RYZ71" s="62"/>
      <c r="RZA71" s="62"/>
      <c r="RZB71" s="62"/>
      <c r="RZC71" s="62"/>
      <c r="RZD71" s="62"/>
      <c r="RZE71" s="62"/>
      <c r="RZF71" s="62"/>
      <c r="RZG71" s="62"/>
      <c r="RZH71" s="62"/>
      <c r="RZI71" s="62"/>
      <c r="RZJ71" s="62"/>
      <c r="RZK71" s="62"/>
      <c r="RZL71" s="62"/>
      <c r="RZM71" s="62"/>
      <c r="RZN71" s="62"/>
      <c r="RZO71" s="62"/>
      <c r="RZP71" s="62"/>
      <c r="RZQ71" s="62"/>
      <c r="RZR71" s="62"/>
      <c r="RZS71" s="62"/>
      <c r="RZT71" s="62"/>
      <c r="RZU71" s="62"/>
      <c r="RZV71" s="62"/>
      <c r="RZW71" s="62"/>
      <c r="RZX71" s="62"/>
      <c r="RZY71" s="62"/>
      <c r="RZZ71" s="62"/>
      <c r="SAA71" s="62"/>
      <c r="SAB71" s="62"/>
      <c r="SAC71" s="62"/>
      <c r="SAD71" s="62"/>
      <c r="SAE71" s="62"/>
      <c r="SAF71" s="62"/>
      <c r="SAG71" s="62"/>
      <c r="SAH71" s="62"/>
      <c r="SAI71" s="62"/>
      <c r="SAJ71" s="62"/>
      <c r="SAK71" s="62"/>
      <c r="SAL71" s="62"/>
      <c r="SAM71" s="62"/>
      <c r="SAN71" s="62"/>
      <c r="SAO71" s="62"/>
      <c r="SAP71" s="62"/>
      <c r="SAQ71" s="62"/>
      <c r="SAR71" s="62"/>
      <c r="SAS71" s="62"/>
      <c r="SAT71" s="62"/>
      <c r="SAU71" s="62"/>
      <c r="SAV71" s="62"/>
      <c r="SAW71" s="62"/>
      <c r="SAX71" s="62"/>
      <c r="SAY71" s="62"/>
      <c r="SAZ71" s="62"/>
      <c r="SBA71" s="62"/>
      <c r="SBB71" s="62"/>
      <c r="SBC71" s="62"/>
      <c r="SBD71" s="62"/>
      <c r="SBE71" s="62"/>
      <c r="SBF71" s="62"/>
      <c r="SBG71" s="62"/>
      <c r="SBH71" s="62"/>
      <c r="SBI71" s="62"/>
      <c r="SBJ71" s="62"/>
      <c r="SBK71" s="62"/>
      <c r="SBL71" s="62"/>
      <c r="SBM71" s="62"/>
      <c r="SBN71" s="62"/>
      <c r="SBO71" s="62"/>
      <c r="SBP71" s="62"/>
      <c r="SBQ71" s="62"/>
      <c r="SBR71" s="62"/>
      <c r="SBS71" s="62"/>
      <c r="SBT71" s="62"/>
      <c r="SBU71" s="62"/>
      <c r="SBV71" s="62"/>
      <c r="SBW71" s="62"/>
      <c r="SBX71" s="62"/>
      <c r="SBY71" s="62"/>
      <c r="SBZ71" s="62"/>
      <c r="SCA71" s="62"/>
      <c r="SCB71" s="62"/>
      <c r="SCC71" s="62"/>
      <c r="SCD71" s="62"/>
      <c r="SCE71" s="62"/>
      <c r="SCF71" s="62"/>
      <c r="SCG71" s="62"/>
      <c r="SCH71" s="62"/>
      <c r="SCI71" s="62"/>
      <c r="SCJ71" s="62"/>
      <c r="SCK71" s="62"/>
      <c r="SCL71" s="62"/>
      <c r="SCM71" s="62"/>
      <c r="SCN71" s="62"/>
      <c r="SCO71" s="62"/>
      <c r="SCP71" s="62"/>
      <c r="SCQ71" s="62"/>
      <c r="SCR71" s="62"/>
      <c r="SCS71" s="62"/>
      <c r="SCT71" s="62"/>
      <c r="SCU71" s="62"/>
      <c r="SCV71" s="62"/>
      <c r="SCW71" s="62"/>
      <c r="SCX71" s="62"/>
      <c r="SCY71" s="62"/>
      <c r="SCZ71" s="62"/>
      <c r="SDA71" s="62"/>
      <c r="SDB71" s="62"/>
      <c r="SDC71" s="62"/>
      <c r="SDD71" s="62"/>
      <c r="SDE71" s="62"/>
      <c r="SDF71" s="62"/>
      <c r="SDG71" s="62"/>
      <c r="SDH71" s="62"/>
      <c r="SDI71" s="62"/>
      <c r="SDJ71" s="62"/>
      <c r="SDK71" s="62"/>
      <c r="SDL71" s="62"/>
      <c r="SDM71" s="62"/>
      <c r="SDN71" s="62"/>
      <c r="SDO71" s="62"/>
      <c r="SDP71" s="62"/>
      <c r="SDQ71" s="62"/>
      <c r="SDR71" s="62"/>
      <c r="SDS71" s="62"/>
      <c r="SDT71" s="62"/>
      <c r="SDU71" s="62"/>
      <c r="SDV71" s="62"/>
      <c r="SDW71" s="62"/>
      <c r="SDX71" s="62"/>
      <c r="SDY71" s="62"/>
      <c r="SDZ71" s="62"/>
      <c r="SEA71" s="62"/>
      <c r="SEB71" s="62"/>
      <c r="SEC71" s="62"/>
      <c r="SED71" s="62"/>
      <c r="SEE71" s="62"/>
      <c r="SEF71" s="62"/>
      <c r="SEG71" s="62"/>
      <c r="SEH71" s="62"/>
      <c r="SEI71" s="62"/>
      <c r="SEJ71" s="62"/>
      <c r="SEK71" s="62"/>
      <c r="SEL71" s="62"/>
      <c r="SEM71" s="62"/>
      <c r="SEN71" s="62"/>
      <c r="SEO71" s="62"/>
      <c r="SEP71" s="62"/>
      <c r="SEQ71" s="62"/>
      <c r="SER71" s="62"/>
      <c r="SES71" s="62"/>
      <c r="SET71" s="62"/>
      <c r="SEU71" s="62"/>
      <c r="SEV71" s="62"/>
      <c r="SEW71" s="62"/>
      <c r="SEX71" s="62"/>
      <c r="SEY71" s="62"/>
      <c r="SEZ71" s="62"/>
      <c r="SFA71" s="62"/>
      <c r="SFB71" s="62"/>
      <c r="SFC71" s="62"/>
      <c r="SFD71" s="62"/>
      <c r="SFE71" s="62"/>
      <c r="SFF71" s="62"/>
      <c r="SFG71" s="62"/>
      <c r="SFH71" s="62"/>
      <c r="SFI71" s="62"/>
      <c r="SFJ71" s="62"/>
      <c r="SFK71" s="62"/>
      <c r="SFL71" s="62"/>
      <c r="SFM71" s="62"/>
      <c r="SFN71" s="62"/>
      <c r="SFO71" s="62"/>
      <c r="SFP71" s="62"/>
      <c r="SFQ71" s="62"/>
      <c r="SFR71" s="62"/>
      <c r="SFS71" s="62"/>
      <c r="SFT71" s="62"/>
      <c r="SFU71" s="62"/>
      <c r="SFV71" s="62"/>
      <c r="SFW71" s="62"/>
      <c r="SFX71" s="62"/>
      <c r="SFY71" s="62"/>
      <c r="SFZ71" s="62"/>
      <c r="SGA71" s="62"/>
      <c r="SGB71" s="62"/>
      <c r="SGC71" s="62"/>
      <c r="SGD71" s="62"/>
      <c r="SGE71" s="62"/>
      <c r="SGF71" s="62"/>
      <c r="SGG71" s="62"/>
      <c r="SGH71" s="62"/>
      <c r="SGI71" s="62"/>
      <c r="SGJ71" s="62"/>
      <c r="SGK71" s="62"/>
      <c r="SGL71" s="62"/>
      <c r="SGM71" s="62"/>
      <c r="SGN71" s="62"/>
      <c r="SGO71" s="62"/>
      <c r="SGP71" s="62"/>
      <c r="SGQ71" s="62"/>
      <c r="SGR71" s="62"/>
      <c r="SGS71" s="62"/>
      <c r="SGT71" s="62"/>
      <c r="SGU71" s="62"/>
      <c r="SGV71" s="62"/>
      <c r="SGW71" s="62"/>
      <c r="SGX71" s="62"/>
      <c r="SGY71" s="62"/>
      <c r="SGZ71" s="62"/>
      <c r="SHA71" s="62"/>
      <c r="SHB71" s="62"/>
      <c r="SHC71" s="62"/>
      <c r="SHD71" s="62"/>
      <c r="SHE71" s="62"/>
      <c r="SHF71" s="62"/>
      <c r="SHG71" s="62"/>
      <c r="SHH71" s="62"/>
      <c r="SHI71" s="62"/>
      <c r="SHJ71" s="62"/>
      <c r="SHK71" s="62"/>
      <c r="SHL71" s="62"/>
      <c r="SHM71" s="62"/>
      <c r="SHN71" s="62"/>
      <c r="SHO71" s="62"/>
      <c r="SHP71" s="62"/>
      <c r="SHQ71" s="62"/>
      <c r="SHR71" s="62"/>
      <c r="SHS71" s="62"/>
      <c r="SHT71" s="62"/>
      <c r="SHU71" s="62"/>
      <c r="SHV71" s="62"/>
      <c r="SHW71" s="62"/>
      <c r="SHX71" s="62"/>
      <c r="SHY71" s="62"/>
      <c r="SHZ71" s="62"/>
      <c r="SIA71" s="62"/>
      <c r="SIB71" s="62"/>
      <c r="SIC71" s="62"/>
      <c r="SID71" s="62"/>
      <c r="SIE71" s="62"/>
      <c r="SIF71" s="62"/>
      <c r="SIG71" s="62"/>
      <c r="SIH71" s="62"/>
      <c r="SII71" s="62"/>
      <c r="SIJ71" s="62"/>
      <c r="SIK71" s="62"/>
      <c r="SIL71" s="62"/>
      <c r="SIM71" s="62"/>
      <c r="SIN71" s="62"/>
      <c r="SIO71" s="62"/>
      <c r="SIP71" s="62"/>
      <c r="SIQ71" s="62"/>
      <c r="SIR71" s="62"/>
      <c r="SIS71" s="62"/>
      <c r="SIT71" s="62"/>
      <c r="SIU71" s="62"/>
      <c r="SIV71" s="62"/>
      <c r="SIW71" s="62"/>
      <c r="SIX71" s="62"/>
      <c r="SIY71" s="62"/>
      <c r="SIZ71" s="62"/>
      <c r="SJA71" s="62"/>
      <c r="SJB71" s="62"/>
      <c r="SJC71" s="62"/>
      <c r="SJD71" s="62"/>
      <c r="SJE71" s="62"/>
      <c r="SJF71" s="62"/>
      <c r="SJG71" s="62"/>
      <c r="SJH71" s="62"/>
      <c r="SJI71" s="62"/>
      <c r="SJJ71" s="62"/>
      <c r="SJK71" s="62"/>
      <c r="SJL71" s="62"/>
      <c r="SJM71" s="62"/>
      <c r="SJN71" s="62"/>
      <c r="SJO71" s="62"/>
      <c r="SJP71" s="62"/>
      <c r="SJQ71" s="62"/>
      <c r="SJR71" s="62"/>
      <c r="SJS71" s="62"/>
      <c r="SJT71" s="62"/>
      <c r="SJU71" s="62"/>
      <c r="SJV71" s="62"/>
      <c r="SJW71" s="62"/>
      <c r="SJX71" s="62"/>
      <c r="SJY71" s="62"/>
      <c r="SJZ71" s="62"/>
      <c r="SKA71" s="62"/>
      <c r="SKB71" s="62"/>
      <c r="SKC71" s="62"/>
      <c r="SKD71" s="62"/>
      <c r="SKE71" s="62"/>
      <c r="SKF71" s="62"/>
      <c r="SKG71" s="62"/>
      <c r="SKH71" s="62"/>
      <c r="SKI71" s="62"/>
      <c r="SKJ71" s="62"/>
      <c r="SKK71" s="62"/>
      <c r="SKL71" s="62"/>
      <c r="SKM71" s="62"/>
      <c r="SKN71" s="62"/>
      <c r="SKO71" s="62"/>
      <c r="SKP71" s="62"/>
      <c r="SKQ71" s="62"/>
      <c r="SKR71" s="62"/>
      <c r="SKS71" s="62"/>
      <c r="SKT71" s="62"/>
      <c r="SKU71" s="62"/>
      <c r="SKV71" s="62"/>
      <c r="SKW71" s="62"/>
      <c r="SKX71" s="62"/>
      <c r="SKY71" s="62"/>
      <c r="SKZ71" s="62"/>
      <c r="SLA71" s="62"/>
      <c r="SLB71" s="62"/>
      <c r="SLC71" s="62"/>
      <c r="SLD71" s="62"/>
      <c r="SLE71" s="62"/>
      <c r="SLF71" s="62"/>
      <c r="SLG71" s="62"/>
      <c r="SLH71" s="62"/>
      <c r="SLI71" s="62"/>
      <c r="SLJ71" s="62"/>
      <c r="SLK71" s="62"/>
      <c r="SLL71" s="62"/>
      <c r="SLM71" s="62"/>
      <c r="SLN71" s="62"/>
      <c r="SLO71" s="62"/>
      <c r="SLP71" s="62"/>
      <c r="SLQ71" s="62"/>
      <c r="SLR71" s="62"/>
      <c r="SLS71" s="62"/>
      <c r="SLT71" s="62"/>
      <c r="SLU71" s="62"/>
      <c r="SLV71" s="62"/>
      <c r="SLW71" s="62"/>
      <c r="SLX71" s="62"/>
      <c r="SLY71" s="62"/>
      <c r="SLZ71" s="62"/>
      <c r="SMA71" s="62"/>
      <c r="SMB71" s="62"/>
      <c r="SMC71" s="62"/>
      <c r="SMD71" s="62"/>
      <c r="SME71" s="62"/>
      <c r="SMF71" s="62"/>
      <c r="SMG71" s="62"/>
      <c r="SMH71" s="62"/>
      <c r="SMI71" s="62"/>
      <c r="SMJ71" s="62"/>
      <c r="SMK71" s="62"/>
      <c r="SML71" s="62"/>
      <c r="SMM71" s="62"/>
      <c r="SMN71" s="62"/>
      <c r="SMO71" s="62"/>
      <c r="SMP71" s="62"/>
      <c r="SMQ71" s="62"/>
      <c r="SMR71" s="62"/>
      <c r="SMS71" s="62"/>
      <c r="SMT71" s="62"/>
      <c r="SMU71" s="62"/>
      <c r="SMV71" s="62"/>
      <c r="SMW71" s="62"/>
      <c r="SMX71" s="62"/>
      <c r="SMY71" s="62"/>
      <c r="SMZ71" s="62"/>
      <c r="SNA71" s="62"/>
      <c r="SNB71" s="62"/>
      <c r="SNC71" s="62"/>
      <c r="SND71" s="62"/>
      <c r="SNE71" s="62"/>
      <c r="SNF71" s="62"/>
      <c r="SNG71" s="62"/>
      <c r="SNH71" s="62"/>
      <c r="SNI71" s="62"/>
      <c r="SNJ71" s="62"/>
      <c r="SNK71" s="62"/>
      <c r="SNL71" s="62"/>
      <c r="SNM71" s="62"/>
      <c r="SNN71" s="62"/>
      <c r="SNO71" s="62"/>
      <c r="SNP71" s="62"/>
      <c r="SNQ71" s="62"/>
      <c r="SNR71" s="62"/>
      <c r="SNS71" s="62"/>
      <c r="SNT71" s="62"/>
      <c r="SNU71" s="62"/>
      <c r="SNV71" s="62"/>
      <c r="SNW71" s="62"/>
      <c r="SNX71" s="62"/>
      <c r="SNY71" s="62"/>
      <c r="SNZ71" s="62"/>
      <c r="SOA71" s="62"/>
      <c r="SOB71" s="62"/>
      <c r="SOC71" s="62"/>
      <c r="SOD71" s="62"/>
      <c r="SOE71" s="62"/>
      <c r="SOF71" s="62"/>
      <c r="SOG71" s="62"/>
      <c r="SOH71" s="62"/>
      <c r="SOI71" s="62"/>
      <c r="SOJ71" s="62"/>
      <c r="SOK71" s="62"/>
      <c r="SOL71" s="62"/>
      <c r="SOM71" s="62"/>
      <c r="SON71" s="62"/>
      <c r="SOO71" s="62"/>
      <c r="SOP71" s="62"/>
      <c r="SOQ71" s="62"/>
      <c r="SOR71" s="62"/>
      <c r="SOS71" s="62"/>
      <c r="SOT71" s="62"/>
      <c r="SOU71" s="62"/>
      <c r="SOV71" s="62"/>
      <c r="SOW71" s="62"/>
      <c r="SOX71" s="62"/>
      <c r="SOY71" s="62"/>
      <c r="SOZ71" s="62"/>
      <c r="SPA71" s="62"/>
      <c r="SPB71" s="62"/>
      <c r="SPC71" s="62"/>
      <c r="SPD71" s="62"/>
      <c r="SPE71" s="62"/>
      <c r="SPF71" s="62"/>
      <c r="SPG71" s="62"/>
      <c r="SPH71" s="62"/>
      <c r="SPI71" s="62"/>
      <c r="SPJ71" s="62"/>
      <c r="SPK71" s="62"/>
      <c r="SPL71" s="62"/>
      <c r="SPM71" s="62"/>
      <c r="SPN71" s="62"/>
      <c r="SPO71" s="62"/>
      <c r="SPP71" s="62"/>
      <c r="SPQ71" s="62"/>
      <c r="SPR71" s="62"/>
      <c r="SPS71" s="62"/>
      <c r="SPT71" s="62"/>
      <c r="SPU71" s="62"/>
      <c r="SPV71" s="62"/>
      <c r="SPW71" s="62"/>
      <c r="SPX71" s="62"/>
      <c r="SPY71" s="62"/>
      <c r="SPZ71" s="62"/>
      <c r="SQA71" s="62"/>
      <c r="SQB71" s="62"/>
      <c r="SQC71" s="62"/>
      <c r="SQD71" s="62"/>
      <c r="SQE71" s="62"/>
      <c r="SQF71" s="62"/>
      <c r="SQG71" s="62"/>
      <c r="SQH71" s="62"/>
      <c r="SQI71" s="62"/>
      <c r="SQJ71" s="62"/>
      <c r="SQK71" s="62"/>
      <c r="SQL71" s="62"/>
      <c r="SQM71" s="62"/>
      <c r="SQN71" s="62"/>
      <c r="SQO71" s="62"/>
      <c r="SQP71" s="62"/>
      <c r="SQQ71" s="62"/>
      <c r="SQR71" s="62"/>
      <c r="SQS71" s="62"/>
      <c r="SQT71" s="62"/>
      <c r="SQU71" s="62"/>
      <c r="SQV71" s="62"/>
      <c r="SQW71" s="62"/>
      <c r="SQX71" s="62"/>
      <c r="SQY71" s="62"/>
      <c r="SQZ71" s="62"/>
      <c r="SRA71" s="62"/>
      <c r="SRB71" s="62"/>
      <c r="SRC71" s="62"/>
      <c r="SRD71" s="62"/>
      <c r="SRE71" s="62"/>
      <c r="SRF71" s="62"/>
      <c r="SRG71" s="62"/>
      <c r="SRH71" s="62"/>
      <c r="SRI71" s="62"/>
      <c r="SRJ71" s="62"/>
      <c r="SRK71" s="62"/>
      <c r="SRL71" s="62"/>
      <c r="SRM71" s="62"/>
      <c r="SRN71" s="62"/>
      <c r="SRO71" s="62"/>
      <c r="SRP71" s="62"/>
      <c r="SRQ71" s="62"/>
      <c r="SRR71" s="62"/>
      <c r="SRS71" s="62"/>
      <c r="SRT71" s="62"/>
      <c r="SRU71" s="62"/>
      <c r="SRV71" s="62"/>
      <c r="SRW71" s="62"/>
      <c r="SRX71" s="62"/>
      <c r="SRY71" s="62"/>
      <c r="SRZ71" s="62"/>
      <c r="SSA71" s="62"/>
      <c r="SSB71" s="62"/>
      <c r="SSC71" s="62"/>
      <c r="SSD71" s="62"/>
      <c r="SSE71" s="62"/>
      <c r="SSF71" s="62"/>
      <c r="SSG71" s="62"/>
      <c r="SSH71" s="62"/>
      <c r="SSI71" s="62"/>
      <c r="SSJ71" s="62"/>
      <c r="SSK71" s="62"/>
      <c r="SSL71" s="62"/>
      <c r="SSM71" s="62"/>
      <c r="SSN71" s="62"/>
      <c r="SSO71" s="62"/>
      <c r="SSP71" s="62"/>
      <c r="SSQ71" s="62"/>
      <c r="SSR71" s="62"/>
      <c r="SSS71" s="62"/>
      <c r="SST71" s="62"/>
      <c r="SSU71" s="62"/>
      <c r="SSV71" s="62"/>
      <c r="SSW71" s="62"/>
      <c r="SSX71" s="62"/>
      <c r="SSY71" s="62"/>
      <c r="SSZ71" s="62"/>
      <c r="STA71" s="62"/>
      <c r="STB71" s="62"/>
      <c r="STC71" s="62"/>
      <c r="STD71" s="62"/>
      <c r="STE71" s="62"/>
      <c r="STF71" s="62"/>
      <c r="STG71" s="62"/>
      <c r="STH71" s="62"/>
      <c r="STI71" s="62"/>
      <c r="STJ71" s="62"/>
      <c r="STK71" s="62"/>
      <c r="STL71" s="62"/>
      <c r="STM71" s="62"/>
      <c r="STN71" s="62"/>
      <c r="STO71" s="62"/>
      <c r="STP71" s="62"/>
      <c r="STQ71" s="62"/>
      <c r="STR71" s="62"/>
      <c r="STS71" s="62"/>
      <c r="STT71" s="62"/>
      <c r="STU71" s="62"/>
      <c r="STV71" s="62"/>
      <c r="STW71" s="62"/>
      <c r="STX71" s="62"/>
      <c r="STY71" s="62"/>
      <c r="STZ71" s="62"/>
      <c r="SUA71" s="62"/>
      <c r="SUB71" s="62"/>
      <c r="SUC71" s="62"/>
      <c r="SUD71" s="62"/>
      <c r="SUE71" s="62"/>
      <c r="SUF71" s="62"/>
      <c r="SUG71" s="62"/>
      <c r="SUH71" s="62"/>
      <c r="SUI71" s="62"/>
      <c r="SUJ71" s="62"/>
      <c r="SUK71" s="62"/>
      <c r="SUL71" s="62"/>
      <c r="SUM71" s="62"/>
      <c r="SUN71" s="62"/>
      <c r="SUO71" s="62"/>
      <c r="SUP71" s="62"/>
      <c r="SUQ71" s="62"/>
      <c r="SUR71" s="62"/>
      <c r="SUS71" s="62"/>
      <c r="SUT71" s="62"/>
      <c r="SUU71" s="62"/>
      <c r="SUV71" s="62"/>
      <c r="SUW71" s="62"/>
      <c r="SUX71" s="62"/>
      <c r="SUY71" s="62"/>
      <c r="SUZ71" s="62"/>
      <c r="SVA71" s="62"/>
      <c r="SVB71" s="62"/>
      <c r="SVC71" s="62"/>
      <c r="SVD71" s="62"/>
      <c r="SVE71" s="62"/>
      <c r="SVF71" s="62"/>
      <c r="SVG71" s="62"/>
      <c r="SVH71" s="62"/>
      <c r="SVI71" s="62"/>
      <c r="SVJ71" s="62"/>
      <c r="SVK71" s="62"/>
      <c r="SVL71" s="62"/>
      <c r="SVM71" s="62"/>
      <c r="SVN71" s="62"/>
      <c r="SVO71" s="62"/>
      <c r="SVP71" s="62"/>
      <c r="SVQ71" s="62"/>
      <c r="SVR71" s="62"/>
      <c r="SVS71" s="62"/>
      <c r="SVT71" s="62"/>
      <c r="SVU71" s="62"/>
      <c r="SVV71" s="62"/>
      <c r="SVW71" s="62"/>
      <c r="SVX71" s="62"/>
      <c r="SVY71" s="62"/>
      <c r="SVZ71" s="62"/>
      <c r="SWA71" s="62"/>
      <c r="SWB71" s="62"/>
      <c r="SWC71" s="62"/>
      <c r="SWD71" s="62"/>
      <c r="SWE71" s="62"/>
      <c r="SWF71" s="62"/>
      <c r="SWG71" s="62"/>
      <c r="SWH71" s="62"/>
      <c r="SWI71" s="62"/>
      <c r="SWJ71" s="62"/>
      <c r="SWK71" s="62"/>
      <c r="SWL71" s="62"/>
      <c r="SWM71" s="62"/>
      <c r="SWN71" s="62"/>
      <c r="SWO71" s="62"/>
      <c r="SWP71" s="62"/>
      <c r="SWQ71" s="62"/>
      <c r="SWR71" s="62"/>
      <c r="SWS71" s="62"/>
      <c r="SWT71" s="62"/>
      <c r="SWU71" s="62"/>
      <c r="SWV71" s="62"/>
      <c r="SWW71" s="62"/>
      <c r="SWX71" s="62"/>
      <c r="SWY71" s="62"/>
      <c r="SWZ71" s="62"/>
      <c r="SXA71" s="62"/>
      <c r="SXB71" s="62"/>
      <c r="SXC71" s="62"/>
      <c r="SXD71" s="62"/>
      <c r="SXE71" s="62"/>
      <c r="SXF71" s="62"/>
      <c r="SXG71" s="62"/>
      <c r="SXH71" s="62"/>
      <c r="SXI71" s="62"/>
      <c r="SXJ71" s="62"/>
      <c r="SXK71" s="62"/>
      <c r="SXL71" s="62"/>
      <c r="SXM71" s="62"/>
      <c r="SXN71" s="62"/>
      <c r="SXO71" s="62"/>
      <c r="SXP71" s="62"/>
      <c r="SXQ71" s="62"/>
      <c r="SXR71" s="62"/>
      <c r="SXS71" s="62"/>
      <c r="SXT71" s="62"/>
      <c r="SXU71" s="62"/>
      <c r="SXV71" s="62"/>
      <c r="SXW71" s="62"/>
      <c r="SXX71" s="62"/>
      <c r="SXY71" s="62"/>
      <c r="SXZ71" s="62"/>
      <c r="SYA71" s="62"/>
      <c r="SYB71" s="62"/>
      <c r="SYC71" s="62"/>
      <c r="SYD71" s="62"/>
      <c r="SYE71" s="62"/>
      <c r="SYF71" s="62"/>
      <c r="SYG71" s="62"/>
      <c r="SYH71" s="62"/>
      <c r="SYI71" s="62"/>
      <c r="SYJ71" s="62"/>
      <c r="SYK71" s="62"/>
      <c r="SYL71" s="62"/>
      <c r="SYM71" s="62"/>
      <c r="SYN71" s="62"/>
      <c r="SYO71" s="62"/>
      <c r="SYP71" s="62"/>
      <c r="SYQ71" s="62"/>
      <c r="SYR71" s="62"/>
      <c r="SYS71" s="62"/>
      <c r="SYT71" s="62"/>
      <c r="SYU71" s="62"/>
      <c r="SYV71" s="62"/>
      <c r="SYW71" s="62"/>
      <c r="SYX71" s="62"/>
      <c r="SYY71" s="62"/>
      <c r="SYZ71" s="62"/>
      <c r="SZA71" s="62"/>
      <c r="SZB71" s="62"/>
      <c r="SZC71" s="62"/>
      <c r="SZD71" s="62"/>
      <c r="SZE71" s="62"/>
      <c r="SZF71" s="62"/>
      <c r="SZG71" s="62"/>
      <c r="SZH71" s="62"/>
      <c r="SZI71" s="62"/>
      <c r="SZJ71" s="62"/>
      <c r="SZK71" s="62"/>
      <c r="SZL71" s="62"/>
      <c r="SZM71" s="62"/>
      <c r="SZN71" s="62"/>
      <c r="SZO71" s="62"/>
      <c r="SZP71" s="62"/>
      <c r="SZQ71" s="62"/>
      <c r="SZR71" s="62"/>
      <c r="SZS71" s="62"/>
      <c r="SZT71" s="62"/>
      <c r="SZU71" s="62"/>
      <c r="SZV71" s="62"/>
      <c r="SZW71" s="62"/>
      <c r="SZX71" s="62"/>
      <c r="SZY71" s="62"/>
      <c r="SZZ71" s="62"/>
      <c r="TAA71" s="62"/>
      <c r="TAB71" s="62"/>
      <c r="TAC71" s="62"/>
      <c r="TAD71" s="62"/>
      <c r="TAE71" s="62"/>
      <c r="TAF71" s="62"/>
      <c r="TAG71" s="62"/>
      <c r="TAH71" s="62"/>
      <c r="TAI71" s="62"/>
      <c r="TAJ71" s="62"/>
      <c r="TAK71" s="62"/>
      <c r="TAL71" s="62"/>
      <c r="TAM71" s="62"/>
      <c r="TAN71" s="62"/>
      <c r="TAO71" s="62"/>
      <c r="TAP71" s="62"/>
      <c r="TAQ71" s="62"/>
      <c r="TAR71" s="62"/>
      <c r="TAS71" s="62"/>
      <c r="TAT71" s="62"/>
      <c r="TAU71" s="62"/>
      <c r="TAV71" s="62"/>
      <c r="TAW71" s="62"/>
      <c r="TAX71" s="62"/>
      <c r="TAY71" s="62"/>
      <c r="TAZ71" s="62"/>
      <c r="TBA71" s="62"/>
      <c r="TBB71" s="62"/>
      <c r="TBC71" s="62"/>
      <c r="TBD71" s="62"/>
      <c r="TBE71" s="62"/>
      <c r="TBF71" s="62"/>
      <c r="TBG71" s="62"/>
      <c r="TBH71" s="62"/>
      <c r="TBI71" s="62"/>
      <c r="TBJ71" s="62"/>
      <c r="TBK71" s="62"/>
      <c r="TBL71" s="62"/>
      <c r="TBM71" s="62"/>
      <c r="TBN71" s="62"/>
      <c r="TBO71" s="62"/>
      <c r="TBP71" s="62"/>
      <c r="TBQ71" s="62"/>
      <c r="TBR71" s="62"/>
      <c r="TBS71" s="62"/>
      <c r="TBT71" s="62"/>
      <c r="TBU71" s="62"/>
      <c r="TBV71" s="62"/>
      <c r="TBW71" s="62"/>
      <c r="TBX71" s="62"/>
      <c r="TBY71" s="62"/>
      <c r="TBZ71" s="62"/>
      <c r="TCA71" s="62"/>
      <c r="TCB71" s="62"/>
      <c r="TCC71" s="62"/>
      <c r="TCD71" s="62"/>
      <c r="TCE71" s="62"/>
      <c r="TCF71" s="62"/>
      <c r="TCG71" s="62"/>
      <c r="TCH71" s="62"/>
      <c r="TCI71" s="62"/>
      <c r="TCJ71" s="62"/>
      <c r="TCK71" s="62"/>
      <c r="TCL71" s="62"/>
      <c r="TCM71" s="62"/>
      <c r="TCN71" s="62"/>
      <c r="TCO71" s="62"/>
      <c r="TCP71" s="62"/>
      <c r="TCQ71" s="62"/>
      <c r="TCR71" s="62"/>
      <c r="TCS71" s="62"/>
      <c r="TCT71" s="62"/>
      <c r="TCU71" s="62"/>
      <c r="TCV71" s="62"/>
      <c r="TCW71" s="62"/>
      <c r="TCX71" s="62"/>
      <c r="TCY71" s="62"/>
      <c r="TCZ71" s="62"/>
      <c r="TDA71" s="62"/>
      <c r="TDB71" s="62"/>
      <c r="TDC71" s="62"/>
      <c r="TDD71" s="62"/>
      <c r="TDE71" s="62"/>
      <c r="TDF71" s="62"/>
      <c r="TDG71" s="62"/>
      <c r="TDH71" s="62"/>
      <c r="TDI71" s="62"/>
      <c r="TDJ71" s="62"/>
      <c r="TDK71" s="62"/>
      <c r="TDL71" s="62"/>
      <c r="TDM71" s="62"/>
      <c r="TDN71" s="62"/>
      <c r="TDO71" s="62"/>
      <c r="TDP71" s="62"/>
      <c r="TDQ71" s="62"/>
      <c r="TDR71" s="62"/>
      <c r="TDS71" s="62"/>
      <c r="TDT71" s="62"/>
      <c r="TDU71" s="62"/>
      <c r="TDV71" s="62"/>
      <c r="TDW71" s="62"/>
      <c r="TDX71" s="62"/>
      <c r="TDY71" s="62"/>
      <c r="TDZ71" s="62"/>
      <c r="TEA71" s="62"/>
      <c r="TEB71" s="62"/>
      <c r="TEC71" s="62"/>
      <c r="TED71" s="62"/>
      <c r="TEE71" s="62"/>
      <c r="TEF71" s="62"/>
      <c r="TEG71" s="62"/>
      <c r="TEH71" s="62"/>
      <c r="TEI71" s="62"/>
      <c r="TEJ71" s="62"/>
      <c r="TEK71" s="62"/>
      <c r="TEL71" s="62"/>
      <c r="TEM71" s="62"/>
      <c r="TEN71" s="62"/>
      <c r="TEO71" s="62"/>
      <c r="TEP71" s="62"/>
      <c r="TEQ71" s="62"/>
      <c r="TER71" s="62"/>
      <c r="TES71" s="62"/>
      <c r="TET71" s="62"/>
      <c r="TEU71" s="62"/>
      <c r="TEV71" s="62"/>
      <c r="TEW71" s="62"/>
      <c r="TEX71" s="62"/>
      <c r="TEY71" s="62"/>
      <c r="TEZ71" s="62"/>
      <c r="TFA71" s="62"/>
      <c r="TFB71" s="62"/>
      <c r="TFC71" s="62"/>
      <c r="TFD71" s="62"/>
      <c r="TFE71" s="62"/>
      <c r="TFF71" s="62"/>
      <c r="TFG71" s="62"/>
      <c r="TFH71" s="62"/>
      <c r="TFI71" s="62"/>
      <c r="TFJ71" s="62"/>
      <c r="TFK71" s="62"/>
      <c r="TFL71" s="62"/>
      <c r="TFM71" s="62"/>
      <c r="TFN71" s="62"/>
      <c r="TFO71" s="62"/>
      <c r="TFP71" s="62"/>
      <c r="TFQ71" s="62"/>
      <c r="TFR71" s="62"/>
      <c r="TFS71" s="62"/>
      <c r="TFT71" s="62"/>
      <c r="TFU71" s="62"/>
      <c r="TFV71" s="62"/>
      <c r="TFW71" s="62"/>
      <c r="TFX71" s="62"/>
      <c r="TFY71" s="62"/>
      <c r="TFZ71" s="62"/>
      <c r="TGA71" s="62"/>
      <c r="TGB71" s="62"/>
      <c r="TGC71" s="62"/>
      <c r="TGD71" s="62"/>
      <c r="TGE71" s="62"/>
      <c r="TGF71" s="62"/>
      <c r="TGG71" s="62"/>
      <c r="TGH71" s="62"/>
      <c r="TGI71" s="62"/>
      <c r="TGJ71" s="62"/>
      <c r="TGK71" s="62"/>
      <c r="TGL71" s="62"/>
      <c r="TGM71" s="62"/>
      <c r="TGN71" s="62"/>
      <c r="TGO71" s="62"/>
      <c r="TGP71" s="62"/>
      <c r="TGQ71" s="62"/>
      <c r="TGR71" s="62"/>
      <c r="TGS71" s="62"/>
      <c r="TGT71" s="62"/>
      <c r="TGU71" s="62"/>
      <c r="TGV71" s="62"/>
      <c r="TGW71" s="62"/>
      <c r="TGX71" s="62"/>
      <c r="TGY71" s="62"/>
      <c r="TGZ71" s="62"/>
      <c r="THA71" s="62"/>
      <c r="THB71" s="62"/>
      <c r="THC71" s="62"/>
      <c r="THD71" s="62"/>
      <c r="THE71" s="62"/>
      <c r="THF71" s="62"/>
      <c r="THG71" s="62"/>
      <c r="THH71" s="62"/>
      <c r="THI71" s="62"/>
      <c r="THJ71" s="62"/>
      <c r="THK71" s="62"/>
      <c r="THL71" s="62"/>
      <c r="THM71" s="62"/>
      <c r="THN71" s="62"/>
      <c r="THO71" s="62"/>
      <c r="THP71" s="62"/>
      <c r="THQ71" s="62"/>
      <c r="THR71" s="62"/>
      <c r="THS71" s="62"/>
      <c r="THT71" s="62"/>
      <c r="THU71" s="62"/>
      <c r="THV71" s="62"/>
      <c r="THW71" s="62"/>
      <c r="THX71" s="62"/>
      <c r="THY71" s="62"/>
      <c r="THZ71" s="62"/>
      <c r="TIA71" s="62"/>
      <c r="TIB71" s="62"/>
      <c r="TIC71" s="62"/>
      <c r="TID71" s="62"/>
      <c r="TIE71" s="62"/>
      <c r="TIF71" s="62"/>
      <c r="TIG71" s="62"/>
      <c r="TIH71" s="62"/>
      <c r="TII71" s="62"/>
      <c r="TIJ71" s="62"/>
      <c r="TIK71" s="62"/>
      <c r="TIL71" s="62"/>
      <c r="TIM71" s="62"/>
      <c r="TIN71" s="62"/>
      <c r="TIO71" s="62"/>
      <c r="TIP71" s="62"/>
      <c r="TIQ71" s="62"/>
      <c r="TIR71" s="62"/>
      <c r="TIS71" s="62"/>
      <c r="TIT71" s="62"/>
      <c r="TIU71" s="62"/>
      <c r="TIV71" s="62"/>
      <c r="TIW71" s="62"/>
      <c r="TIX71" s="62"/>
      <c r="TIY71" s="62"/>
      <c r="TIZ71" s="62"/>
      <c r="TJA71" s="62"/>
      <c r="TJB71" s="62"/>
      <c r="TJC71" s="62"/>
      <c r="TJD71" s="62"/>
      <c r="TJE71" s="62"/>
      <c r="TJF71" s="62"/>
      <c r="TJG71" s="62"/>
      <c r="TJH71" s="62"/>
      <c r="TJI71" s="62"/>
      <c r="TJJ71" s="62"/>
      <c r="TJK71" s="62"/>
      <c r="TJL71" s="62"/>
      <c r="TJM71" s="62"/>
      <c r="TJN71" s="62"/>
      <c r="TJO71" s="62"/>
      <c r="TJP71" s="62"/>
      <c r="TJQ71" s="62"/>
      <c r="TJR71" s="62"/>
      <c r="TJS71" s="62"/>
      <c r="TJT71" s="62"/>
      <c r="TJU71" s="62"/>
      <c r="TJV71" s="62"/>
      <c r="TJW71" s="62"/>
      <c r="TJX71" s="62"/>
      <c r="TJY71" s="62"/>
      <c r="TJZ71" s="62"/>
      <c r="TKA71" s="62"/>
      <c r="TKB71" s="62"/>
      <c r="TKC71" s="62"/>
      <c r="TKD71" s="62"/>
      <c r="TKE71" s="62"/>
      <c r="TKF71" s="62"/>
      <c r="TKG71" s="62"/>
      <c r="TKH71" s="62"/>
      <c r="TKI71" s="62"/>
      <c r="TKJ71" s="62"/>
      <c r="TKK71" s="62"/>
      <c r="TKL71" s="62"/>
      <c r="TKM71" s="62"/>
      <c r="TKN71" s="62"/>
      <c r="TKO71" s="62"/>
      <c r="TKP71" s="62"/>
      <c r="TKQ71" s="62"/>
      <c r="TKR71" s="62"/>
      <c r="TKS71" s="62"/>
      <c r="TKT71" s="62"/>
      <c r="TKU71" s="62"/>
      <c r="TKV71" s="62"/>
      <c r="TKW71" s="62"/>
      <c r="TKX71" s="62"/>
      <c r="TKY71" s="62"/>
      <c r="TKZ71" s="62"/>
      <c r="TLA71" s="62"/>
      <c r="TLB71" s="62"/>
      <c r="TLC71" s="62"/>
      <c r="TLD71" s="62"/>
      <c r="TLE71" s="62"/>
      <c r="TLF71" s="62"/>
      <c r="TLG71" s="62"/>
      <c r="TLH71" s="62"/>
      <c r="TLI71" s="62"/>
      <c r="TLJ71" s="62"/>
      <c r="TLK71" s="62"/>
      <c r="TLL71" s="62"/>
      <c r="TLM71" s="62"/>
      <c r="TLN71" s="62"/>
      <c r="TLO71" s="62"/>
      <c r="TLP71" s="62"/>
      <c r="TLQ71" s="62"/>
      <c r="TLR71" s="62"/>
      <c r="TLS71" s="62"/>
      <c r="TLT71" s="62"/>
      <c r="TLU71" s="62"/>
      <c r="TLV71" s="62"/>
      <c r="TLW71" s="62"/>
      <c r="TLX71" s="62"/>
      <c r="TLY71" s="62"/>
      <c r="TLZ71" s="62"/>
      <c r="TMA71" s="62"/>
      <c r="TMB71" s="62"/>
      <c r="TMC71" s="62"/>
      <c r="TMD71" s="62"/>
      <c r="TME71" s="62"/>
      <c r="TMF71" s="62"/>
      <c r="TMG71" s="62"/>
      <c r="TMH71" s="62"/>
      <c r="TMI71" s="62"/>
      <c r="TMJ71" s="62"/>
      <c r="TMK71" s="62"/>
      <c r="TML71" s="62"/>
      <c r="TMM71" s="62"/>
      <c r="TMN71" s="62"/>
      <c r="TMO71" s="62"/>
      <c r="TMP71" s="62"/>
      <c r="TMQ71" s="62"/>
      <c r="TMR71" s="62"/>
      <c r="TMS71" s="62"/>
      <c r="TMT71" s="62"/>
      <c r="TMU71" s="62"/>
      <c r="TMV71" s="62"/>
      <c r="TMW71" s="62"/>
      <c r="TMX71" s="62"/>
      <c r="TMY71" s="62"/>
      <c r="TMZ71" s="62"/>
      <c r="TNA71" s="62"/>
      <c r="TNB71" s="62"/>
      <c r="TNC71" s="62"/>
      <c r="TND71" s="62"/>
      <c r="TNE71" s="62"/>
      <c r="TNF71" s="62"/>
      <c r="TNG71" s="62"/>
      <c r="TNH71" s="62"/>
      <c r="TNI71" s="62"/>
      <c r="TNJ71" s="62"/>
      <c r="TNK71" s="62"/>
      <c r="TNL71" s="62"/>
      <c r="TNM71" s="62"/>
      <c r="TNN71" s="62"/>
      <c r="TNO71" s="62"/>
      <c r="TNP71" s="62"/>
      <c r="TNQ71" s="62"/>
      <c r="TNR71" s="62"/>
      <c r="TNS71" s="62"/>
      <c r="TNT71" s="62"/>
      <c r="TNU71" s="62"/>
      <c r="TNV71" s="62"/>
      <c r="TNW71" s="62"/>
      <c r="TNX71" s="62"/>
      <c r="TNY71" s="62"/>
      <c r="TNZ71" s="62"/>
      <c r="TOA71" s="62"/>
      <c r="TOB71" s="62"/>
      <c r="TOC71" s="62"/>
      <c r="TOD71" s="62"/>
      <c r="TOE71" s="62"/>
      <c r="TOF71" s="62"/>
      <c r="TOG71" s="62"/>
      <c r="TOH71" s="62"/>
      <c r="TOI71" s="62"/>
      <c r="TOJ71" s="62"/>
      <c r="TOK71" s="62"/>
      <c r="TOL71" s="62"/>
      <c r="TOM71" s="62"/>
      <c r="TON71" s="62"/>
      <c r="TOO71" s="62"/>
      <c r="TOP71" s="62"/>
      <c r="TOQ71" s="62"/>
      <c r="TOR71" s="62"/>
      <c r="TOS71" s="62"/>
      <c r="TOT71" s="62"/>
      <c r="TOU71" s="62"/>
      <c r="TOV71" s="62"/>
      <c r="TOW71" s="62"/>
      <c r="TOX71" s="62"/>
      <c r="TOY71" s="62"/>
      <c r="TOZ71" s="62"/>
      <c r="TPA71" s="62"/>
      <c r="TPB71" s="62"/>
      <c r="TPC71" s="62"/>
      <c r="TPD71" s="62"/>
      <c r="TPE71" s="62"/>
      <c r="TPF71" s="62"/>
      <c r="TPG71" s="62"/>
      <c r="TPH71" s="62"/>
      <c r="TPI71" s="62"/>
      <c r="TPJ71" s="62"/>
      <c r="TPK71" s="62"/>
      <c r="TPL71" s="62"/>
      <c r="TPM71" s="62"/>
      <c r="TPN71" s="62"/>
      <c r="TPO71" s="62"/>
      <c r="TPP71" s="62"/>
      <c r="TPQ71" s="62"/>
      <c r="TPR71" s="62"/>
      <c r="TPS71" s="62"/>
      <c r="TPT71" s="62"/>
      <c r="TPU71" s="62"/>
      <c r="TPV71" s="62"/>
      <c r="TPW71" s="62"/>
      <c r="TPX71" s="62"/>
      <c r="TPY71" s="62"/>
      <c r="TPZ71" s="62"/>
      <c r="TQA71" s="62"/>
      <c r="TQB71" s="62"/>
      <c r="TQC71" s="62"/>
      <c r="TQD71" s="62"/>
      <c r="TQE71" s="62"/>
      <c r="TQF71" s="62"/>
      <c r="TQG71" s="62"/>
      <c r="TQH71" s="62"/>
      <c r="TQI71" s="62"/>
      <c r="TQJ71" s="62"/>
      <c r="TQK71" s="62"/>
      <c r="TQL71" s="62"/>
      <c r="TQM71" s="62"/>
      <c r="TQN71" s="62"/>
      <c r="TQO71" s="62"/>
      <c r="TQP71" s="62"/>
      <c r="TQQ71" s="62"/>
      <c r="TQR71" s="62"/>
      <c r="TQS71" s="62"/>
      <c r="TQT71" s="62"/>
      <c r="TQU71" s="62"/>
      <c r="TQV71" s="62"/>
      <c r="TQW71" s="62"/>
      <c r="TQX71" s="62"/>
      <c r="TQY71" s="62"/>
      <c r="TQZ71" s="62"/>
      <c r="TRA71" s="62"/>
      <c r="TRB71" s="62"/>
      <c r="TRC71" s="62"/>
      <c r="TRD71" s="62"/>
      <c r="TRE71" s="62"/>
      <c r="TRF71" s="62"/>
      <c r="TRG71" s="62"/>
      <c r="TRH71" s="62"/>
      <c r="TRI71" s="62"/>
      <c r="TRJ71" s="62"/>
      <c r="TRK71" s="62"/>
      <c r="TRL71" s="62"/>
      <c r="TRM71" s="62"/>
      <c r="TRN71" s="62"/>
      <c r="TRO71" s="62"/>
      <c r="TRP71" s="62"/>
      <c r="TRQ71" s="62"/>
      <c r="TRR71" s="62"/>
      <c r="TRS71" s="62"/>
      <c r="TRT71" s="62"/>
      <c r="TRU71" s="62"/>
      <c r="TRV71" s="62"/>
      <c r="TRW71" s="62"/>
      <c r="TRX71" s="62"/>
      <c r="TRY71" s="62"/>
      <c r="TRZ71" s="62"/>
      <c r="TSA71" s="62"/>
      <c r="TSB71" s="62"/>
      <c r="TSC71" s="62"/>
      <c r="TSD71" s="62"/>
      <c r="TSE71" s="62"/>
      <c r="TSF71" s="62"/>
      <c r="TSG71" s="62"/>
      <c r="TSH71" s="62"/>
      <c r="TSI71" s="62"/>
      <c r="TSJ71" s="62"/>
      <c r="TSK71" s="62"/>
      <c r="TSL71" s="62"/>
      <c r="TSM71" s="62"/>
      <c r="TSN71" s="62"/>
      <c r="TSO71" s="62"/>
      <c r="TSP71" s="62"/>
      <c r="TSQ71" s="62"/>
      <c r="TSR71" s="62"/>
      <c r="TSS71" s="62"/>
      <c r="TST71" s="62"/>
      <c r="TSU71" s="62"/>
      <c r="TSV71" s="62"/>
      <c r="TSW71" s="62"/>
      <c r="TSX71" s="62"/>
      <c r="TSY71" s="62"/>
      <c r="TSZ71" s="62"/>
      <c r="TTA71" s="62"/>
      <c r="TTB71" s="62"/>
      <c r="TTC71" s="62"/>
      <c r="TTD71" s="62"/>
      <c r="TTE71" s="62"/>
      <c r="TTF71" s="62"/>
      <c r="TTG71" s="62"/>
      <c r="TTH71" s="62"/>
      <c r="TTI71" s="62"/>
      <c r="TTJ71" s="62"/>
      <c r="TTK71" s="62"/>
      <c r="TTL71" s="62"/>
      <c r="TTM71" s="62"/>
      <c r="TTN71" s="62"/>
      <c r="TTO71" s="62"/>
      <c r="TTP71" s="62"/>
      <c r="TTQ71" s="62"/>
      <c r="TTR71" s="62"/>
      <c r="TTS71" s="62"/>
      <c r="TTT71" s="62"/>
      <c r="TTU71" s="62"/>
      <c r="TTV71" s="62"/>
      <c r="TTW71" s="62"/>
      <c r="TTX71" s="62"/>
      <c r="TTY71" s="62"/>
      <c r="TTZ71" s="62"/>
      <c r="TUA71" s="62"/>
      <c r="TUB71" s="62"/>
      <c r="TUC71" s="62"/>
      <c r="TUD71" s="62"/>
      <c r="TUE71" s="62"/>
      <c r="TUF71" s="62"/>
      <c r="TUG71" s="62"/>
      <c r="TUH71" s="62"/>
      <c r="TUI71" s="62"/>
      <c r="TUJ71" s="62"/>
      <c r="TUK71" s="62"/>
      <c r="TUL71" s="62"/>
      <c r="TUM71" s="62"/>
      <c r="TUN71" s="62"/>
      <c r="TUO71" s="62"/>
      <c r="TUP71" s="62"/>
      <c r="TUQ71" s="62"/>
      <c r="TUR71" s="62"/>
      <c r="TUS71" s="62"/>
      <c r="TUT71" s="62"/>
      <c r="TUU71" s="62"/>
      <c r="TUV71" s="62"/>
      <c r="TUW71" s="62"/>
      <c r="TUX71" s="62"/>
      <c r="TUY71" s="62"/>
      <c r="TUZ71" s="62"/>
      <c r="TVA71" s="62"/>
      <c r="TVB71" s="62"/>
      <c r="TVC71" s="62"/>
      <c r="TVD71" s="62"/>
      <c r="TVE71" s="62"/>
      <c r="TVF71" s="62"/>
      <c r="TVG71" s="62"/>
      <c r="TVH71" s="62"/>
      <c r="TVI71" s="62"/>
      <c r="TVJ71" s="62"/>
      <c r="TVK71" s="62"/>
      <c r="TVL71" s="62"/>
      <c r="TVM71" s="62"/>
      <c r="TVN71" s="62"/>
      <c r="TVO71" s="62"/>
      <c r="TVP71" s="62"/>
      <c r="TVQ71" s="62"/>
      <c r="TVR71" s="62"/>
      <c r="TVS71" s="62"/>
      <c r="TVT71" s="62"/>
      <c r="TVU71" s="62"/>
      <c r="TVV71" s="62"/>
      <c r="TVW71" s="62"/>
      <c r="TVX71" s="62"/>
      <c r="TVY71" s="62"/>
      <c r="TVZ71" s="62"/>
      <c r="TWA71" s="62"/>
      <c r="TWB71" s="62"/>
      <c r="TWC71" s="62"/>
      <c r="TWD71" s="62"/>
      <c r="TWE71" s="62"/>
      <c r="TWF71" s="62"/>
      <c r="TWG71" s="62"/>
      <c r="TWH71" s="62"/>
      <c r="TWI71" s="62"/>
      <c r="TWJ71" s="62"/>
      <c r="TWK71" s="62"/>
      <c r="TWL71" s="62"/>
      <c r="TWM71" s="62"/>
      <c r="TWN71" s="62"/>
      <c r="TWO71" s="62"/>
      <c r="TWP71" s="62"/>
      <c r="TWQ71" s="62"/>
      <c r="TWR71" s="62"/>
      <c r="TWS71" s="62"/>
      <c r="TWT71" s="62"/>
      <c r="TWU71" s="62"/>
      <c r="TWV71" s="62"/>
      <c r="TWW71" s="62"/>
      <c r="TWX71" s="62"/>
      <c r="TWY71" s="62"/>
      <c r="TWZ71" s="62"/>
      <c r="TXA71" s="62"/>
      <c r="TXB71" s="62"/>
      <c r="TXC71" s="62"/>
      <c r="TXD71" s="62"/>
      <c r="TXE71" s="62"/>
      <c r="TXF71" s="62"/>
      <c r="TXG71" s="62"/>
      <c r="TXH71" s="62"/>
      <c r="TXI71" s="62"/>
      <c r="TXJ71" s="62"/>
      <c r="TXK71" s="62"/>
      <c r="TXL71" s="62"/>
      <c r="TXM71" s="62"/>
      <c r="TXN71" s="62"/>
      <c r="TXO71" s="62"/>
      <c r="TXP71" s="62"/>
      <c r="TXQ71" s="62"/>
      <c r="TXR71" s="62"/>
      <c r="TXS71" s="62"/>
      <c r="TXT71" s="62"/>
      <c r="TXU71" s="62"/>
      <c r="TXV71" s="62"/>
      <c r="TXW71" s="62"/>
      <c r="TXX71" s="62"/>
      <c r="TXY71" s="62"/>
      <c r="TXZ71" s="62"/>
      <c r="TYA71" s="62"/>
      <c r="TYB71" s="62"/>
      <c r="TYC71" s="62"/>
      <c r="TYD71" s="62"/>
      <c r="TYE71" s="62"/>
      <c r="TYF71" s="62"/>
      <c r="TYG71" s="62"/>
      <c r="TYH71" s="62"/>
      <c r="TYI71" s="62"/>
      <c r="TYJ71" s="62"/>
      <c r="TYK71" s="62"/>
      <c r="TYL71" s="62"/>
      <c r="TYM71" s="62"/>
      <c r="TYN71" s="62"/>
      <c r="TYO71" s="62"/>
      <c r="TYP71" s="62"/>
      <c r="TYQ71" s="62"/>
      <c r="TYR71" s="62"/>
      <c r="TYS71" s="62"/>
      <c r="TYT71" s="62"/>
      <c r="TYU71" s="62"/>
      <c r="TYV71" s="62"/>
      <c r="TYW71" s="62"/>
      <c r="TYX71" s="62"/>
      <c r="TYY71" s="62"/>
      <c r="TYZ71" s="62"/>
      <c r="TZA71" s="62"/>
      <c r="TZB71" s="62"/>
      <c r="TZC71" s="62"/>
      <c r="TZD71" s="62"/>
      <c r="TZE71" s="62"/>
      <c r="TZF71" s="62"/>
      <c r="TZG71" s="62"/>
      <c r="TZH71" s="62"/>
      <c r="TZI71" s="62"/>
      <c r="TZJ71" s="62"/>
      <c r="TZK71" s="62"/>
      <c r="TZL71" s="62"/>
      <c r="TZM71" s="62"/>
      <c r="TZN71" s="62"/>
      <c r="TZO71" s="62"/>
      <c r="TZP71" s="62"/>
      <c r="TZQ71" s="62"/>
      <c r="TZR71" s="62"/>
      <c r="TZS71" s="62"/>
      <c r="TZT71" s="62"/>
      <c r="TZU71" s="62"/>
      <c r="TZV71" s="62"/>
      <c r="TZW71" s="62"/>
      <c r="TZX71" s="62"/>
      <c r="TZY71" s="62"/>
      <c r="TZZ71" s="62"/>
      <c r="UAA71" s="62"/>
      <c r="UAB71" s="62"/>
      <c r="UAC71" s="62"/>
      <c r="UAD71" s="62"/>
      <c r="UAE71" s="62"/>
      <c r="UAF71" s="62"/>
      <c r="UAG71" s="62"/>
      <c r="UAH71" s="62"/>
      <c r="UAI71" s="62"/>
      <c r="UAJ71" s="62"/>
      <c r="UAK71" s="62"/>
      <c r="UAL71" s="62"/>
      <c r="UAM71" s="62"/>
      <c r="UAN71" s="62"/>
      <c r="UAO71" s="62"/>
      <c r="UAP71" s="62"/>
      <c r="UAQ71" s="62"/>
      <c r="UAR71" s="62"/>
      <c r="UAS71" s="62"/>
      <c r="UAT71" s="62"/>
      <c r="UAU71" s="62"/>
      <c r="UAV71" s="62"/>
      <c r="UAW71" s="62"/>
      <c r="UAX71" s="62"/>
      <c r="UAY71" s="62"/>
      <c r="UAZ71" s="62"/>
      <c r="UBA71" s="62"/>
      <c r="UBB71" s="62"/>
      <c r="UBC71" s="62"/>
      <c r="UBD71" s="62"/>
      <c r="UBE71" s="62"/>
      <c r="UBF71" s="62"/>
      <c r="UBG71" s="62"/>
      <c r="UBH71" s="62"/>
      <c r="UBI71" s="62"/>
      <c r="UBJ71" s="62"/>
      <c r="UBK71" s="62"/>
      <c r="UBL71" s="62"/>
      <c r="UBM71" s="62"/>
      <c r="UBN71" s="62"/>
      <c r="UBO71" s="62"/>
      <c r="UBP71" s="62"/>
      <c r="UBQ71" s="62"/>
      <c r="UBR71" s="62"/>
      <c r="UBS71" s="62"/>
      <c r="UBT71" s="62"/>
      <c r="UBU71" s="62"/>
      <c r="UBV71" s="62"/>
      <c r="UBW71" s="62"/>
      <c r="UBX71" s="62"/>
      <c r="UBY71" s="62"/>
      <c r="UBZ71" s="62"/>
      <c r="UCA71" s="62"/>
      <c r="UCB71" s="62"/>
      <c r="UCC71" s="62"/>
      <c r="UCD71" s="62"/>
      <c r="UCE71" s="62"/>
      <c r="UCF71" s="62"/>
      <c r="UCG71" s="62"/>
      <c r="UCH71" s="62"/>
      <c r="UCI71" s="62"/>
      <c r="UCJ71" s="62"/>
      <c r="UCK71" s="62"/>
      <c r="UCL71" s="62"/>
      <c r="UCM71" s="62"/>
      <c r="UCN71" s="62"/>
      <c r="UCO71" s="62"/>
      <c r="UCP71" s="62"/>
      <c r="UCQ71" s="62"/>
      <c r="UCR71" s="62"/>
      <c r="UCS71" s="62"/>
      <c r="UCT71" s="62"/>
      <c r="UCU71" s="62"/>
      <c r="UCV71" s="62"/>
      <c r="UCW71" s="62"/>
      <c r="UCX71" s="62"/>
      <c r="UCY71" s="62"/>
      <c r="UCZ71" s="62"/>
      <c r="UDA71" s="62"/>
      <c r="UDB71" s="62"/>
      <c r="UDC71" s="62"/>
      <c r="UDD71" s="62"/>
      <c r="UDE71" s="62"/>
      <c r="UDF71" s="62"/>
      <c r="UDG71" s="62"/>
      <c r="UDH71" s="62"/>
      <c r="UDI71" s="62"/>
      <c r="UDJ71" s="62"/>
      <c r="UDK71" s="62"/>
      <c r="UDL71" s="62"/>
      <c r="UDM71" s="62"/>
      <c r="UDN71" s="62"/>
      <c r="UDO71" s="62"/>
      <c r="UDP71" s="62"/>
      <c r="UDQ71" s="62"/>
      <c r="UDR71" s="62"/>
      <c r="UDS71" s="62"/>
      <c r="UDT71" s="62"/>
      <c r="UDU71" s="62"/>
      <c r="UDV71" s="62"/>
      <c r="UDW71" s="62"/>
      <c r="UDX71" s="62"/>
      <c r="UDY71" s="62"/>
      <c r="UDZ71" s="62"/>
      <c r="UEA71" s="62"/>
      <c r="UEB71" s="62"/>
      <c r="UEC71" s="62"/>
      <c r="UED71" s="62"/>
      <c r="UEE71" s="62"/>
      <c r="UEF71" s="62"/>
      <c r="UEG71" s="62"/>
      <c r="UEH71" s="62"/>
      <c r="UEI71" s="62"/>
      <c r="UEJ71" s="62"/>
      <c r="UEK71" s="62"/>
      <c r="UEL71" s="62"/>
      <c r="UEM71" s="62"/>
      <c r="UEN71" s="62"/>
      <c r="UEO71" s="62"/>
      <c r="UEP71" s="62"/>
      <c r="UEQ71" s="62"/>
      <c r="UER71" s="62"/>
      <c r="UES71" s="62"/>
      <c r="UET71" s="62"/>
      <c r="UEU71" s="62"/>
      <c r="UEV71" s="62"/>
      <c r="UEW71" s="62"/>
      <c r="UEX71" s="62"/>
      <c r="UEY71" s="62"/>
      <c r="UEZ71" s="62"/>
      <c r="UFA71" s="62"/>
      <c r="UFB71" s="62"/>
      <c r="UFC71" s="62"/>
      <c r="UFD71" s="62"/>
      <c r="UFE71" s="62"/>
      <c r="UFF71" s="62"/>
      <c r="UFG71" s="62"/>
      <c r="UFH71" s="62"/>
      <c r="UFI71" s="62"/>
      <c r="UFJ71" s="62"/>
      <c r="UFK71" s="62"/>
      <c r="UFL71" s="62"/>
      <c r="UFM71" s="62"/>
      <c r="UFN71" s="62"/>
      <c r="UFO71" s="62"/>
      <c r="UFP71" s="62"/>
      <c r="UFQ71" s="62"/>
      <c r="UFR71" s="62"/>
      <c r="UFS71" s="62"/>
      <c r="UFT71" s="62"/>
      <c r="UFU71" s="62"/>
      <c r="UFV71" s="62"/>
      <c r="UFW71" s="62"/>
      <c r="UFX71" s="62"/>
      <c r="UFY71" s="62"/>
      <c r="UFZ71" s="62"/>
      <c r="UGA71" s="62"/>
      <c r="UGB71" s="62"/>
      <c r="UGC71" s="62"/>
      <c r="UGD71" s="62"/>
      <c r="UGE71" s="62"/>
      <c r="UGF71" s="62"/>
      <c r="UGG71" s="62"/>
      <c r="UGH71" s="62"/>
      <c r="UGI71" s="62"/>
      <c r="UGJ71" s="62"/>
      <c r="UGK71" s="62"/>
      <c r="UGL71" s="62"/>
      <c r="UGM71" s="62"/>
      <c r="UGN71" s="62"/>
      <c r="UGO71" s="62"/>
      <c r="UGP71" s="62"/>
      <c r="UGQ71" s="62"/>
      <c r="UGR71" s="62"/>
      <c r="UGS71" s="62"/>
      <c r="UGT71" s="62"/>
      <c r="UGU71" s="62"/>
      <c r="UGV71" s="62"/>
      <c r="UGW71" s="62"/>
      <c r="UGX71" s="62"/>
      <c r="UGY71" s="62"/>
      <c r="UGZ71" s="62"/>
      <c r="UHA71" s="62"/>
      <c r="UHB71" s="62"/>
      <c r="UHC71" s="62"/>
      <c r="UHD71" s="62"/>
      <c r="UHE71" s="62"/>
      <c r="UHF71" s="62"/>
      <c r="UHG71" s="62"/>
      <c r="UHH71" s="62"/>
      <c r="UHI71" s="62"/>
      <c r="UHJ71" s="62"/>
      <c r="UHK71" s="62"/>
      <c r="UHL71" s="62"/>
      <c r="UHM71" s="62"/>
      <c r="UHN71" s="62"/>
      <c r="UHO71" s="62"/>
      <c r="UHP71" s="62"/>
      <c r="UHQ71" s="62"/>
      <c r="UHR71" s="62"/>
      <c r="UHS71" s="62"/>
      <c r="UHT71" s="62"/>
      <c r="UHU71" s="62"/>
      <c r="UHV71" s="62"/>
      <c r="UHW71" s="62"/>
      <c r="UHX71" s="62"/>
      <c r="UHY71" s="62"/>
      <c r="UHZ71" s="62"/>
      <c r="UIA71" s="62"/>
      <c r="UIB71" s="62"/>
      <c r="UIC71" s="62"/>
      <c r="UID71" s="62"/>
      <c r="UIE71" s="62"/>
      <c r="UIF71" s="62"/>
      <c r="UIG71" s="62"/>
      <c r="UIH71" s="62"/>
      <c r="UII71" s="62"/>
      <c r="UIJ71" s="62"/>
      <c r="UIK71" s="62"/>
      <c r="UIL71" s="62"/>
      <c r="UIM71" s="62"/>
      <c r="UIN71" s="62"/>
      <c r="UIO71" s="62"/>
      <c r="UIP71" s="62"/>
      <c r="UIQ71" s="62"/>
      <c r="UIR71" s="62"/>
      <c r="UIS71" s="62"/>
      <c r="UIT71" s="62"/>
      <c r="UIU71" s="62"/>
      <c r="UIV71" s="62"/>
      <c r="UIW71" s="62"/>
      <c r="UIX71" s="62"/>
      <c r="UIY71" s="62"/>
      <c r="UIZ71" s="62"/>
      <c r="UJA71" s="62"/>
      <c r="UJB71" s="62"/>
      <c r="UJC71" s="62"/>
      <c r="UJD71" s="62"/>
      <c r="UJE71" s="62"/>
      <c r="UJF71" s="62"/>
      <c r="UJG71" s="62"/>
      <c r="UJH71" s="62"/>
      <c r="UJI71" s="62"/>
      <c r="UJJ71" s="62"/>
      <c r="UJK71" s="62"/>
      <c r="UJL71" s="62"/>
      <c r="UJM71" s="62"/>
      <c r="UJN71" s="62"/>
      <c r="UJO71" s="62"/>
      <c r="UJP71" s="62"/>
      <c r="UJQ71" s="62"/>
      <c r="UJR71" s="62"/>
      <c r="UJS71" s="62"/>
      <c r="UJT71" s="62"/>
      <c r="UJU71" s="62"/>
      <c r="UJV71" s="62"/>
      <c r="UJW71" s="62"/>
      <c r="UJX71" s="62"/>
      <c r="UJY71" s="62"/>
      <c r="UJZ71" s="62"/>
      <c r="UKA71" s="62"/>
      <c r="UKB71" s="62"/>
      <c r="UKC71" s="62"/>
      <c r="UKD71" s="62"/>
      <c r="UKE71" s="62"/>
      <c r="UKF71" s="62"/>
      <c r="UKG71" s="62"/>
      <c r="UKH71" s="62"/>
      <c r="UKI71" s="62"/>
      <c r="UKJ71" s="62"/>
      <c r="UKK71" s="62"/>
      <c r="UKL71" s="62"/>
      <c r="UKM71" s="62"/>
      <c r="UKN71" s="62"/>
      <c r="UKO71" s="62"/>
      <c r="UKP71" s="62"/>
      <c r="UKQ71" s="62"/>
      <c r="UKR71" s="62"/>
      <c r="UKS71" s="62"/>
      <c r="UKT71" s="62"/>
      <c r="UKU71" s="62"/>
      <c r="UKV71" s="62"/>
      <c r="UKW71" s="62"/>
      <c r="UKX71" s="62"/>
      <c r="UKY71" s="62"/>
      <c r="UKZ71" s="62"/>
      <c r="ULA71" s="62"/>
      <c r="ULB71" s="62"/>
      <c r="ULC71" s="62"/>
      <c r="ULD71" s="62"/>
      <c r="ULE71" s="62"/>
      <c r="ULF71" s="62"/>
      <c r="ULG71" s="62"/>
      <c r="ULH71" s="62"/>
      <c r="ULI71" s="62"/>
      <c r="ULJ71" s="62"/>
      <c r="ULK71" s="62"/>
      <c r="ULL71" s="62"/>
      <c r="ULM71" s="62"/>
      <c r="ULN71" s="62"/>
      <c r="ULO71" s="62"/>
      <c r="ULP71" s="62"/>
      <c r="ULQ71" s="62"/>
      <c r="ULR71" s="62"/>
      <c r="ULS71" s="62"/>
      <c r="ULT71" s="62"/>
      <c r="ULU71" s="62"/>
      <c r="ULV71" s="62"/>
      <c r="ULW71" s="62"/>
      <c r="ULX71" s="62"/>
      <c r="ULY71" s="62"/>
      <c r="ULZ71" s="62"/>
      <c r="UMA71" s="62"/>
      <c r="UMB71" s="62"/>
      <c r="UMC71" s="62"/>
      <c r="UMD71" s="62"/>
      <c r="UME71" s="62"/>
      <c r="UMF71" s="62"/>
      <c r="UMG71" s="62"/>
      <c r="UMH71" s="62"/>
      <c r="UMI71" s="62"/>
      <c r="UMJ71" s="62"/>
      <c r="UMK71" s="62"/>
      <c r="UML71" s="62"/>
      <c r="UMM71" s="62"/>
      <c r="UMN71" s="62"/>
      <c r="UMO71" s="62"/>
      <c r="UMP71" s="62"/>
      <c r="UMQ71" s="62"/>
      <c r="UMR71" s="62"/>
      <c r="UMS71" s="62"/>
      <c r="UMT71" s="62"/>
      <c r="UMU71" s="62"/>
      <c r="UMV71" s="62"/>
      <c r="UMW71" s="62"/>
      <c r="UMX71" s="62"/>
      <c r="UMY71" s="62"/>
      <c r="UMZ71" s="62"/>
      <c r="UNA71" s="62"/>
      <c r="UNB71" s="62"/>
      <c r="UNC71" s="62"/>
      <c r="UND71" s="62"/>
      <c r="UNE71" s="62"/>
      <c r="UNF71" s="62"/>
      <c r="UNG71" s="62"/>
      <c r="UNH71" s="62"/>
      <c r="UNI71" s="62"/>
      <c r="UNJ71" s="62"/>
      <c r="UNK71" s="62"/>
      <c r="UNL71" s="62"/>
      <c r="UNM71" s="62"/>
      <c r="UNN71" s="62"/>
      <c r="UNO71" s="62"/>
      <c r="UNP71" s="62"/>
      <c r="UNQ71" s="62"/>
      <c r="UNR71" s="62"/>
      <c r="UNS71" s="62"/>
      <c r="UNT71" s="62"/>
      <c r="UNU71" s="62"/>
      <c r="UNV71" s="62"/>
      <c r="UNW71" s="62"/>
      <c r="UNX71" s="62"/>
      <c r="UNY71" s="62"/>
      <c r="UNZ71" s="62"/>
      <c r="UOA71" s="62"/>
      <c r="UOB71" s="62"/>
      <c r="UOC71" s="62"/>
      <c r="UOD71" s="62"/>
      <c r="UOE71" s="62"/>
      <c r="UOF71" s="62"/>
      <c r="UOG71" s="62"/>
      <c r="UOH71" s="62"/>
      <c r="UOI71" s="62"/>
      <c r="UOJ71" s="62"/>
      <c r="UOK71" s="62"/>
      <c r="UOL71" s="62"/>
      <c r="UOM71" s="62"/>
      <c r="UON71" s="62"/>
      <c r="UOO71" s="62"/>
      <c r="UOP71" s="62"/>
      <c r="UOQ71" s="62"/>
      <c r="UOR71" s="62"/>
      <c r="UOS71" s="62"/>
      <c r="UOT71" s="62"/>
      <c r="UOU71" s="62"/>
      <c r="UOV71" s="62"/>
      <c r="UOW71" s="62"/>
      <c r="UOX71" s="62"/>
      <c r="UOY71" s="62"/>
      <c r="UOZ71" s="62"/>
      <c r="UPA71" s="62"/>
      <c r="UPB71" s="62"/>
      <c r="UPC71" s="62"/>
      <c r="UPD71" s="62"/>
      <c r="UPE71" s="62"/>
      <c r="UPF71" s="62"/>
      <c r="UPG71" s="62"/>
      <c r="UPH71" s="62"/>
      <c r="UPI71" s="62"/>
      <c r="UPJ71" s="62"/>
      <c r="UPK71" s="62"/>
      <c r="UPL71" s="62"/>
      <c r="UPM71" s="62"/>
      <c r="UPN71" s="62"/>
      <c r="UPO71" s="62"/>
      <c r="UPP71" s="62"/>
      <c r="UPQ71" s="62"/>
      <c r="UPR71" s="62"/>
      <c r="UPS71" s="62"/>
      <c r="UPT71" s="62"/>
      <c r="UPU71" s="62"/>
      <c r="UPV71" s="62"/>
      <c r="UPW71" s="62"/>
      <c r="UPX71" s="62"/>
      <c r="UPY71" s="62"/>
      <c r="UPZ71" s="62"/>
      <c r="UQA71" s="62"/>
      <c r="UQB71" s="62"/>
      <c r="UQC71" s="62"/>
      <c r="UQD71" s="62"/>
      <c r="UQE71" s="62"/>
      <c r="UQF71" s="62"/>
      <c r="UQG71" s="62"/>
      <c r="UQH71" s="62"/>
      <c r="UQI71" s="62"/>
      <c r="UQJ71" s="62"/>
      <c r="UQK71" s="62"/>
      <c r="UQL71" s="62"/>
      <c r="UQM71" s="62"/>
      <c r="UQN71" s="62"/>
      <c r="UQO71" s="62"/>
      <c r="UQP71" s="62"/>
      <c r="UQQ71" s="62"/>
      <c r="UQR71" s="62"/>
      <c r="UQS71" s="62"/>
      <c r="UQT71" s="62"/>
      <c r="UQU71" s="62"/>
      <c r="UQV71" s="62"/>
      <c r="UQW71" s="62"/>
      <c r="UQX71" s="62"/>
      <c r="UQY71" s="62"/>
      <c r="UQZ71" s="62"/>
      <c r="URA71" s="62"/>
      <c r="URB71" s="62"/>
      <c r="URC71" s="62"/>
      <c r="URD71" s="62"/>
      <c r="URE71" s="62"/>
      <c r="URF71" s="62"/>
      <c r="URG71" s="62"/>
      <c r="URH71" s="62"/>
      <c r="URI71" s="62"/>
      <c r="URJ71" s="62"/>
      <c r="URK71" s="62"/>
      <c r="URL71" s="62"/>
      <c r="URM71" s="62"/>
      <c r="URN71" s="62"/>
      <c r="URO71" s="62"/>
      <c r="URP71" s="62"/>
      <c r="URQ71" s="62"/>
      <c r="URR71" s="62"/>
      <c r="URS71" s="62"/>
      <c r="URT71" s="62"/>
      <c r="URU71" s="62"/>
      <c r="URV71" s="62"/>
      <c r="URW71" s="62"/>
      <c r="URX71" s="62"/>
      <c r="URY71" s="62"/>
      <c r="URZ71" s="62"/>
      <c r="USA71" s="62"/>
      <c r="USB71" s="62"/>
      <c r="USC71" s="62"/>
      <c r="USD71" s="62"/>
      <c r="USE71" s="62"/>
      <c r="USF71" s="62"/>
      <c r="USG71" s="62"/>
      <c r="USH71" s="62"/>
      <c r="USI71" s="62"/>
      <c r="USJ71" s="62"/>
      <c r="USK71" s="62"/>
      <c r="USL71" s="62"/>
      <c r="USM71" s="62"/>
      <c r="USN71" s="62"/>
      <c r="USO71" s="62"/>
      <c r="USP71" s="62"/>
      <c r="USQ71" s="62"/>
      <c r="USR71" s="62"/>
      <c r="USS71" s="62"/>
      <c r="UST71" s="62"/>
      <c r="USU71" s="62"/>
      <c r="USV71" s="62"/>
      <c r="USW71" s="62"/>
      <c r="USX71" s="62"/>
      <c r="USY71" s="62"/>
      <c r="USZ71" s="62"/>
      <c r="UTA71" s="62"/>
      <c r="UTB71" s="62"/>
      <c r="UTC71" s="62"/>
      <c r="UTD71" s="62"/>
      <c r="UTE71" s="62"/>
      <c r="UTF71" s="62"/>
      <c r="UTG71" s="62"/>
      <c r="UTH71" s="62"/>
      <c r="UTI71" s="62"/>
      <c r="UTJ71" s="62"/>
      <c r="UTK71" s="62"/>
      <c r="UTL71" s="62"/>
      <c r="UTM71" s="62"/>
      <c r="UTN71" s="62"/>
      <c r="UTO71" s="62"/>
      <c r="UTP71" s="62"/>
      <c r="UTQ71" s="62"/>
      <c r="UTR71" s="62"/>
      <c r="UTS71" s="62"/>
      <c r="UTT71" s="62"/>
      <c r="UTU71" s="62"/>
      <c r="UTV71" s="62"/>
      <c r="UTW71" s="62"/>
      <c r="UTX71" s="62"/>
      <c r="UTY71" s="62"/>
      <c r="UTZ71" s="62"/>
      <c r="UUA71" s="62"/>
      <c r="UUB71" s="62"/>
      <c r="UUC71" s="62"/>
      <c r="UUD71" s="62"/>
      <c r="UUE71" s="62"/>
      <c r="UUF71" s="62"/>
      <c r="UUG71" s="62"/>
      <c r="UUH71" s="62"/>
      <c r="UUI71" s="62"/>
      <c r="UUJ71" s="62"/>
      <c r="UUK71" s="62"/>
      <c r="UUL71" s="62"/>
      <c r="UUM71" s="62"/>
      <c r="UUN71" s="62"/>
      <c r="UUO71" s="62"/>
      <c r="UUP71" s="62"/>
      <c r="UUQ71" s="62"/>
      <c r="UUR71" s="62"/>
      <c r="UUS71" s="62"/>
      <c r="UUT71" s="62"/>
      <c r="UUU71" s="62"/>
      <c r="UUV71" s="62"/>
      <c r="UUW71" s="62"/>
      <c r="UUX71" s="62"/>
      <c r="UUY71" s="62"/>
      <c r="UUZ71" s="62"/>
      <c r="UVA71" s="62"/>
      <c r="UVB71" s="62"/>
      <c r="UVC71" s="62"/>
      <c r="UVD71" s="62"/>
      <c r="UVE71" s="62"/>
      <c r="UVF71" s="62"/>
      <c r="UVG71" s="62"/>
      <c r="UVH71" s="62"/>
      <c r="UVI71" s="62"/>
      <c r="UVJ71" s="62"/>
      <c r="UVK71" s="62"/>
      <c r="UVL71" s="62"/>
      <c r="UVM71" s="62"/>
      <c r="UVN71" s="62"/>
      <c r="UVO71" s="62"/>
      <c r="UVP71" s="62"/>
      <c r="UVQ71" s="62"/>
      <c r="UVR71" s="62"/>
      <c r="UVS71" s="62"/>
      <c r="UVT71" s="62"/>
      <c r="UVU71" s="62"/>
      <c r="UVV71" s="62"/>
      <c r="UVW71" s="62"/>
      <c r="UVX71" s="62"/>
      <c r="UVY71" s="62"/>
      <c r="UVZ71" s="62"/>
      <c r="UWA71" s="62"/>
      <c r="UWB71" s="62"/>
      <c r="UWC71" s="62"/>
      <c r="UWD71" s="62"/>
      <c r="UWE71" s="62"/>
      <c r="UWF71" s="62"/>
      <c r="UWG71" s="62"/>
      <c r="UWH71" s="62"/>
      <c r="UWI71" s="62"/>
      <c r="UWJ71" s="62"/>
      <c r="UWK71" s="62"/>
      <c r="UWL71" s="62"/>
      <c r="UWM71" s="62"/>
      <c r="UWN71" s="62"/>
      <c r="UWO71" s="62"/>
      <c r="UWP71" s="62"/>
      <c r="UWQ71" s="62"/>
      <c r="UWR71" s="62"/>
      <c r="UWS71" s="62"/>
      <c r="UWT71" s="62"/>
      <c r="UWU71" s="62"/>
      <c r="UWV71" s="62"/>
      <c r="UWW71" s="62"/>
      <c r="UWX71" s="62"/>
      <c r="UWY71" s="62"/>
      <c r="UWZ71" s="62"/>
      <c r="UXA71" s="62"/>
      <c r="UXB71" s="62"/>
      <c r="UXC71" s="62"/>
      <c r="UXD71" s="62"/>
      <c r="UXE71" s="62"/>
      <c r="UXF71" s="62"/>
      <c r="UXG71" s="62"/>
      <c r="UXH71" s="62"/>
      <c r="UXI71" s="62"/>
      <c r="UXJ71" s="62"/>
      <c r="UXK71" s="62"/>
      <c r="UXL71" s="62"/>
      <c r="UXM71" s="62"/>
      <c r="UXN71" s="62"/>
      <c r="UXO71" s="62"/>
      <c r="UXP71" s="62"/>
      <c r="UXQ71" s="62"/>
      <c r="UXR71" s="62"/>
      <c r="UXS71" s="62"/>
      <c r="UXT71" s="62"/>
      <c r="UXU71" s="62"/>
      <c r="UXV71" s="62"/>
      <c r="UXW71" s="62"/>
      <c r="UXX71" s="62"/>
      <c r="UXY71" s="62"/>
      <c r="UXZ71" s="62"/>
      <c r="UYA71" s="62"/>
      <c r="UYB71" s="62"/>
      <c r="UYC71" s="62"/>
      <c r="UYD71" s="62"/>
      <c r="UYE71" s="62"/>
      <c r="UYF71" s="62"/>
      <c r="UYG71" s="62"/>
      <c r="UYH71" s="62"/>
      <c r="UYI71" s="62"/>
      <c r="UYJ71" s="62"/>
      <c r="UYK71" s="62"/>
      <c r="UYL71" s="62"/>
      <c r="UYM71" s="62"/>
      <c r="UYN71" s="62"/>
      <c r="UYO71" s="62"/>
      <c r="UYP71" s="62"/>
      <c r="UYQ71" s="62"/>
      <c r="UYR71" s="62"/>
      <c r="UYS71" s="62"/>
      <c r="UYT71" s="62"/>
      <c r="UYU71" s="62"/>
      <c r="UYV71" s="62"/>
      <c r="UYW71" s="62"/>
      <c r="UYX71" s="62"/>
      <c r="UYY71" s="62"/>
      <c r="UYZ71" s="62"/>
      <c r="UZA71" s="62"/>
      <c r="UZB71" s="62"/>
      <c r="UZC71" s="62"/>
      <c r="UZD71" s="62"/>
      <c r="UZE71" s="62"/>
      <c r="UZF71" s="62"/>
      <c r="UZG71" s="62"/>
      <c r="UZH71" s="62"/>
      <c r="UZI71" s="62"/>
      <c r="UZJ71" s="62"/>
      <c r="UZK71" s="62"/>
      <c r="UZL71" s="62"/>
      <c r="UZM71" s="62"/>
      <c r="UZN71" s="62"/>
      <c r="UZO71" s="62"/>
      <c r="UZP71" s="62"/>
      <c r="UZQ71" s="62"/>
      <c r="UZR71" s="62"/>
      <c r="UZS71" s="62"/>
      <c r="UZT71" s="62"/>
      <c r="UZU71" s="62"/>
      <c r="UZV71" s="62"/>
      <c r="UZW71" s="62"/>
      <c r="UZX71" s="62"/>
      <c r="UZY71" s="62"/>
      <c r="UZZ71" s="62"/>
      <c r="VAA71" s="62"/>
      <c r="VAB71" s="62"/>
      <c r="VAC71" s="62"/>
      <c r="VAD71" s="62"/>
      <c r="VAE71" s="62"/>
      <c r="VAF71" s="62"/>
      <c r="VAG71" s="62"/>
      <c r="VAH71" s="62"/>
      <c r="VAI71" s="62"/>
      <c r="VAJ71" s="62"/>
      <c r="VAK71" s="62"/>
      <c r="VAL71" s="62"/>
      <c r="VAM71" s="62"/>
      <c r="VAN71" s="62"/>
      <c r="VAO71" s="62"/>
      <c r="VAP71" s="62"/>
      <c r="VAQ71" s="62"/>
      <c r="VAR71" s="62"/>
      <c r="VAS71" s="62"/>
      <c r="VAT71" s="62"/>
      <c r="VAU71" s="62"/>
      <c r="VAV71" s="62"/>
      <c r="VAW71" s="62"/>
      <c r="VAX71" s="62"/>
      <c r="VAY71" s="62"/>
      <c r="VAZ71" s="62"/>
      <c r="VBA71" s="62"/>
      <c r="VBB71" s="62"/>
      <c r="VBC71" s="62"/>
      <c r="VBD71" s="62"/>
      <c r="VBE71" s="62"/>
      <c r="VBF71" s="62"/>
      <c r="VBG71" s="62"/>
      <c r="VBH71" s="62"/>
      <c r="VBI71" s="62"/>
      <c r="VBJ71" s="62"/>
      <c r="VBK71" s="62"/>
      <c r="VBL71" s="62"/>
      <c r="VBM71" s="62"/>
      <c r="VBN71" s="62"/>
      <c r="VBO71" s="62"/>
      <c r="VBP71" s="62"/>
      <c r="VBQ71" s="62"/>
      <c r="VBR71" s="62"/>
      <c r="VBS71" s="62"/>
      <c r="VBT71" s="62"/>
      <c r="VBU71" s="62"/>
      <c r="VBV71" s="62"/>
      <c r="VBW71" s="62"/>
      <c r="VBX71" s="62"/>
      <c r="VBY71" s="62"/>
      <c r="VBZ71" s="62"/>
      <c r="VCA71" s="62"/>
      <c r="VCB71" s="62"/>
      <c r="VCC71" s="62"/>
      <c r="VCD71" s="62"/>
      <c r="VCE71" s="62"/>
      <c r="VCF71" s="62"/>
      <c r="VCG71" s="62"/>
      <c r="VCH71" s="62"/>
      <c r="VCI71" s="62"/>
      <c r="VCJ71" s="62"/>
      <c r="VCK71" s="62"/>
      <c r="VCL71" s="62"/>
      <c r="VCM71" s="62"/>
      <c r="VCN71" s="62"/>
      <c r="VCO71" s="62"/>
      <c r="VCP71" s="62"/>
      <c r="VCQ71" s="62"/>
      <c r="VCR71" s="62"/>
      <c r="VCS71" s="62"/>
      <c r="VCT71" s="62"/>
      <c r="VCU71" s="62"/>
      <c r="VCV71" s="62"/>
      <c r="VCW71" s="62"/>
      <c r="VCX71" s="62"/>
      <c r="VCY71" s="62"/>
      <c r="VCZ71" s="62"/>
      <c r="VDA71" s="62"/>
      <c r="VDB71" s="62"/>
      <c r="VDC71" s="62"/>
      <c r="VDD71" s="62"/>
      <c r="VDE71" s="62"/>
      <c r="VDF71" s="62"/>
      <c r="VDG71" s="62"/>
      <c r="VDH71" s="62"/>
      <c r="VDI71" s="62"/>
      <c r="VDJ71" s="62"/>
      <c r="VDK71" s="62"/>
      <c r="VDL71" s="62"/>
      <c r="VDM71" s="62"/>
      <c r="VDN71" s="62"/>
      <c r="VDO71" s="62"/>
      <c r="VDP71" s="62"/>
      <c r="VDQ71" s="62"/>
      <c r="VDR71" s="62"/>
      <c r="VDS71" s="62"/>
      <c r="VDT71" s="62"/>
      <c r="VDU71" s="62"/>
      <c r="VDV71" s="62"/>
      <c r="VDW71" s="62"/>
      <c r="VDX71" s="62"/>
      <c r="VDY71" s="62"/>
      <c r="VDZ71" s="62"/>
      <c r="VEA71" s="62"/>
      <c r="VEB71" s="62"/>
      <c r="VEC71" s="62"/>
      <c r="VED71" s="62"/>
      <c r="VEE71" s="62"/>
      <c r="VEF71" s="62"/>
      <c r="VEG71" s="62"/>
      <c r="VEH71" s="62"/>
      <c r="VEI71" s="62"/>
      <c r="VEJ71" s="62"/>
      <c r="VEK71" s="62"/>
      <c r="VEL71" s="62"/>
      <c r="VEM71" s="62"/>
      <c r="VEN71" s="62"/>
      <c r="VEO71" s="62"/>
      <c r="VEP71" s="62"/>
      <c r="VEQ71" s="62"/>
      <c r="VER71" s="62"/>
      <c r="VES71" s="62"/>
      <c r="VET71" s="62"/>
      <c r="VEU71" s="62"/>
      <c r="VEV71" s="62"/>
      <c r="VEW71" s="62"/>
      <c r="VEX71" s="62"/>
      <c r="VEY71" s="62"/>
      <c r="VEZ71" s="62"/>
      <c r="VFA71" s="62"/>
      <c r="VFB71" s="62"/>
      <c r="VFC71" s="62"/>
      <c r="VFD71" s="62"/>
      <c r="VFE71" s="62"/>
      <c r="VFF71" s="62"/>
      <c r="VFG71" s="62"/>
      <c r="VFH71" s="62"/>
      <c r="VFI71" s="62"/>
      <c r="VFJ71" s="62"/>
      <c r="VFK71" s="62"/>
      <c r="VFL71" s="62"/>
      <c r="VFM71" s="62"/>
      <c r="VFN71" s="62"/>
      <c r="VFO71" s="62"/>
      <c r="VFP71" s="62"/>
      <c r="VFQ71" s="62"/>
      <c r="VFR71" s="62"/>
      <c r="VFS71" s="62"/>
      <c r="VFT71" s="62"/>
      <c r="VFU71" s="62"/>
      <c r="VFV71" s="62"/>
      <c r="VFW71" s="62"/>
      <c r="VFX71" s="62"/>
      <c r="VFY71" s="62"/>
      <c r="VFZ71" s="62"/>
      <c r="VGA71" s="62"/>
      <c r="VGB71" s="62"/>
      <c r="VGC71" s="62"/>
      <c r="VGD71" s="62"/>
      <c r="VGE71" s="62"/>
      <c r="VGF71" s="62"/>
      <c r="VGG71" s="62"/>
      <c r="VGH71" s="62"/>
      <c r="VGI71" s="62"/>
      <c r="VGJ71" s="62"/>
      <c r="VGK71" s="62"/>
      <c r="VGL71" s="62"/>
      <c r="VGM71" s="62"/>
      <c r="VGN71" s="62"/>
      <c r="VGO71" s="62"/>
      <c r="VGP71" s="62"/>
      <c r="VGQ71" s="62"/>
      <c r="VGR71" s="62"/>
      <c r="VGS71" s="62"/>
      <c r="VGT71" s="62"/>
      <c r="VGU71" s="62"/>
      <c r="VGV71" s="62"/>
      <c r="VGW71" s="62"/>
      <c r="VGX71" s="62"/>
      <c r="VGY71" s="62"/>
      <c r="VGZ71" s="62"/>
      <c r="VHA71" s="62"/>
      <c r="VHB71" s="62"/>
      <c r="VHC71" s="62"/>
      <c r="VHD71" s="62"/>
      <c r="VHE71" s="62"/>
      <c r="VHF71" s="62"/>
      <c r="VHG71" s="62"/>
      <c r="VHH71" s="62"/>
      <c r="VHI71" s="62"/>
      <c r="VHJ71" s="62"/>
      <c r="VHK71" s="62"/>
      <c r="VHL71" s="62"/>
      <c r="VHM71" s="62"/>
      <c r="VHN71" s="62"/>
      <c r="VHO71" s="62"/>
      <c r="VHP71" s="62"/>
      <c r="VHQ71" s="62"/>
      <c r="VHR71" s="62"/>
      <c r="VHS71" s="62"/>
      <c r="VHT71" s="62"/>
      <c r="VHU71" s="62"/>
      <c r="VHV71" s="62"/>
      <c r="VHW71" s="62"/>
      <c r="VHX71" s="62"/>
      <c r="VHY71" s="62"/>
      <c r="VHZ71" s="62"/>
      <c r="VIA71" s="62"/>
      <c r="VIB71" s="62"/>
      <c r="VIC71" s="62"/>
      <c r="VID71" s="62"/>
      <c r="VIE71" s="62"/>
      <c r="VIF71" s="62"/>
      <c r="VIG71" s="62"/>
      <c r="VIH71" s="62"/>
      <c r="VII71" s="62"/>
      <c r="VIJ71" s="62"/>
      <c r="VIK71" s="62"/>
      <c r="VIL71" s="62"/>
      <c r="VIM71" s="62"/>
      <c r="VIN71" s="62"/>
      <c r="VIO71" s="62"/>
      <c r="VIP71" s="62"/>
      <c r="VIQ71" s="62"/>
      <c r="VIR71" s="62"/>
      <c r="VIS71" s="62"/>
      <c r="VIT71" s="62"/>
      <c r="VIU71" s="62"/>
      <c r="VIV71" s="62"/>
      <c r="VIW71" s="62"/>
      <c r="VIX71" s="62"/>
      <c r="VIY71" s="62"/>
      <c r="VIZ71" s="62"/>
      <c r="VJA71" s="62"/>
      <c r="VJB71" s="62"/>
      <c r="VJC71" s="62"/>
      <c r="VJD71" s="62"/>
      <c r="VJE71" s="62"/>
      <c r="VJF71" s="62"/>
      <c r="VJG71" s="62"/>
      <c r="VJH71" s="62"/>
      <c r="VJI71" s="62"/>
      <c r="VJJ71" s="62"/>
      <c r="VJK71" s="62"/>
      <c r="VJL71" s="62"/>
      <c r="VJM71" s="62"/>
      <c r="VJN71" s="62"/>
      <c r="VJO71" s="62"/>
      <c r="VJP71" s="62"/>
      <c r="VJQ71" s="62"/>
      <c r="VJR71" s="62"/>
      <c r="VJS71" s="62"/>
      <c r="VJT71" s="62"/>
      <c r="VJU71" s="62"/>
      <c r="VJV71" s="62"/>
      <c r="VJW71" s="62"/>
      <c r="VJX71" s="62"/>
      <c r="VJY71" s="62"/>
      <c r="VJZ71" s="62"/>
      <c r="VKA71" s="62"/>
      <c r="VKB71" s="62"/>
      <c r="VKC71" s="62"/>
      <c r="VKD71" s="62"/>
      <c r="VKE71" s="62"/>
      <c r="VKF71" s="62"/>
      <c r="VKG71" s="62"/>
      <c r="VKH71" s="62"/>
      <c r="VKI71" s="62"/>
      <c r="VKJ71" s="62"/>
      <c r="VKK71" s="62"/>
      <c r="VKL71" s="62"/>
      <c r="VKM71" s="62"/>
      <c r="VKN71" s="62"/>
      <c r="VKO71" s="62"/>
      <c r="VKP71" s="62"/>
      <c r="VKQ71" s="62"/>
      <c r="VKR71" s="62"/>
      <c r="VKS71" s="62"/>
      <c r="VKT71" s="62"/>
      <c r="VKU71" s="62"/>
      <c r="VKV71" s="62"/>
      <c r="VKW71" s="62"/>
      <c r="VKX71" s="62"/>
      <c r="VKY71" s="62"/>
      <c r="VKZ71" s="62"/>
      <c r="VLA71" s="62"/>
      <c r="VLB71" s="62"/>
      <c r="VLC71" s="62"/>
      <c r="VLD71" s="62"/>
      <c r="VLE71" s="62"/>
      <c r="VLF71" s="62"/>
      <c r="VLG71" s="62"/>
      <c r="VLH71" s="62"/>
      <c r="VLI71" s="62"/>
      <c r="VLJ71" s="62"/>
      <c r="VLK71" s="62"/>
      <c r="VLL71" s="62"/>
      <c r="VLM71" s="62"/>
      <c r="VLN71" s="62"/>
      <c r="VLO71" s="62"/>
      <c r="VLP71" s="62"/>
      <c r="VLQ71" s="62"/>
      <c r="VLR71" s="62"/>
      <c r="VLS71" s="62"/>
      <c r="VLT71" s="62"/>
      <c r="VLU71" s="62"/>
      <c r="VLV71" s="62"/>
      <c r="VLW71" s="62"/>
      <c r="VLX71" s="62"/>
      <c r="VLY71" s="62"/>
      <c r="VLZ71" s="62"/>
      <c r="VMA71" s="62"/>
      <c r="VMB71" s="62"/>
      <c r="VMC71" s="62"/>
      <c r="VMD71" s="62"/>
      <c r="VME71" s="62"/>
      <c r="VMF71" s="62"/>
      <c r="VMG71" s="62"/>
      <c r="VMH71" s="62"/>
      <c r="VMI71" s="62"/>
      <c r="VMJ71" s="62"/>
      <c r="VMK71" s="62"/>
      <c r="VML71" s="62"/>
      <c r="VMM71" s="62"/>
      <c r="VMN71" s="62"/>
      <c r="VMO71" s="62"/>
      <c r="VMP71" s="62"/>
      <c r="VMQ71" s="62"/>
      <c r="VMR71" s="62"/>
      <c r="VMS71" s="62"/>
      <c r="VMT71" s="62"/>
      <c r="VMU71" s="62"/>
      <c r="VMV71" s="62"/>
      <c r="VMW71" s="62"/>
      <c r="VMX71" s="62"/>
      <c r="VMY71" s="62"/>
      <c r="VMZ71" s="62"/>
      <c r="VNA71" s="62"/>
      <c r="VNB71" s="62"/>
      <c r="VNC71" s="62"/>
      <c r="VND71" s="62"/>
      <c r="VNE71" s="62"/>
      <c r="VNF71" s="62"/>
      <c r="VNG71" s="62"/>
      <c r="VNH71" s="62"/>
      <c r="VNI71" s="62"/>
      <c r="VNJ71" s="62"/>
      <c r="VNK71" s="62"/>
      <c r="VNL71" s="62"/>
      <c r="VNM71" s="62"/>
      <c r="VNN71" s="62"/>
      <c r="VNO71" s="62"/>
      <c r="VNP71" s="62"/>
      <c r="VNQ71" s="62"/>
      <c r="VNR71" s="62"/>
      <c r="VNS71" s="62"/>
      <c r="VNT71" s="62"/>
      <c r="VNU71" s="62"/>
      <c r="VNV71" s="62"/>
      <c r="VNW71" s="62"/>
      <c r="VNX71" s="62"/>
      <c r="VNY71" s="62"/>
      <c r="VNZ71" s="62"/>
      <c r="VOA71" s="62"/>
      <c r="VOB71" s="62"/>
      <c r="VOC71" s="62"/>
      <c r="VOD71" s="62"/>
      <c r="VOE71" s="62"/>
      <c r="VOF71" s="62"/>
      <c r="VOG71" s="62"/>
      <c r="VOH71" s="62"/>
      <c r="VOI71" s="62"/>
      <c r="VOJ71" s="62"/>
      <c r="VOK71" s="62"/>
      <c r="VOL71" s="62"/>
      <c r="VOM71" s="62"/>
      <c r="VON71" s="62"/>
      <c r="VOO71" s="62"/>
      <c r="VOP71" s="62"/>
      <c r="VOQ71" s="62"/>
      <c r="VOR71" s="62"/>
      <c r="VOS71" s="62"/>
      <c r="VOT71" s="62"/>
      <c r="VOU71" s="62"/>
      <c r="VOV71" s="62"/>
      <c r="VOW71" s="62"/>
      <c r="VOX71" s="62"/>
      <c r="VOY71" s="62"/>
      <c r="VOZ71" s="62"/>
      <c r="VPA71" s="62"/>
      <c r="VPB71" s="62"/>
      <c r="VPC71" s="62"/>
      <c r="VPD71" s="62"/>
      <c r="VPE71" s="62"/>
      <c r="VPF71" s="62"/>
      <c r="VPG71" s="62"/>
      <c r="VPH71" s="62"/>
      <c r="VPI71" s="62"/>
      <c r="VPJ71" s="62"/>
      <c r="VPK71" s="62"/>
      <c r="VPL71" s="62"/>
      <c r="VPM71" s="62"/>
      <c r="VPN71" s="62"/>
      <c r="VPO71" s="62"/>
      <c r="VPP71" s="62"/>
      <c r="VPQ71" s="62"/>
      <c r="VPR71" s="62"/>
      <c r="VPS71" s="62"/>
      <c r="VPT71" s="62"/>
      <c r="VPU71" s="62"/>
      <c r="VPV71" s="62"/>
      <c r="VPW71" s="62"/>
      <c r="VPX71" s="62"/>
      <c r="VPY71" s="62"/>
      <c r="VPZ71" s="62"/>
      <c r="VQA71" s="62"/>
      <c r="VQB71" s="62"/>
      <c r="VQC71" s="62"/>
      <c r="VQD71" s="62"/>
      <c r="VQE71" s="62"/>
      <c r="VQF71" s="62"/>
      <c r="VQG71" s="62"/>
      <c r="VQH71" s="62"/>
      <c r="VQI71" s="62"/>
      <c r="VQJ71" s="62"/>
      <c r="VQK71" s="62"/>
      <c r="VQL71" s="62"/>
      <c r="VQM71" s="62"/>
      <c r="VQN71" s="62"/>
      <c r="VQO71" s="62"/>
      <c r="VQP71" s="62"/>
      <c r="VQQ71" s="62"/>
      <c r="VQR71" s="62"/>
      <c r="VQS71" s="62"/>
      <c r="VQT71" s="62"/>
      <c r="VQU71" s="62"/>
      <c r="VQV71" s="62"/>
      <c r="VQW71" s="62"/>
      <c r="VQX71" s="62"/>
      <c r="VQY71" s="62"/>
      <c r="VQZ71" s="62"/>
      <c r="VRA71" s="62"/>
      <c r="VRB71" s="62"/>
      <c r="VRC71" s="62"/>
      <c r="VRD71" s="62"/>
      <c r="VRE71" s="62"/>
      <c r="VRF71" s="62"/>
      <c r="VRG71" s="62"/>
      <c r="VRH71" s="62"/>
      <c r="VRI71" s="62"/>
      <c r="VRJ71" s="62"/>
      <c r="VRK71" s="62"/>
      <c r="VRL71" s="62"/>
      <c r="VRM71" s="62"/>
      <c r="VRN71" s="62"/>
      <c r="VRO71" s="62"/>
      <c r="VRP71" s="62"/>
      <c r="VRQ71" s="62"/>
      <c r="VRR71" s="62"/>
      <c r="VRS71" s="62"/>
      <c r="VRT71" s="62"/>
      <c r="VRU71" s="62"/>
      <c r="VRV71" s="62"/>
      <c r="VRW71" s="62"/>
      <c r="VRX71" s="62"/>
      <c r="VRY71" s="62"/>
      <c r="VRZ71" s="62"/>
      <c r="VSA71" s="62"/>
      <c r="VSB71" s="62"/>
      <c r="VSC71" s="62"/>
      <c r="VSD71" s="62"/>
      <c r="VSE71" s="62"/>
      <c r="VSF71" s="62"/>
      <c r="VSG71" s="62"/>
      <c r="VSH71" s="62"/>
      <c r="VSI71" s="62"/>
      <c r="VSJ71" s="62"/>
      <c r="VSK71" s="62"/>
      <c r="VSL71" s="62"/>
      <c r="VSM71" s="62"/>
      <c r="VSN71" s="62"/>
      <c r="VSO71" s="62"/>
      <c r="VSP71" s="62"/>
      <c r="VSQ71" s="62"/>
      <c r="VSR71" s="62"/>
      <c r="VSS71" s="62"/>
      <c r="VST71" s="62"/>
      <c r="VSU71" s="62"/>
      <c r="VSV71" s="62"/>
      <c r="VSW71" s="62"/>
      <c r="VSX71" s="62"/>
      <c r="VSY71" s="62"/>
      <c r="VSZ71" s="62"/>
      <c r="VTA71" s="62"/>
      <c r="VTB71" s="62"/>
      <c r="VTC71" s="62"/>
      <c r="VTD71" s="62"/>
      <c r="VTE71" s="62"/>
      <c r="VTF71" s="62"/>
      <c r="VTG71" s="62"/>
      <c r="VTH71" s="62"/>
      <c r="VTI71" s="62"/>
      <c r="VTJ71" s="62"/>
      <c r="VTK71" s="62"/>
      <c r="VTL71" s="62"/>
      <c r="VTM71" s="62"/>
      <c r="VTN71" s="62"/>
      <c r="VTO71" s="62"/>
      <c r="VTP71" s="62"/>
      <c r="VTQ71" s="62"/>
      <c r="VTR71" s="62"/>
      <c r="VTS71" s="62"/>
      <c r="VTT71" s="62"/>
      <c r="VTU71" s="62"/>
      <c r="VTV71" s="62"/>
      <c r="VTW71" s="62"/>
      <c r="VTX71" s="62"/>
      <c r="VTY71" s="62"/>
      <c r="VTZ71" s="62"/>
      <c r="VUA71" s="62"/>
      <c r="VUB71" s="62"/>
      <c r="VUC71" s="62"/>
      <c r="VUD71" s="62"/>
      <c r="VUE71" s="62"/>
      <c r="VUF71" s="62"/>
      <c r="VUG71" s="62"/>
      <c r="VUH71" s="62"/>
      <c r="VUI71" s="62"/>
      <c r="VUJ71" s="62"/>
      <c r="VUK71" s="62"/>
      <c r="VUL71" s="62"/>
      <c r="VUM71" s="62"/>
      <c r="VUN71" s="62"/>
      <c r="VUO71" s="62"/>
      <c r="VUP71" s="62"/>
      <c r="VUQ71" s="62"/>
      <c r="VUR71" s="62"/>
      <c r="VUS71" s="62"/>
      <c r="VUT71" s="62"/>
      <c r="VUU71" s="62"/>
      <c r="VUV71" s="62"/>
      <c r="VUW71" s="62"/>
      <c r="VUX71" s="62"/>
      <c r="VUY71" s="62"/>
      <c r="VUZ71" s="62"/>
      <c r="VVA71" s="62"/>
      <c r="VVB71" s="62"/>
      <c r="VVC71" s="62"/>
      <c r="VVD71" s="62"/>
      <c r="VVE71" s="62"/>
      <c r="VVF71" s="62"/>
      <c r="VVG71" s="62"/>
      <c r="VVH71" s="62"/>
      <c r="VVI71" s="62"/>
      <c r="VVJ71" s="62"/>
      <c r="VVK71" s="62"/>
      <c r="VVL71" s="62"/>
      <c r="VVM71" s="62"/>
      <c r="VVN71" s="62"/>
      <c r="VVO71" s="62"/>
      <c r="VVP71" s="62"/>
      <c r="VVQ71" s="62"/>
      <c r="VVR71" s="62"/>
      <c r="VVS71" s="62"/>
      <c r="VVT71" s="62"/>
      <c r="VVU71" s="62"/>
      <c r="VVV71" s="62"/>
      <c r="VVW71" s="62"/>
      <c r="VVX71" s="62"/>
      <c r="VVY71" s="62"/>
      <c r="VVZ71" s="62"/>
      <c r="VWA71" s="62"/>
      <c r="VWB71" s="62"/>
      <c r="VWC71" s="62"/>
      <c r="VWD71" s="62"/>
      <c r="VWE71" s="62"/>
      <c r="VWF71" s="62"/>
      <c r="VWG71" s="62"/>
      <c r="VWH71" s="62"/>
      <c r="VWI71" s="62"/>
      <c r="VWJ71" s="62"/>
      <c r="VWK71" s="62"/>
      <c r="VWL71" s="62"/>
      <c r="VWM71" s="62"/>
      <c r="VWN71" s="62"/>
      <c r="VWO71" s="62"/>
      <c r="VWP71" s="62"/>
      <c r="VWQ71" s="62"/>
      <c r="VWR71" s="62"/>
      <c r="VWS71" s="62"/>
      <c r="VWT71" s="62"/>
      <c r="VWU71" s="62"/>
      <c r="VWV71" s="62"/>
      <c r="VWW71" s="62"/>
      <c r="VWX71" s="62"/>
      <c r="VWY71" s="62"/>
      <c r="VWZ71" s="62"/>
      <c r="VXA71" s="62"/>
      <c r="VXB71" s="62"/>
      <c r="VXC71" s="62"/>
      <c r="VXD71" s="62"/>
      <c r="VXE71" s="62"/>
      <c r="VXF71" s="62"/>
      <c r="VXG71" s="62"/>
      <c r="VXH71" s="62"/>
      <c r="VXI71" s="62"/>
      <c r="VXJ71" s="62"/>
      <c r="VXK71" s="62"/>
      <c r="VXL71" s="62"/>
      <c r="VXM71" s="62"/>
      <c r="VXN71" s="62"/>
      <c r="VXO71" s="62"/>
      <c r="VXP71" s="62"/>
      <c r="VXQ71" s="62"/>
      <c r="VXR71" s="62"/>
      <c r="VXS71" s="62"/>
      <c r="VXT71" s="62"/>
      <c r="VXU71" s="62"/>
      <c r="VXV71" s="62"/>
      <c r="VXW71" s="62"/>
      <c r="VXX71" s="62"/>
      <c r="VXY71" s="62"/>
      <c r="VXZ71" s="62"/>
      <c r="VYA71" s="62"/>
      <c r="VYB71" s="62"/>
      <c r="VYC71" s="62"/>
      <c r="VYD71" s="62"/>
      <c r="VYE71" s="62"/>
      <c r="VYF71" s="62"/>
      <c r="VYG71" s="62"/>
      <c r="VYH71" s="62"/>
      <c r="VYI71" s="62"/>
      <c r="VYJ71" s="62"/>
      <c r="VYK71" s="62"/>
      <c r="VYL71" s="62"/>
      <c r="VYM71" s="62"/>
      <c r="VYN71" s="62"/>
      <c r="VYO71" s="62"/>
      <c r="VYP71" s="62"/>
      <c r="VYQ71" s="62"/>
      <c r="VYR71" s="62"/>
      <c r="VYS71" s="62"/>
      <c r="VYT71" s="62"/>
      <c r="VYU71" s="62"/>
      <c r="VYV71" s="62"/>
      <c r="VYW71" s="62"/>
      <c r="VYX71" s="62"/>
      <c r="VYY71" s="62"/>
      <c r="VYZ71" s="62"/>
      <c r="VZA71" s="62"/>
      <c r="VZB71" s="62"/>
      <c r="VZC71" s="62"/>
      <c r="VZD71" s="62"/>
      <c r="VZE71" s="62"/>
      <c r="VZF71" s="62"/>
      <c r="VZG71" s="62"/>
      <c r="VZH71" s="62"/>
      <c r="VZI71" s="62"/>
      <c r="VZJ71" s="62"/>
      <c r="VZK71" s="62"/>
      <c r="VZL71" s="62"/>
      <c r="VZM71" s="62"/>
      <c r="VZN71" s="62"/>
      <c r="VZO71" s="62"/>
      <c r="VZP71" s="62"/>
      <c r="VZQ71" s="62"/>
      <c r="VZR71" s="62"/>
      <c r="VZS71" s="62"/>
      <c r="VZT71" s="62"/>
      <c r="VZU71" s="62"/>
      <c r="VZV71" s="62"/>
      <c r="VZW71" s="62"/>
      <c r="VZX71" s="62"/>
      <c r="VZY71" s="62"/>
      <c r="VZZ71" s="62"/>
      <c r="WAA71" s="62"/>
      <c r="WAB71" s="62"/>
      <c r="WAC71" s="62"/>
      <c r="WAD71" s="62"/>
      <c r="WAE71" s="62"/>
      <c r="WAF71" s="62"/>
      <c r="WAG71" s="62"/>
      <c r="WAH71" s="62"/>
      <c r="WAI71" s="62"/>
      <c r="WAJ71" s="62"/>
      <c r="WAK71" s="62"/>
      <c r="WAL71" s="62"/>
      <c r="WAM71" s="62"/>
      <c r="WAN71" s="62"/>
      <c r="WAO71" s="62"/>
      <c r="WAP71" s="62"/>
      <c r="WAQ71" s="62"/>
      <c r="WAR71" s="62"/>
      <c r="WAS71" s="62"/>
      <c r="WAT71" s="62"/>
      <c r="WAU71" s="62"/>
      <c r="WAV71" s="62"/>
      <c r="WAW71" s="62"/>
      <c r="WAX71" s="62"/>
      <c r="WAY71" s="62"/>
      <c r="WAZ71" s="62"/>
      <c r="WBA71" s="62"/>
      <c r="WBB71" s="62"/>
      <c r="WBC71" s="62"/>
      <c r="WBD71" s="62"/>
      <c r="WBE71" s="62"/>
      <c r="WBF71" s="62"/>
      <c r="WBG71" s="62"/>
      <c r="WBH71" s="62"/>
      <c r="WBI71" s="62"/>
      <c r="WBJ71" s="62"/>
      <c r="WBK71" s="62"/>
      <c r="WBL71" s="62"/>
      <c r="WBM71" s="62"/>
      <c r="WBN71" s="62"/>
      <c r="WBO71" s="62"/>
      <c r="WBP71" s="62"/>
      <c r="WBQ71" s="62"/>
      <c r="WBR71" s="62"/>
      <c r="WBS71" s="62"/>
      <c r="WBT71" s="62"/>
      <c r="WBU71" s="62"/>
      <c r="WBV71" s="62"/>
      <c r="WBW71" s="62"/>
      <c r="WBX71" s="62"/>
      <c r="WBY71" s="62"/>
      <c r="WBZ71" s="62"/>
      <c r="WCA71" s="62"/>
      <c r="WCB71" s="62"/>
      <c r="WCC71" s="62"/>
      <c r="WCD71" s="62"/>
      <c r="WCE71" s="62"/>
      <c r="WCF71" s="62"/>
      <c r="WCG71" s="62"/>
      <c r="WCH71" s="62"/>
      <c r="WCI71" s="62"/>
      <c r="WCJ71" s="62"/>
      <c r="WCK71" s="62"/>
      <c r="WCL71" s="62"/>
      <c r="WCM71" s="62"/>
      <c r="WCN71" s="62"/>
      <c r="WCO71" s="62"/>
      <c r="WCP71" s="62"/>
      <c r="WCQ71" s="62"/>
      <c r="WCR71" s="62"/>
      <c r="WCS71" s="62"/>
      <c r="WCT71" s="62"/>
      <c r="WCU71" s="62"/>
      <c r="WCV71" s="62"/>
      <c r="WCW71" s="62"/>
      <c r="WCX71" s="62"/>
      <c r="WCY71" s="62"/>
      <c r="WCZ71" s="62"/>
      <c r="WDA71" s="62"/>
      <c r="WDB71" s="62"/>
      <c r="WDC71" s="62"/>
      <c r="WDD71" s="62"/>
      <c r="WDE71" s="62"/>
      <c r="WDF71" s="62"/>
      <c r="WDG71" s="62"/>
      <c r="WDH71" s="62"/>
      <c r="WDI71" s="62"/>
      <c r="WDJ71" s="62"/>
      <c r="WDK71" s="62"/>
      <c r="WDL71" s="62"/>
      <c r="WDM71" s="62"/>
      <c r="WDN71" s="62"/>
      <c r="WDO71" s="62"/>
      <c r="WDP71" s="62"/>
      <c r="WDQ71" s="62"/>
      <c r="WDR71" s="62"/>
      <c r="WDS71" s="62"/>
      <c r="WDT71" s="62"/>
      <c r="WDU71" s="62"/>
      <c r="WDV71" s="62"/>
      <c r="WDW71" s="62"/>
      <c r="WDX71" s="62"/>
      <c r="WDY71" s="62"/>
      <c r="WDZ71" s="62"/>
      <c r="WEA71" s="62"/>
      <c r="WEB71" s="62"/>
      <c r="WEC71" s="62"/>
      <c r="WED71" s="62"/>
      <c r="WEE71" s="62"/>
      <c r="WEF71" s="62"/>
      <c r="WEG71" s="62"/>
      <c r="WEH71" s="62"/>
      <c r="WEI71" s="62"/>
      <c r="WEJ71" s="62"/>
      <c r="WEK71" s="62"/>
      <c r="WEL71" s="62"/>
      <c r="WEM71" s="62"/>
      <c r="WEN71" s="62"/>
      <c r="WEO71" s="62"/>
      <c r="WEP71" s="62"/>
      <c r="WEQ71" s="62"/>
      <c r="WER71" s="62"/>
      <c r="WES71" s="62"/>
      <c r="WET71" s="62"/>
      <c r="WEU71" s="62"/>
      <c r="WEV71" s="62"/>
      <c r="WEW71" s="62"/>
      <c r="WEX71" s="62"/>
      <c r="WEY71" s="62"/>
      <c r="WEZ71" s="62"/>
      <c r="WFA71" s="62"/>
      <c r="WFB71" s="62"/>
      <c r="WFC71" s="62"/>
      <c r="WFD71" s="62"/>
      <c r="WFE71" s="62"/>
      <c r="WFF71" s="62"/>
      <c r="WFG71" s="62"/>
      <c r="WFH71" s="62"/>
      <c r="WFI71" s="62"/>
      <c r="WFJ71" s="62"/>
      <c r="WFK71" s="62"/>
      <c r="WFL71" s="62"/>
      <c r="WFM71" s="62"/>
      <c r="WFN71" s="62"/>
      <c r="WFO71" s="62"/>
      <c r="WFP71" s="62"/>
      <c r="WFQ71" s="62"/>
      <c r="WFR71" s="62"/>
      <c r="WFS71" s="62"/>
      <c r="WFT71" s="62"/>
      <c r="WFU71" s="62"/>
      <c r="WFV71" s="62"/>
      <c r="WFW71" s="62"/>
      <c r="WFX71" s="62"/>
      <c r="WFY71" s="62"/>
      <c r="WFZ71" s="62"/>
      <c r="WGA71" s="62"/>
      <c r="WGB71" s="62"/>
      <c r="WGC71" s="62"/>
      <c r="WGD71" s="62"/>
      <c r="WGE71" s="62"/>
      <c r="WGF71" s="62"/>
      <c r="WGG71" s="62"/>
      <c r="WGH71" s="62"/>
      <c r="WGI71" s="62"/>
      <c r="WGJ71" s="62"/>
      <c r="WGK71" s="62"/>
      <c r="WGL71" s="62"/>
      <c r="WGM71" s="62"/>
      <c r="WGN71" s="62"/>
      <c r="WGO71" s="62"/>
      <c r="WGP71" s="62"/>
      <c r="WGQ71" s="62"/>
      <c r="WGR71" s="62"/>
      <c r="WGS71" s="62"/>
      <c r="WGT71" s="62"/>
      <c r="WGU71" s="62"/>
      <c r="WGV71" s="62"/>
      <c r="WGW71" s="62"/>
      <c r="WGX71" s="62"/>
      <c r="WGY71" s="62"/>
      <c r="WGZ71" s="62"/>
      <c r="WHA71" s="62"/>
      <c r="WHB71" s="62"/>
      <c r="WHC71" s="62"/>
      <c r="WHD71" s="62"/>
      <c r="WHE71" s="62"/>
      <c r="WHF71" s="62"/>
      <c r="WHG71" s="62"/>
      <c r="WHH71" s="62"/>
      <c r="WHI71" s="62"/>
      <c r="WHJ71" s="62"/>
      <c r="WHK71" s="62"/>
      <c r="WHL71" s="62"/>
      <c r="WHM71" s="62"/>
      <c r="WHN71" s="62"/>
      <c r="WHO71" s="62"/>
      <c r="WHP71" s="62"/>
      <c r="WHQ71" s="62"/>
      <c r="WHR71" s="62"/>
      <c r="WHS71" s="62"/>
      <c r="WHT71" s="62"/>
      <c r="WHU71" s="62"/>
      <c r="WHV71" s="62"/>
      <c r="WHW71" s="62"/>
      <c r="WHX71" s="62"/>
      <c r="WHY71" s="62"/>
      <c r="WHZ71" s="62"/>
      <c r="WIA71" s="62"/>
      <c r="WIB71" s="62"/>
      <c r="WIC71" s="62"/>
      <c r="WID71" s="62"/>
      <c r="WIE71" s="62"/>
      <c r="WIF71" s="62"/>
      <c r="WIG71" s="62"/>
      <c r="WIH71" s="62"/>
      <c r="WII71" s="62"/>
      <c r="WIJ71" s="62"/>
      <c r="WIK71" s="62"/>
      <c r="WIL71" s="62"/>
      <c r="WIM71" s="62"/>
      <c r="WIN71" s="62"/>
      <c r="WIO71" s="62"/>
      <c r="WIP71" s="62"/>
      <c r="WIQ71" s="62"/>
      <c r="WIR71" s="62"/>
      <c r="WIS71" s="62"/>
      <c r="WIT71" s="62"/>
      <c r="WIU71" s="62"/>
      <c r="WIV71" s="62"/>
      <c r="WIW71" s="62"/>
      <c r="WIX71" s="62"/>
      <c r="WIY71" s="62"/>
      <c r="WIZ71" s="62"/>
      <c r="WJA71" s="62"/>
      <c r="WJB71" s="62"/>
      <c r="WJC71" s="62"/>
      <c r="WJD71" s="62"/>
      <c r="WJE71" s="62"/>
      <c r="WJF71" s="62"/>
      <c r="WJG71" s="62"/>
      <c r="WJH71" s="62"/>
      <c r="WJI71" s="62"/>
      <c r="WJJ71" s="62"/>
      <c r="WJK71" s="62"/>
      <c r="WJL71" s="62"/>
      <c r="WJM71" s="62"/>
      <c r="WJN71" s="62"/>
      <c r="WJO71" s="62"/>
      <c r="WJP71" s="62"/>
      <c r="WJQ71" s="62"/>
      <c r="WJR71" s="62"/>
      <c r="WJS71" s="62"/>
      <c r="WJT71" s="62"/>
      <c r="WJU71" s="62"/>
      <c r="WJV71" s="62"/>
      <c r="WJW71" s="62"/>
      <c r="WJX71" s="62"/>
      <c r="WJY71" s="62"/>
      <c r="WJZ71" s="62"/>
      <c r="WKA71" s="62"/>
      <c r="WKB71" s="62"/>
      <c r="WKC71" s="62"/>
      <c r="WKD71" s="62"/>
      <c r="WKE71" s="62"/>
      <c r="WKF71" s="62"/>
      <c r="WKG71" s="62"/>
      <c r="WKH71" s="62"/>
      <c r="WKI71" s="62"/>
      <c r="WKJ71" s="62"/>
      <c r="WKK71" s="62"/>
      <c r="WKL71" s="62"/>
      <c r="WKM71" s="62"/>
      <c r="WKN71" s="62"/>
      <c r="WKO71" s="62"/>
      <c r="WKP71" s="62"/>
      <c r="WKQ71" s="62"/>
      <c r="WKR71" s="62"/>
      <c r="WKS71" s="62"/>
      <c r="WKT71" s="62"/>
      <c r="WKU71" s="62"/>
      <c r="WKV71" s="62"/>
      <c r="WKW71" s="62"/>
      <c r="WKX71" s="62"/>
      <c r="WKY71" s="62"/>
      <c r="WKZ71" s="62"/>
      <c r="WLA71" s="62"/>
      <c r="WLB71" s="62"/>
      <c r="WLC71" s="62"/>
      <c r="WLD71" s="62"/>
      <c r="WLE71" s="62"/>
      <c r="WLF71" s="62"/>
      <c r="WLG71" s="62"/>
      <c r="WLH71" s="62"/>
      <c r="WLI71" s="62"/>
      <c r="WLJ71" s="62"/>
      <c r="WLK71" s="62"/>
      <c r="WLL71" s="62"/>
      <c r="WLM71" s="62"/>
      <c r="WLN71" s="62"/>
      <c r="WLO71" s="62"/>
      <c r="WLP71" s="62"/>
      <c r="WLQ71" s="62"/>
      <c r="WLR71" s="62"/>
      <c r="WLS71" s="62"/>
      <c r="WLT71" s="62"/>
      <c r="WLU71" s="62"/>
      <c r="WLV71" s="62"/>
      <c r="WLW71" s="62"/>
      <c r="WLX71" s="62"/>
      <c r="WLY71" s="62"/>
      <c r="WLZ71" s="62"/>
      <c r="WMA71" s="62"/>
      <c r="WMB71" s="62"/>
      <c r="WMC71" s="62"/>
      <c r="WMD71" s="62"/>
      <c r="WME71" s="62"/>
      <c r="WMF71" s="62"/>
      <c r="WMG71" s="62"/>
      <c r="WMH71" s="62"/>
      <c r="WMI71" s="62"/>
      <c r="WMJ71" s="62"/>
      <c r="WMK71" s="62"/>
      <c r="WML71" s="62"/>
      <c r="WMM71" s="62"/>
      <c r="WMN71" s="62"/>
      <c r="WMO71" s="62"/>
      <c r="WMP71" s="62"/>
      <c r="WMQ71" s="62"/>
      <c r="WMR71" s="62"/>
      <c r="WMS71" s="62"/>
      <c r="WMT71" s="62"/>
      <c r="WMU71" s="62"/>
      <c r="WMV71" s="62"/>
      <c r="WMW71" s="62"/>
      <c r="WMX71" s="62"/>
      <c r="WMY71" s="62"/>
      <c r="WMZ71" s="62"/>
      <c r="WNA71" s="62"/>
      <c r="WNB71" s="62"/>
      <c r="WNC71" s="62"/>
      <c r="WND71" s="62"/>
      <c r="WNE71" s="62"/>
      <c r="WNF71" s="62"/>
      <c r="WNG71" s="62"/>
      <c r="WNH71" s="62"/>
      <c r="WNI71" s="62"/>
      <c r="WNJ71" s="62"/>
      <c r="WNK71" s="62"/>
      <c r="WNL71" s="62"/>
      <c r="WNM71" s="62"/>
      <c r="WNN71" s="62"/>
      <c r="WNO71" s="62"/>
      <c r="WNP71" s="62"/>
      <c r="WNQ71" s="62"/>
      <c r="WNR71" s="62"/>
      <c r="WNS71" s="62"/>
      <c r="WNT71" s="62"/>
      <c r="WNU71" s="62"/>
      <c r="WNV71" s="62"/>
      <c r="WNW71" s="62"/>
      <c r="WNX71" s="62"/>
      <c r="WNY71" s="62"/>
      <c r="WNZ71" s="62"/>
      <c r="WOA71" s="62"/>
      <c r="WOB71" s="62"/>
      <c r="WOC71" s="62"/>
      <c r="WOD71" s="62"/>
      <c r="WOE71" s="62"/>
      <c r="WOF71" s="62"/>
      <c r="WOG71" s="62"/>
      <c r="WOH71" s="62"/>
      <c r="WOI71" s="62"/>
      <c r="WOJ71" s="62"/>
      <c r="WOK71" s="62"/>
      <c r="WOL71" s="62"/>
      <c r="WOM71" s="62"/>
      <c r="WON71" s="62"/>
      <c r="WOO71" s="62"/>
      <c r="WOP71" s="62"/>
      <c r="WOQ71" s="62"/>
      <c r="WOR71" s="62"/>
      <c r="WOS71" s="62"/>
      <c r="WOT71" s="62"/>
      <c r="WOU71" s="62"/>
      <c r="WOV71" s="62"/>
      <c r="WOW71" s="62"/>
      <c r="WOX71" s="62"/>
      <c r="WOY71" s="62"/>
      <c r="WOZ71" s="62"/>
      <c r="WPA71" s="62"/>
      <c r="WPB71" s="62"/>
      <c r="WPC71" s="62"/>
      <c r="WPD71" s="62"/>
      <c r="WPE71" s="62"/>
      <c r="WPF71" s="62"/>
      <c r="WPG71" s="62"/>
      <c r="WPH71" s="62"/>
      <c r="WPI71" s="62"/>
      <c r="WPJ71" s="62"/>
      <c r="WPK71" s="62"/>
      <c r="WPL71" s="62"/>
      <c r="WPM71" s="62"/>
      <c r="WPN71" s="62"/>
      <c r="WPO71" s="62"/>
      <c r="WPP71" s="62"/>
      <c r="WPQ71" s="62"/>
      <c r="WPR71" s="62"/>
      <c r="WPS71" s="62"/>
      <c r="WPT71" s="62"/>
      <c r="WPU71" s="62"/>
      <c r="WPV71" s="62"/>
      <c r="WPW71" s="62"/>
      <c r="WPX71" s="62"/>
      <c r="WPY71" s="62"/>
      <c r="WPZ71" s="62"/>
      <c r="WQA71" s="62"/>
      <c r="WQB71" s="62"/>
      <c r="WQC71" s="62"/>
      <c r="WQD71" s="62"/>
      <c r="WQE71" s="62"/>
      <c r="WQF71" s="62"/>
      <c r="WQG71" s="62"/>
      <c r="WQH71" s="62"/>
      <c r="WQI71" s="62"/>
      <c r="WQJ71" s="62"/>
      <c r="WQK71" s="62"/>
      <c r="WQL71" s="62"/>
      <c r="WQM71" s="62"/>
      <c r="WQN71" s="62"/>
      <c r="WQO71" s="62"/>
      <c r="WQP71" s="62"/>
      <c r="WQQ71" s="62"/>
      <c r="WQR71" s="62"/>
      <c r="WQS71" s="62"/>
      <c r="WQT71" s="62"/>
      <c r="WQU71" s="62"/>
      <c r="WQV71" s="62"/>
      <c r="WQW71" s="62"/>
      <c r="WQX71" s="62"/>
      <c r="WQY71" s="62"/>
      <c r="WQZ71" s="62"/>
      <c r="WRA71" s="62"/>
      <c r="WRB71" s="62"/>
      <c r="WRC71" s="62"/>
      <c r="WRD71" s="62"/>
      <c r="WRE71" s="62"/>
      <c r="WRF71" s="62"/>
      <c r="WRG71" s="62"/>
      <c r="WRH71" s="62"/>
      <c r="WRI71" s="62"/>
      <c r="WRJ71" s="62"/>
      <c r="WRK71" s="62"/>
      <c r="WRL71" s="62"/>
      <c r="WRM71" s="62"/>
      <c r="WRN71" s="62"/>
      <c r="WRO71" s="62"/>
      <c r="WRP71" s="62"/>
      <c r="WRQ71" s="62"/>
      <c r="WRR71" s="62"/>
      <c r="WRS71" s="62"/>
      <c r="WRT71" s="62"/>
      <c r="WRU71" s="62"/>
      <c r="WRV71" s="62"/>
      <c r="WRW71" s="62"/>
      <c r="WRX71" s="62"/>
      <c r="WRY71" s="62"/>
      <c r="WRZ71" s="62"/>
      <c r="WSA71" s="62"/>
      <c r="WSB71" s="62"/>
      <c r="WSC71" s="62"/>
      <c r="WSD71" s="62"/>
      <c r="WSE71" s="62"/>
      <c r="WSF71" s="62"/>
      <c r="WSG71" s="62"/>
      <c r="WSH71" s="62"/>
      <c r="WSI71" s="62"/>
      <c r="WSJ71" s="62"/>
      <c r="WSK71" s="62"/>
      <c r="WSL71" s="62"/>
      <c r="WSM71" s="62"/>
      <c r="WSN71" s="62"/>
      <c r="WSO71" s="62"/>
      <c r="WSP71" s="62"/>
      <c r="WSQ71" s="62"/>
      <c r="WSR71" s="62"/>
      <c r="WSS71" s="62"/>
      <c r="WST71" s="62"/>
      <c r="WSU71" s="62"/>
      <c r="WSV71" s="62"/>
      <c r="WSW71" s="62"/>
      <c r="WSX71" s="62"/>
      <c r="WSY71" s="62"/>
      <c r="WSZ71" s="62"/>
      <c r="WTA71" s="62"/>
      <c r="WTB71" s="62"/>
      <c r="WTC71" s="62"/>
      <c r="WTD71" s="62"/>
      <c r="WTE71" s="62"/>
      <c r="WTF71" s="62"/>
      <c r="WTG71" s="62"/>
      <c r="WTH71" s="62"/>
      <c r="WTI71" s="62"/>
      <c r="WTJ71" s="62"/>
      <c r="WTK71" s="62"/>
      <c r="WTL71" s="62"/>
      <c r="WTM71" s="62"/>
      <c r="WTN71" s="62"/>
      <c r="WTO71" s="62"/>
      <c r="WTP71" s="62"/>
      <c r="WTQ71" s="62"/>
      <c r="WTR71" s="62"/>
      <c r="WTS71" s="62"/>
      <c r="WTT71" s="62"/>
      <c r="WTU71" s="62"/>
      <c r="WTV71" s="62"/>
      <c r="WTW71" s="62"/>
      <c r="WTX71" s="62"/>
      <c r="WTY71" s="62"/>
      <c r="WTZ71" s="62"/>
      <c r="WUA71" s="62"/>
      <c r="WUB71" s="62"/>
      <c r="WUC71" s="62"/>
      <c r="WUD71" s="62"/>
      <c r="WUE71" s="62"/>
      <c r="WUF71" s="62"/>
      <c r="WUG71" s="62"/>
      <c r="WUH71" s="62"/>
      <c r="WUI71" s="62"/>
      <c r="WUJ71" s="62"/>
      <c r="WUK71" s="62"/>
      <c r="WUL71" s="62"/>
      <c r="WUM71" s="62"/>
      <c r="WUN71" s="62"/>
      <c r="WUO71" s="62"/>
      <c r="WUP71" s="62"/>
      <c r="WUQ71" s="62"/>
      <c r="WUR71" s="62"/>
      <c r="WUS71" s="62"/>
      <c r="WUT71" s="62"/>
      <c r="WUU71" s="62"/>
      <c r="WUV71" s="62"/>
      <c r="WUW71" s="62"/>
      <c r="WUX71" s="62"/>
      <c r="WUY71" s="62"/>
      <c r="WUZ71" s="62"/>
      <c r="WVA71" s="62"/>
      <c r="WVB71" s="62"/>
      <c r="WVC71" s="62"/>
      <c r="WVD71" s="62"/>
      <c r="WVE71" s="62"/>
      <c r="WVF71" s="62"/>
      <c r="WVG71" s="62"/>
      <c r="WVH71" s="62"/>
      <c r="WVI71" s="62"/>
      <c r="WVJ71" s="62"/>
      <c r="WVK71" s="62"/>
      <c r="WVL71" s="62"/>
      <c r="WVM71" s="62"/>
      <c r="WVN71" s="62"/>
      <c r="WVO71" s="62"/>
      <c r="WVP71" s="62"/>
      <c r="WVQ71" s="62"/>
      <c r="WVR71" s="62"/>
      <c r="WVS71" s="62"/>
      <c r="WVT71" s="62"/>
      <c r="WVU71" s="62"/>
      <c r="WVV71" s="62"/>
      <c r="WVW71" s="62"/>
      <c r="WVX71" s="62"/>
      <c r="WVY71" s="62"/>
      <c r="WVZ71" s="62"/>
      <c r="WWA71" s="62"/>
      <c r="WWB71" s="62"/>
      <c r="WWC71" s="62"/>
      <c r="WWD71" s="62"/>
      <c r="WWE71" s="62"/>
      <c r="WWF71" s="62"/>
      <c r="WWG71" s="62"/>
      <c r="WWH71" s="62"/>
      <c r="WWI71" s="62"/>
      <c r="WWJ71" s="62"/>
      <c r="WWK71" s="62"/>
      <c r="WWL71" s="62"/>
      <c r="WWM71" s="62"/>
      <c r="WWN71" s="62"/>
      <c r="WWO71" s="62"/>
      <c r="WWP71" s="62"/>
      <c r="WWQ71" s="62"/>
      <c r="WWR71" s="62"/>
      <c r="WWS71" s="62"/>
      <c r="WWT71" s="62"/>
      <c r="WWU71" s="62"/>
      <c r="WWV71" s="62"/>
      <c r="WWW71" s="62"/>
      <c r="WWX71" s="62"/>
      <c r="WWY71" s="62"/>
      <c r="WWZ71" s="62"/>
      <c r="WXA71" s="62"/>
      <c r="WXB71" s="62"/>
      <c r="WXC71" s="62"/>
      <c r="WXD71" s="62"/>
      <c r="WXE71" s="62"/>
      <c r="WXF71" s="62"/>
      <c r="WXG71" s="62"/>
      <c r="WXH71" s="62"/>
      <c r="WXI71" s="62"/>
      <c r="WXJ71" s="62"/>
      <c r="WXK71" s="62"/>
      <c r="WXL71" s="62"/>
      <c r="WXM71" s="62"/>
      <c r="WXN71" s="62"/>
      <c r="WXO71" s="62"/>
      <c r="WXP71" s="62"/>
      <c r="WXQ71" s="62"/>
      <c r="WXR71" s="62"/>
      <c r="WXS71" s="62"/>
      <c r="WXT71" s="62"/>
      <c r="WXU71" s="62"/>
      <c r="WXV71" s="62"/>
      <c r="WXW71" s="62"/>
      <c r="WXX71" s="62"/>
      <c r="WXY71" s="62"/>
      <c r="WXZ71" s="62"/>
      <c r="WYA71" s="62"/>
      <c r="WYB71" s="62"/>
      <c r="WYC71" s="62"/>
      <c r="WYD71" s="62"/>
      <c r="WYE71" s="62"/>
      <c r="WYF71" s="62"/>
      <c r="WYG71" s="62"/>
      <c r="WYH71" s="62"/>
      <c r="WYI71" s="62"/>
      <c r="WYJ71" s="62"/>
      <c r="WYK71" s="62"/>
      <c r="WYL71" s="62"/>
      <c r="WYM71" s="62"/>
      <c r="WYN71" s="62"/>
      <c r="WYO71" s="62"/>
      <c r="WYP71" s="62"/>
      <c r="WYQ71" s="62"/>
      <c r="WYR71" s="62"/>
      <c r="WYS71" s="62"/>
      <c r="WYT71" s="62"/>
      <c r="WYU71" s="62"/>
      <c r="WYV71" s="62"/>
      <c r="WYW71" s="62"/>
      <c r="WYX71" s="62"/>
      <c r="WYY71" s="62"/>
      <c r="WYZ71" s="62"/>
      <c r="WZA71" s="62"/>
      <c r="WZB71" s="62"/>
      <c r="WZC71" s="62"/>
      <c r="WZD71" s="62"/>
      <c r="WZE71" s="62"/>
      <c r="WZF71" s="62"/>
      <c r="WZG71" s="62"/>
      <c r="WZH71" s="62"/>
      <c r="WZI71" s="62"/>
      <c r="WZJ71" s="62"/>
      <c r="WZK71" s="62"/>
      <c r="WZL71" s="62"/>
      <c r="WZM71" s="62"/>
      <c r="WZN71" s="62"/>
      <c r="WZO71" s="62"/>
      <c r="WZP71" s="62"/>
      <c r="WZQ71" s="62"/>
      <c r="WZR71" s="62"/>
      <c r="WZS71" s="62"/>
      <c r="WZT71" s="62"/>
      <c r="WZU71" s="62"/>
      <c r="WZV71" s="62"/>
      <c r="WZW71" s="62"/>
      <c r="WZX71" s="62"/>
      <c r="WZY71" s="62"/>
      <c r="WZZ71" s="62"/>
      <c r="XAA71" s="62"/>
      <c r="XAB71" s="62"/>
      <c r="XAC71" s="62"/>
      <c r="XAD71" s="62"/>
      <c r="XAE71" s="62"/>
      <c r="XAF71" s="62"/>
      <c r="XAG71" s="62"/>
      <c r="XAH71" s="62"/>
      <c r="XAI71" s="62"/>
      <c r="XAJ71" s="62"/>
      <c r="XAK71" s="62"/>
      <c r="XAL71" s="62"/>
      <c r="XAM71" s="62"/>
      <c r="XAN71" s="62"/>
      <c r="XAO71" s="62"/>
      <c r="XAP71" s="62"/>
      <c r="XAQ71" s="62"/>
      <c r="XAR71" s="62"/>
      <c r="XAS71" s="62"/>
      <c r="XAT71" s="62"/>
      <c r="XAU71" s="62"/>
      <c r="XAV71" s="62"/>
      <c r="XAW71" s="62"/>
      <c r="XAX71" s="62"/>
      <c r="XAY71" s="62"/>
      <c r="XAZ71" s="62"/>
      <c r="XBA71" s="62"/>
      <c r="XBB71" s="62"/>
      <c r="XBC71" s="62"/>
      <c r="XBD71" s="62"/>
      <c r="XBE71" s="62"/>
      <c r="XBF71" s="62"/>
      <c r="XBG71" s="62"/>
      <c r="XBH71" s="62"/>
      <c r="XBI71" s="62"/>
      <c r="XBJ71" s="62"/>
      <c r="XBK71" s="62"/>
      <c r="XBL71" s="62"/>
      <c r="XBM71" s="62"/>
      <c r="XBN71" s="62"/>
      <c r="XBO71" s="62"/>
      <c r="XBP71" s="62"/>
      <c r="XBQ71" s="62"/>
      <c r="XBR71" s="62"/>
      <c r="XBS71" s="62"/>
      <c r="XBT71" s="62"/>
      <c r="XBU71" s="62"/>
      <c r="XBV71" s="62"/>
      <c r="XBW71" s="62"/>
      <c r="XBX71" s="62"/>
      <c r="XBY71" s="62"/>
      <c r="XBZ71" s="62"/>
      <c r="XCA71" s="62"/>
      <c r="XCB71" s="62"/>
      <c r="XCC71" s="62"/>
      <c r="XCD71" s="62"/>
      <c r="XCE71" s="62"/>
      <c r="XCF71" s="62"/>
      <c r="XCG71" s="62"/>
      <c r="XCH71" s="62"/>
      <c r="XCI71" s="62"/>
      <c r="XCJ71" s="62"/>
      <c r="XCK71" s="62"/>
      <c r="XCL71" s="62"/>
      <c r="XCM71" s="62"/>
      <c r="XCN71" s="62"/>
      <c r="XCO71" s="62"/>
      <c r="XCP71" s="62"/>
      <c r="XCQ71" s="62"/>
      <c r="XCR71" s="62"/>
      <c r="XCS71" s="62"/>
      <c r="XCT71" s="62"/>
      <c r="XCU71" s="62"/>
      <c r="XCV71" s="62"/>
      <c r="XCW71" s="62"/>
      <c r="XCX71" s="62"/>
      <c r="XCY71" s="62"/>
      <c r="XCZ71" s="62"/>
      <c r="XDA71" s="62"/>
      <c r="XDB71" s="62"/>
      <c r="XDC71" s="62"/>
      <c r="XDD71" s="62"/>
      <c r="XDE71" s="62"/>
      <c r="XDF71" s="62"/>
      <c r="XDG71" s="62"/>
      <c r="XDH71" s="62"/>
      <c r="XDI71" s="62"/>
      <c r="XDJ71" s="62"/>
      <c r="XDK71" s="62"/>
      <c r="XDL71" s="62"/>
      <c r="XDM71" s="62"/>
      <c r="XDN71" s="62"/>
      <c r="XDO71" s="62"/>
      <c r="XDP71" s="62"/>
      <c r="XDQ71" s="62"/>
      <c r="XDR71" s="62"/>
      <c r="XDS71" s="62"/>
      <c r="XDT71" s="62"/>
      <c r="XDU71" s="62"/>
      <c r="XDV71" s="62"/>
      <c r="XDW71" s="62"/>
      <c r="XDX71" s="62"/>
      <c r="XDY71" s="62"/>
      <c r="XDZ71" s="62"/>
      <c r="XEA71" s="62"/>
      <c r="XEB71" s="62"/>
      <c r="XEC71" s="62"/>
      <c r="XED71" s="62"/>
      <c r="XEE71" s="62"/>
      <c r="XEF71" s="62"/>
      <c r="XEG71" s="62"/>
      <c r="XEH71" s="62"/>
      <c r="XEI71" s="62"/>
      <c r="XEJ71" s="62"/>
      <c r="XEK71" s="62"/>
      <c r="XEL71" s="62"/>
      <c r="XEM71" s="62"/>
      <c r="XEN71" s="62"/>
      <c r="XEO71" s="62"/>
      <c r="XEP71" s="62"/>
      <c r="XEQ71" s="62"/>
      <c r="XER71" s="62"/>
      <c r="XES71" s="62"/>
      <c r="XET71" s="62"/>
      <c r="XEU71" s="62"/>
      <c r="XEV71" s="62"/>
      <c r="XEW71" s="62"/>
      <c r="XEX71" s="62"/>
      <c r="XEY71" s="62"/>
      <c r="XEZ71" s="62"/>
      <c r="XFA71" s="62"/>
      <c r="XFB71" s="62"/>
      <c r="XFC71" s="62"/>
      <c r="XFD71" s="62"/>
    </row>
    <row r="72" spans="1:16384" ht="13.5" customHeight="1" thickBot="1" x14ac:dyDescent="0.3">
      <c r="B72" s="101"/>
      <c r="C72" s="605"/>
      <c r="D72" s="605"/>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3"/>
      <c r="AF72" s="104"/>
      <c r="AG72" s="105"/>
      <c r="AH72" s="95"/>
      <c r="MFU72" s="62"/>
      <c r="MFV72" s="62"/>
      <c r="MFW72" s="62"/>
      <c r="MFX72" s="62"/>
      <c r="MFY72" s="62"/>
      <c r="MFZ72" s="62"/>
      <c r="MGA72" s="62"/>
      <c r="MGB72" s="62"/>
      <c r="MGC72" s="62"/>
      <c r="MGD72" s="62"/>
      <c r="MGE72" s="62"/>
      <c r="MGF72" s="62"/>
      <c r="MGG72" s="62"/>
      <c r="MGH72" s="62"/>
      <c r="MGI72" s="62"/>
      <c r="MGJ72" s="62"/>
      <c r="MGK72" s="62"/>
      <c r="MGL72" s="62"/>
      <c r="MGM72" s="62"/>
      <c r="MGN72" s="62"/>
      <c r="MGO72" s="62"/>
      <c r="MGP72" s="62"/>
      <c r="MGQ72" s="62"/>
      <c r="MGR72" s="62"/>
      <c r="MGS72" s="62"/>
      <c r="MGT72" s="62"/>
      <c r="MGU72" s="62"/>
      <c r="MGV72" s="62"/>
      <c r="MGW72" s="62"/>
      <c r="MGX72" s="62"/>
      <c r="MGY72" s="62"/>
      <c r="MGZ72" s="62"/>
      <c r="MHA72" s="62"/>
      <c r="MHB72" s="62"/>
      <c r="MHC72" s="62"/>
      <c r="MHD72" s="62"/>
      <c r="MHE72" s="62"/>
      <c r="MHF72" s="62"/>
      <c r="MHG72" s="62"/>
      <c r="MHH72" s="62"/>
      <c r="MHI72" s="62"/>
      <c r="MHJ72" s="62"/>
      <c r="MHK72" s="62"/>
      <c r="MHL72" s="62"/>
      <c r="MHM72" s="62"/>
      <c r="MHN72" s="62"/>
      <c r="MHO72" s="62"/>
      <c r="MHP72" s="62"/>
      <c r="MHQ72" s="62"/>
      <c r="MHR72" s="62"/>
      <c r="MHS72" s="62"/>
      <c r="MHT72" s="62"/>
      <c r="MHU72" s="62"/>
      <c r="MHV72" s="62"/>
      <c r="MHW72" s="62"/>
      <c r="MHX72" s="62"/>
      <c r="MHY72" s="62"/>
      <c r="MHZ72" s="62"/>
      <c r="MIA72" s="62"/>
      <c r="MIB72" s="62"/>
      <c r="MIC72" s="62"/>
      <c r="MID72" s="62"/>
      <c r="MIE72" s="62"/>
      <c r="MIF72" s="62"/>
      <c r="MIG72" s="62"/>
      <c r="MIH72" s="62"/>
      <c r="MII72" s="62"/>
      <c r="MIJ72" s="62"/>
      <c r="MIK72" s="62"/>
      <c r="MIL72" s="62"/>
      <c r="MIM72" s="62"/>
      <c r="MIN72" s="62"/>
      <c r="MIO72" s="62"/>
      <c r="MIP72" s="62"/>
      <c r="MIQ72" s="62"/>
      <c r="MIR72" s="62"/>
      <c r="MIS72" s="62"/>
      <c r="MIT72" s="62"/>
      <c r="MIU72" s="62"/>
      <c r="MIV72" s="62"/>
      <c r="MIW72" s="62"/>
      <c r="MIX72" s="62"/>
      <c r="MIY72" s="62"/>
      <c r="MIZ72" s="62"/>
      <c r="MJA72" s="62"/>
      <c r="MJB72" s="62"/>
      <c r="MJC72" s="62"/>
      <c r="MJD72" s="62"/>
      <c r="MJE72" s="62"/>
      <c r="MJF72" s="62"/>
      <c r="MJG72" s="62"/>
      <c r="MJH72" s="62"/>
      <c r="MJI72" s="62"/>
      <c r="MJJ72" s="62"/>
      <c r="MJK72" s="62"/>
      <c r="MJL72" s="62"/>
      <c r="MJM72" s="62"/>
      <c r="MJN72" s="62"/>
      <c r="MJO72" s="62"/>
      <c r="MJP72" s="62"/>
      <c r="MJQ72" s="62"/>
      <c r="MJR72" s="62"/>
      <c r="MJS72" s="62"/>
      <c r="MJT72" s="62"/>
      <c r="MJU72" s="62"/>
      <c r="MJV72" s="62"/>
      <c r="MJW72" s="62"/>
      <c r="MJX72" s="62"/>
      <c r="MJY72" s="62"/>
      <c r="MJZ72" s="62"/>
      <c r="MKA72" s="62"/>
      <c r="MKB72" s="62"/>
      <c r="MKC72" s="62"/>
      <c r="MKD72" s="62"/>
      <c r="MKE72" s="62"/>
      <c r="MKF72" s="62"/>
      <c r="MKG72" s="62"/>
      <c r="MKH72" s="62"/>
      <c r="MKI72" s="62"/>
      <c r="MKJ72" s="62"/>
      <c r="MKK72" s="62"/>
      <c r="MKL72" s="62"/>
      <c r="MKM72" s="62"/>
      <c r="MKN72" s="62"/>
      <c r="MKO72" s="62"/>
      <c r="MKP72" s="62"/>
      <c r="MKQ72" s="62"/>
      <c r="MKR72" s="62"/>
      <c r="MKS72" s="62"/>
      <c r="MKT72" s="62"/>
      <c r="MKU72" s="62"/>
      <c r="MKV72" s="62"/>
      <c r="MKW72" s="62"/>
      <c r="MKX72" s="62"/>
      <c r="MKY72" s="62"/>
      <c r="MKZ72" s="62"/>
      <c r="MLA72" s="62"/>
      <c r="MLB72" s="62"/>
      <c r="MLC72" s="62"/>
      <c r="MLD72" s="62"/>
      <c r="MLE72" s="62"/>
      <c r="MLF72" s="62"/>
      <c r="MLG72" s="62"/>
      <c r="MLH72" s="62"/>
      <c r="MLI72" s="62"/>
      <c r="MLJ72" s="62"/>
      <c r="MLK72" s="62"/>
      <c r="MLL72" s="62"/>
      <c r="MLM72" s="62"/>
      <c r="MLN72" s="62"/>
      <c r="MLO72" s="62"/>
      <c r="MLP72" s="62"/>
      <c r="MLQ72" s="62"/>
      <c r="MLR72" s="62"/>
      <c r="MLS72" s="62"/>
      <c r="MLT72" s="62"/>
      <c r="MLU72" s="62"/>
      <c r="MLV72" s="62"/>
      <c r="MLW72" s="62"/>
      <c r="MLX72" s="62"/>
      <c r="MLY72" s="62"/>
      <c r="MLZ72" s="62"/>
      <c r="MMA72" s="62"/>
      <c r="MMB72" s="62"/>
      <c r="MMC72" s="62"/>
      <c r="MMD72" s="62"/>
      <c r="MME72" s="62"/>
      <c r="MMF72" s="62"/>
      <c r="MMG72" s="62"/>
      <c r="MMH72" s="62"/>
      <c r="MMI72" s="62"/>
      <c r="MMJ72" s="62"/>
      <c r="MMK72" s="62"/>
      <c r="MML72" s="62"/>
      <c r="MMM72" s="62"/>
      <c r="MMN72" s="62"/>
      <c r="MMO72" s="62"/>
      <c r="MMP72" s="62"/>
      <c r="MMQ72" s="62"/>
      <c r="MMR72" s="62"/>
      <c r="MMS72" s="62"/>
      <c r="MMT72" s="62"/>
      <c r="MMU72" s="62"/>
      <c r="MMV72" s="62"/>
      <c r="MMW72" s="62"/>
      <c r="MMX72" s="62"/>
      <c r="MMY72" s="62"/>
      <c r="MMZ72" s="62"/>
      <c r="MNA72" s="62"/>
      <c r="MNB72" s="62"/>
      <c r="MNC72" s="62"/>
      <c r="MND72" s="62"/>
      <c r="MNE72" s="62"/>
      <c r="MNF72" s="62"/>
      <c r="MNG72" s="62"/>
      <c r="MNH72" s="62"/>
      <c r="MNI72" s="62"/>
      <c r="MNJ72" s="62"/>
      <c r="MNK72" s="62"/>
      <c r="MNL72" s="62"/>
      <c r="MNM72" s="62"/>
      <c r="MNN72" s="62"/>
      <c r="MNO72" s="62"/>
      <c r="MNP72" s="62"/>
      <c r="MNQ72" s="62"/>
      <c r="MNR72" s="62"/>
      <c r="MNS72" s="62"/>
      <c r="MNT72" s="62"/>
      <c r="MNU72" s="62"/>
      <c r="MNV72" s="62"/>
      <c r="MNW72" s="62"/>
      <c r="MNX72" s="62"/>
      <c r="MNY72" s="62"/>
      <c r="MNZ72" s="62"/>
      <c r="MOA72" s="62"/>
      <c r="MOB72" s="62"/>
      <c r="MOC72" s="62"/>
      <c r="MOD72" s="62"/>
      <c r="MOE72" s="62"/>
      <c r="MOF72" s="62"/>
      <c r="MOG72" s="62"/>
      <c r="MOH72" s="62"/>
      <c r="MOI72" s="62"/>
      <c r="MOJ72" s="62"/>
      <c r="MOK72" s="62"/>
      <c r="MOL72" s="62"/>
      <c r="MOM72" s="62"/>
      <c r="MON72" s="62"/>
      <c r="MOO72" s="62"/>
      <c r="MOP72" s="62"/>
      <c r="MOQ72" s="62"/>
      <c r="MOR72" s="62"/>
      <c r="MOS72" s="62"/>
      <c r="MOT72" s="62"/>
      <c r="MOU72" s="62"/>
      <c r="MOV72" s="62"/>
      <c r="MOW72" s="62"/>
      <c r="MOX72" s="62"/>
      <c r="MOY72" s="62"/>
      <c r="MOZ72" s="62"/>
      <c r="MPA72" s="62"/>
      <c r="MPB72" s="62"/>
      <c r="MPC72" s="62"/>
      <c r="MPD72" s="62"/>
      <c r="MPE72" s="62"/>
      <c r="MPF72" s="62"/>
      <c r="MPG72" s="62"/>
      <c r="MPH72" s="62"/>
      <c r="MPI72" s="62"/>
      <c r="MPJ72" s="62"/>
      <c r="MPK72" s="62"/>
      <c r="MPL72" s="62"/>
      <c r="MPM72" s="62"/>
      <c r="MPN72" s="62"/>
      <c r="MPO72" s="62"/>
      <c r="MPP72" s="62"/>
      <c r="MPQ72" s="62"/>
      <c r="MPR72" s="62"/>
      <c r="MPS72" s="62"/>
      <c r="MPT72" s="62"/>
      <c r="MPU72" s="62"/>
      <c r="MPV72" s="62"/>
      <c r="MPW72" s="62"/>
      <c r="MPX72" s="62"/>
      <c r="MPY72" s="62"/>
      <c r="MPZ72" s="62"/>
      <c r="MQA72" s="62"/>
      <c r="MQB72" s="62"/>
      <c r="MQC72" s="62"/>
      <c r="MQD72" s="62"/>
      <c r="MQE72" s="62"/>
      <c r="MQF72" s="62"/>
      <c r="MQG72" s="62"/>
      <c r="MQH72" s="62"/>
      <c r="MQI72" s="62"/>
      <c r="MQJ72" s="62"/>
      <c r="MQK72" s="62"/>
      <c r="MQL72" s="62"/>
      <c r="MQM72" s="62"/>
      <c r="MQN72" s="62"/>
      <c r="MQO72" s="62"/>
      <c r="MQP72" s="62"/>
      <c r="MQQ72" s="62"/>
      <c r="MQR72" s="62"/>
      <c r="MQS72" s="62"/>
      <c r="MQT72" s="62"/>
      <c r="MQU72" s="62"/>
      <c r="MQV72" s="62"/>
      <c r="MQW72" s="62"/>
      <c r="MQX72" s="62"/>
      <c r="MQY72" s="62"/>
      <c r="MQZ72" s="62"/>
      <c r="MRA72" s="62"/>
      <c r="MRB72" s="62"/>
      <c r="MRC72" s="62"/>
      <c r="MRD72" s="62"/>
      <c r="MRE72" s="62"/>
      <c r="MRF72" s="62"/>
      <c r="MRG72" s="62"/>
      <c r="MRH72" s="62"/>
      <c r="MRI72" s="62"/>
      <c r="MRJ72" s="62"/>
      <c r="MRK72" s="62"/>
      <c r="MRL72" s="62"/>
      <c r="MRM72" s="62"/>
      <c r="MRN72" s="62"/>
      <c r="MRO72" s="62"/>
      <c r="MRP72" s="62"/>
      <c r="MRQ72" s="62"/>
      <c r="MRR72" s="62"/>
      <c r="MRS72" s="62"/>
      <c r="MRT72" s="62"/>
      <c r="MRU72" s="62"/>
      <c r="MRV72" s="62"/>
      <c r="MRW72" s="62"/>
      <c r="MRX72" s="62"/>
      <c r="MRY72" s="62"/>
      <c r="MRZ72" s="62"/>
      <c r="MSA72" s="62"/>
      <c r="MSB72" s="62"/>
      <c r="MSC72" s="62"/>
      <c r="MSD72" s="62"/>
      <c r="MSE72" s="62"/>
      <c r="MSF72" s="62"/>
      <c r="MSG72" s="62"/>
      <c r="MSH72" s="62"/>
      <c r="MSI72" s="62"/>
      <c r="MSJ72" s="62"/>
      <c r="MSK72" s="62"/>
      <c r="MSL72" s="62"/>
      <c r="MSM72" s="62"/>
      <c r="MSN72" s="62"/>
      <c r="MSO72" s="62"/>
      <c r="MSP72" s="62"/>
      <c r="MSQ72" s="62"/>
      <c r="MSR72" s="62"/>
      <c r="MSS72" s="62"/>
      <c r="MST72" s="62"/>
      <c r="MSU72" s="62"/>
      <c r="MSV72" s="62"/>
      <c r="MSW72" s="62"/>
      <c r="MSX72" s="62"/>
      <c r="MSY72" s="62"/>
      <c r="MSZ72" s="62"/>
      <c r="MTA72" s="62"/>
      <c r="MTB72" s="62"/>
      <c r="MTC72" s="62"/>
      <c r="MTD72" s="62"/>
      <c r="MTE72" s="62"/>
      <c r="MTF72" s="62"/>
      <c r="MTG72" s="62"/>
      <c r="MTH72" s="62"/>
      <c r="MTI72" s="62"/>
      <c r="MTJ72" s="62"/>
      <c r="MTK72" s="62"/>
      <c r="MTL72" s="62"/>
      <c r="MTM72" s="62"/>
      <c r="MTN72" s="62"/>
      <c r="MTO72" s="62"/>
      <c r="MTP72" s="62"/>
      <c r="MTQ72" s="62"/>
      <c r="MTR72" s="62"/>
      <c r="MTS72" s="62"/>
      <c r="MTT72" s="62"/>
      <c r="MTU72" s="62"/>
      <c r="MTV72" s="62"/>
      <c r="MTW72" s="62"/>
      <c r="MTX72" s="62"/>
      <c r="MTY72" s="62"/>
      <c r="MTZ72" s="62"/>
      <c r="MUA72" s="62"/>
      <c r="MUB72" s="62"/>
      <c r="MUC72" s="62"/>
      <c r="MUD72" s="62"/>
      <c r="MUE72" s="62"/>
      <c r="MUF72" s="62"/>
      <c r="MUG72" s="62"/>
      <c r="MUH72" s="62"/>
      <c r="MUI72" s="62"/>
      <c r="MUJ72" s="62"/>
      <c r="MUK72" s="62"/>
      <c r="MUL72" s="62"/>
      <c r="MUM72" s="62"/>
      <c r="MUN72" s="62"/>
      <c r="MUO72" s="62"/>
      <c r="MUP72" s="62"/>
      <c r="MUQ72" s="62"/>
      <c r="MUR72" s="62"/>
      <c r="MUS72" s="62"/>
      <c r="MUT72" s="62"/>
      <c r="MUU72" s="62"/>
      <c r="MUV72" s="62"/>
      <c r="MUW72" s="62"/>
      <c r="MUX72" s="62"/>
      <c r="MUY72" s="62"/>
      <c r="MUZ72" s="62"/>
      <c r="MVA72" s="62"/>
      <c r="MVB72" s="62"/>
      <c r="MVC72" s="62"/>
      <c r="MVD72" s="62"/>
      <c r="MVE72" s="62"/>
      <c r="MVF72" s="62"/>
      <c r="MVG72" s="62"/>
      <c r="MVH72" s="62"/>
      <c r="MVI72" s="62"/>
      <c r="MVJ72" s="62"/>
      <c r="MVK72" s="62"/>
      <c r="MVL72" s="62"/>
      <c r="MVM72" s="62"/>
      <c r="MVN72" s="62"/>
      <c r="MVO72" s="62"/>
      <c r="MVP72" s="62"/>
      <c r="MVQ72" s="62"/>
      <c r="MVR72" s="62"/>
      <c r="MVS72" s="62"/>
      <c r="MVT72" s="62"/>
      <c r="MVU72" s="62"/>
      <c r="MVV72" s="62"/>
      <c r="MVW72" s="62"/>
      <c r="MVX72" s="62"/>
      <c r="MVY72" s="62"/>
      <c r="MVZ72" s="62"/>
      <c r="MWA72" s="62"/>
      <c r="MWB72" s="62"/>
      <c r="MWC72" s="62"/>
      <c r="MWD72" s="62"/>
      <c r="MWE72" s="62"/>
      <c r="MWF72" s="62"/>
      <c r="MWG72" s="62"/>
      <c r="MWH72" s="62"/>
      <c r="MWI72" s="62"/>
      <c r="MWJ72" s="62"/>
      <c r="MWK72" s="62"/>
      <c r="MWL72" s="62"/>
      <c r="MWM72" s="62"/>
      <c r="MWN72" s="62"/>
      <c r="MWO72" s="62"/>
      <c r="MWP72" s="62"/>
      <c r="MWQ72" s="62"/>
      <c r="MWR72" s="62"/>
      <c r="MWS72" s="62"/>
      <c r="MWT72" s="62"/>
      <c r="MWU72" s="62"/>
      <c r="MWV72" s="62"/>
      <c r="MWW72" s="62"/>
      <c r="MWX72" s="62"/>
      <c r="MWY72" s="62"/>
      <c r="MWZ72" s="62"/>
      <c r="MXA72" s="62"/>
      <c r="MXB72" s="62"/>
      <c r="MXC72" s="62"/>
      <c r="MXD72" s="62"/>
      <c r="MXE72" s="62"/>
      <c r="MXF72" s="62"/>
      <c r="MXG72" s="62"/>
      <c r="MXH72" s="62"/>
      <c r="MXI72" s="62"/>
      <c r="MXJ72" s="62"/>
      <c r="MXK72" s="62"/>
      <c r="MXL72" s="62"/>
      <c r="MXM72" s="62"/>
      <c r="MXN72" s="62"/>
      <c r="MXO72" s="62"/>
      <c r="MXP72" s="62"/>
      <c r="MXQ72" s="62"/>
      <c r="MXR72" s="62"/>
      <c r="MXS72" s="62"/>
      <c r="MXT72" s="62"/>
      <c r="MXU72" s="62"/>
      <c r="MXV72" s="62"/>
      <c r="MXW72" s="62"/>
      <c r="MXX72" s="62"/>
      <c r="MXY72" s="62"/>
      <c r="MXZ72" s="62"/>
      <c r="MYA72" s="62"/>
      <c r="MYB72" s="62"/>
      <c r="MYC72" s="62"/>
      <c r="MYD72" s="62"/>
      <c r="MYE72" s="62"/>
      <c r="MYF72" s="62"/>
      <c r="MYG72" s="62"/>
      <c r="MYH72" s="62"/>
      <c r="MYI72" s="62"/>
      <c r="MYJ72" s="62"/>
      <c r="MYK72" s="62"/>
      <c r="MYL72" s="62"/>
      <c r="MYM72" s="62"/>
      <c r="MYN72" s="62"/>
      <c r="MYO72" s="62"/>
      <c r="MYP72" s="62"/>
      <c r="MYQ72" s="62"/>
      <c r="MYR72" s="62"/>
      <c r="MYS72" s="62"/>
      <c r="MYT72" s="62"/>
      <c r="MYU72" s="62"/>
      <c r="MYV72" s="62"/>
      <c r="MYW72" s="62"/>
      <c r="MYX72" s="62"/>
      <c r="MYY72" s="62"/>
      <c r="MYZ72" s="62"/>
      <c r="MZA72" s="62"/>
      <c r="MZB72" s="62"/>
      <c r="MZC72" s="62"/>
      <c r="MZD72" s="62"/>
      <c r="MZE72" s="62"/>
      <c r="MZF72" s="62"/>
      <c r="MZG72" s="62"/>
      <c r="MZH72" s="62"/>
      <c r="MZI72" s="62"/>
      <c r="MZJ72" s="62"/>
      <c r="MZK72" s="62"/>
      <c r="MZL72" s="62"/>
      <c r="MZM72" s="62"/>
      <c r="MZN72" s="62"/>
      <c r="MZO72" s="62"/>
      <c r="MZP72" s="62"/>
      <c r="MZQ72" s="62"/>
      <c r="MZR72" s="62"/>
      <c r="MZS72" s="62"/>
      <c r="MZT72" s="62"/>
      <c r="MZU72" s="62"/>
      <c r="MZV72" s="62"/>
      <c r="MZW72" s="62"/>
      <c r="MZX72" s="62"/>
      <c r="MZY72" s="62"/>
      <c r="MZZ72" s="62"/>
      <c r="NAA72" s="62"/>
      <c r="NAB72" s="62"/>
      <c r="NAC72" s="62"/>
      <c r="NAD72" s="62"/>
      <c r="NAE72" s="62"/>
      <c r="NAF72" s="62"/>
      <c r="NAG72" s="62"/>
      <c r="NAH72" s="62"/>
      <c r="NAI72" s="62"/>
      <c r="NAJ72" s="62"/>
      <c r="NAK72" s="62"/>
      <c r="NAL72" s="62"/>
      <c r="NAM72" s="62"/>
      <c r="NAN72" s="62"/>
      <c r="NAO72" s="62"/>
      <c r="NAP72" s="62"/>
      <c r="NAQ72" s="62"/>
      <c r="NAR72" s="62"/>
      <c r="NAS72" s="62"/>
      <c r="NAT72" s="62"/>
      <c r="NAU72" s="62"/>
      <c r="NAV72" s="62"/>
      <c r="NAW72" s="62"/>
      <c r="NAX72" s="62"/>
      <c r="NAY72" s="62"/>
      <c r="NAZ72" s="62"/>
      <c r="NBA72" s="62"/>
      <c r="NBB72" s="62"/>
      <c r="NBC72" s="62"/>
      <c r="NBD72" s="62"/>
      <c r="NBE72" s="62"/>
      <c r="NBF72" s="62"/>
      <c r="NBG72" s="62"/>
      <c r="NBH72" s="62"/>
      <c r="NBI72" s="62"/>
      <c r="NBJ72" s="62"/>
      <c r="NBK72" s="62"/>
      <c r="NBL72" s="62"/>
      <c r="NBM72" s="62"/>
      <c r="NBN72" s="62"/>
      <c r="NBO72" s="62"/>
      <c r="NBP72" s="62"/>
      <c r="NBQ72" s="62"/>
      <c r="NBR72" s="62"/>
      <c r="NBS72" s="62"/>
      <c r="NBT72" s="62"/>
      <c r="NBU72" s="62"/>
      <c r="NBV72" s="62"/>
      <c r="NBW72" s="62"/>
      <c r="NBX72" s="62"/>
      <c r="NBY72" s="62"/>
      <c r="NBZ72" s="62"/>
      <c r="NCA72" s="62"/>
      <c r="NCB72" s="62"/>
      <c r="NCC72" s="62"/>
      <c r="NCD72" s="62"/>
      <c r="NCE72" s="62"/>
      <c r="NCF72" s="62"/>
      <c r="NCG72" s="62"/>
      <c r="NCH72" s="62"/>
      <c r="NCI72" s="62"/>
      <c r="NCJ72" s="62"/>
      <c r="NCK72" s="62"/>
      <c r="NCL72" s="62"/>
      <c r="NCM72" s="62"/>
      <c r="NCN72" s="62"/>
      <c r="NCO72" s="62"/>
      <c r="NCP72" s="62"/>
      <c r="NCQ72" s="62"/>
      <c r="NCR72" s="62"/>
      <c r="NCS72" s="62"/>
      <c r="NCT72" s="62"/>
      <c r="NCU72" s="62"/>
      <c r="NCV72" s="62"/>
      <c r="NCW72" s="62"/>
      <c r="NCX72" s="62"/>
      <c r="NCY72" s="62"/>
      <c r="NCZ72" s="62"/>
      <c r="NDA72" s="62"/>
      <c r="NDB72" s="62"/>
      <c r="NDC72" s="62"/>
      <c r="NDD72" s="62"/>
      <c r="NDE72" s="62"/>
      <c r="NDF72" s="62"/>
      <c r="NDG72" s="62"/>
      <c r="NDH72" s="62"/>
      <c r="NDI72" s="62"/>
      <c r="NDJ72" s="62"/>
      <c r="NDK72" s="62"/>
      <c r="NDL72" s="62"/>
      <c r="NDM72" s="62"/>
      <c r="NDN72" s="62"/>
      <c r="NDO72" s="62"/>
      <c r="NDP72" s="62"/>
      <c r="NDQ72" s="62"/>
      <c r="NDR72" s="62"/>
      <c r="NDS72" s="62"/>
      <c r="NDT72" s="62"/>
      <c r="NDU72" s="62"/>
      <c r="NDV72" s="62"/>
      <c r="NDW72" s="62"/>
      <c r="NDX72" s="62"/>
      <c r="NDY72" s="62"/>
      <c r="NDZ72" s="62"/>
      <c r="NEA72" s="62"/>
      <c r="NEB72" s="62"/>
      <c r="NEC72" s="62"/>
      <c r="NED72" s="62"/>
      <c r="NEE72" s="62"/>
      <c r="NEF72" s="62"/>
      <c r="NEG72" s="62"/>
      <c r="NEH72" s="62"/>
      <c r="NEI72" s="62"/>
      <c r="NEJ72" s="62"/>
      <c r="NEK72" s="62"/>
      <c r="NEL72" s="62"/>
      <c r="NEM72" s="62"/>
      <c r="NEN72" s="62"/>
      <c r="NEO72" s="62"/>
      <c r="NEP72" s="62"/>
      <c r="NEQ72" s="62"/>
      <c r="NER72" s="62"/>
      <c r="NES72" s="62"/>
      <c r="NET72" s="62"/>
      <c r="NEU72" s="62"/>
      <c r="NEV72" s="62"/>
      <c r="NEW72" s="62"/>
      <c r="NEX72" s="62"/>
      <c r="NEY72" s="62"/>
      <c r="NEZ72" s="62"/>
      <c r="NFA72" s="62"/>
      <c r="NFB72" s="62"/>
      <c r="NFC72" s="62"/>
      <c r="NFD72" s="62"/>
      <c r="NFE72" s="62"/>
      <c r="NFF72" s="62"/>
      <c r="NFG72" s="62"/>
      <c r="NFH72" s="62"/>
      <c r="NFI72" s="62"/>
      <c r="NFJ72" s="62"/>
      <c r="NFK72" s="62"/>
      <c r="NFL72" s="62"/>
      <c r="NFM72" s="62"/>
      <c r="NFN72" s="62"/>
      <c r="NFO72" s="62"/>
      <c r="NFP72" s="62"/>
      <c r="NFQ72" s="62"/>
      <c r="NFR72" s="62"/>
      <c r="NFS72" s="62"/>
      <c r="NFT72" s="62"/>
      <c r="NFU72" s="62"/>
      <c r="NFV72" s="62"/>
      <c r="NFW72" s="62"/>
      <c r="NFX72" s="62"/>
      <c r="NFY72" s="62"/>
      <c r="NFZ72" s="62"/>
      <c r="NGA72" s="62"/>
      <c r="NGB72" s="62"/>
      <c r="NGC72" s="62"/>
      <c r="NGD72" s="62"/>
      <c r="NGE72" s="62"/>
      <c r="NGF72" s="62"/>
      <c r="NGG72" s="62"/>
      <c r="NGH72" s="62"/>
      <c r="NGI72" s="62"/>
      <c r="NGJ72" s="62"/>
      <c r="NGK72" s="62"/>
      <c r="NGL72" s="62"/>
      <c r="NGM72" s="62"/>
      <c r="NGN72" s="62"/>
      <c r="NGO72" s="62"/>
      <c r="NGP72" s="62"/>
      <c r="NGQ72" s="62"/>
      <c r="NGR72" s="62"/>
      <c r="NGS72" s="62"/>
      <c r="NGT72" s="62"/>
      <c r="NGU72" s="62"/>
      <c r="NGV72" s="62"/>
      <c r="NGW72" s="62"/>
      <c r="NGX72" s="62"/>
      <c r="NGY72" s="62"/>
      <c r="NGZ72" s="62"/>
      <c r="NHA72" s="62"/>
      <c r="NHB72" s="62"/>
      <c r="NHC72" s="62"/>
      <c r="NHD72" s="62"/>
      <c r="NHE72" s="62"/>
      <c r="NHF72" s="62"/>
      <c r="NHG72" s="62"/>
      <c r="NHH72" s="62"/>
      <c r="NHI72" s="62"/>
      <c r="NHJ72" s="62"/>
      <c r="NHK72" s="62"/>
      <c r="NHL72" s="62"/>
      <c r="NHM72" s="62"/>
      <c r="NHN72" s="62"/>
      <c r="NHO72" s="62"/>
      <c r="NHP72" s="62"/>
      <c r="NHQ72" s="62"/>
      <c r="NHR72" s="62"/>
      <c r="NHS72" s="62"/>
      <c r="NHT72" s="62"/>
      <c r="NHU72" s="62"/>
      <c r="NHV72" s="62"/>
      <c r="NHW72" s="62"/>
      <c r="NHX72" s="62"/>
      <c r="NHY72" s="62"/>
      <c r="NHZ72" s="62"/>
      <c r="NIA72" s="62"/>
      <c r="NIB72" s="62"/>
      <c r="NIC72" s="62"/>
      <c r="NID72" s="62"/>
      <c r="NIE72" s="62"/>
      <c r="NIF72" s="62"/>
      <c r="NIG72" s="62"/>
      <c r="NIH72" s="62"/>
      <c r="NII72" s="62"/>
      <c r="NIJ72" s="62"/>
      <c r="NIK72" s="62"/>
      <c r="NIL72" s="62"/>
      <c r="NIM72" s="62"/>
      <c r="NIN72" s="62"/>
      <c r="NIO72" s="62"/>
      <c r="NIP72" s="62"/>
      <c r="NIQ72" s="62"/>
      <c r="NIR72" s="62"/>
      <c r="NIS72" s="62"/>
      <c r="NIT72" s="62"/>
      <c r="NIU72" s="62"/>
      <c r="NIV72" s="62"/>
      <c r="NIW72" s="62"/>
      <c r="NIX72" s="62"/>
      <c r="NIY72" s="62"/>
      <c r="NIZ72" s="62"/>
      <c r="NJA72" s="62"/>
      <c r="NJB72" s="62"/>
      <c r="NJC72" s="62"/>
      <c r="NJD72" s="62"/>
      <c r="NJE72" s="62"/>
      <c r="NJF72" s="62"/>
      <c r="NJG72" s="62"/>
      <c r="NJH72" s="62"/>
      <c r="NJI72" s="62"/>
      <c r="NJJ72" s="62"/>
      <c r="NJK72" s="62"/>
      <c r="NJL72" s="62"/>
      <c r="NJM72" s="62"/>
      <c r="NJN72" s="62"/>
      <c r="NJO72" s="62"/>
      <c r="NJP72" s="62"/>
      <c r="NJQ72" s="62"/>
      <c r="NJR72" s="62"/>
      <c r="NJS72" s="62"/>
      <c r="NJT72" s="62"/>
      <c r="NJU72" s="62"/>
      <c r="NJV72" s="62"/>
      <c r="NJW72" s="62"/>
      <c r="NJX72" s="62"/>
      <c r="NJY72" s="62"/>
      <c r="NJZ72" s="62"/>
      <c r="NKA72" s="62"/>
      <c r="NKB72" s="62"/>
      <c r="NKC72" s="62"/>
      <c r="NKD72" s="62"/>
      <c r="NKE72" s="62"/>
      <c r="NKF72" s="62"/>
      <c r="NKG72" s="62"/>
      <c r="NKH72" s="62"/>
      <c r="NKI72" s="62"/>
      <c r="NKJ72" s="62"/>
      <c r="NKK72" s="62"/>
      <c r="NKL72" s="62"/>
      <c r="NKM72" s="62"/>
      <c r="NKN72" s="62"/>
      <c r="NKO72" s="62"/>
      <c r="NKP72" s="62"/>
      <c r="NKQ72" s="62"/>
      <c r="NKR72" s="62"/>
      <c r="NKS72" s="62"/>
      <c r="NKT72" s="62"/>
      <c r="NKU72" s="62"/>
      <c r="NKV72" s="62"/>
      <c r="NKW72" s="62"/>
      <c r="NKX72" s="62"/>
      <c r="NKY72" s="62"/>
      <c r="NKZ72" s="62"/>
      <c r="NLA72" s="62"/>
      <c r="NLB72" s="62"/>
      <c r="NLC72" s="62"/>
      <c r="NLD72" s="62"/>
      <c r="NLE72" s="62"/>
      <c r="NLF72" s="62"/>
      <c r="NLG72" s="62"/>
      <c r="NLH72" s="62"/>
      <c r="NLI72" s="62"/>
      <c r="NLJ72" s="62"/>
      <c r="NLK72" s="62"/>
      <c r="NLL72" s="62"/>
      <c r="NLM72" s="62"/>
      <c r="NLN72" s="62"/>
      <c r="NLO72" s="62"/>
      <c r="NLP72" s="62"/>
      <c r="NLQ72" s="62"/>
      <c r="NLR72" s="62"/>
      <c r="NLS72" s="62"/>
      <c r="NLT72" s="62"/>
      <c r="NLU72" s="62"/>
      <c r="NLV72" s="62"/>
      <c r="NLW72" s="62"/>
      <c r="NLX72" s="62"/>
      <c r="NLY72" s="62"/>
      <c r="NLZ72" s="62"/>
      <c r="NMA72" s="62"/>
      <c r="NMB72" s="62"/>
      <c r="NMC72" s="62"/>
      <c r="NMD72" s="62"/>
      <c r="NME72" s="62"/>
      <c r="NMF72" s="62"/>
      <c r="NMG72" s="62"/>
      <c r="NMH72" s="62"/>
      <c r="NMI72" s="62"/>
      <c r="NMJ72" s="62"/>
      <c r="NMK72" s="62"/>
      <c r="NML72" s="62"/>
      <c r="NMM72" s="62"/>
      <c r="NMN72" s="62"/>
      <c r="NMO72" s="62"/>
      <c r="NMP72" s="62"/>
      <c r="NMQ72" s="62"/>
      <c r="NMR72" s="62"/>
      <c r="NMS72" s="62"/>
      <c r="NMT72" s="62"/>
      <c r="NMU72" s="62"/>
      <c r="NMV72" s="62"/>
      <c r="NMW72" s="62"/>
      <c r="NMX72" s="62"/>
      <c r="NMY72" s="62"/>
      <c r="NMZ72" s="62"/>
      <c r="NNA72" s="62"/>
      <c r="NNB72" s="62"/>
      <c r="NNC72" s="62"/>
      <c r="NND72" s="62"/>
      <c r="NNE72" s="62"/>
      <c r="NNF72" s="62"/>
      <c r="NNG72" s="62"/>
      <c r="NNH72" s="62"/>
      <c r="NNI72" s="62"/>
      <c r="NNJ72" s="62"/>
      <c r="NNK72" s="62"/>
      <c r="NNL72" s="62"/>
      <c r="NNM72" s="62"/>
      <c r="NNN72" s="62"/>
      <c r="NNO72" s="62"/>
      <c r="NNP72" s="62"/>
      <c r="NNQ72" s="62"/>
      <c r="NNR72" s="62"/>
      <c r="NNS72" s="62"/>
      <c r="NNT72" s="62"/>
      <c r="NNU72" s="62"/>
      <c r="NNV72" s="62"/>
      <c r="NNW72" s="62"/>
      <c r="NNX72" s="62"/>
      <c r="NNY72" s="62"/>
      <c r="NNZ72" s="62"/>
      <c r="NOA72" s="62"/>
      <c r="NOB72" s="62"/>
      <c r="NOC72" s="62"/>
      <c r="NOD72" s="62"/>
      <c r="NOE72" s="62"/>
      <c r="NOF72" s="62"/>
      <c r="NOG72" s="62"/>
      <c r="NOH72" s="62"/>
      <c r="NOI72" s="62"/>
      <c r="NOJ72" s="62"/>
      <c r="NOK72" s="62"/>
      <c r="NOL72" s="62"/>
      <c r="NOM72" s="62"/>
      <c r="NON72" s="62"/>
      <c r="NOO72" s="62"/>
      <c r="NOP72" s="62"/>
      <c r="NOQ72" s="62"/>
      <c r="NOR72" s="62"/>
      <c r="NOS72" s="62"/>
      <c r="NOT72" s="62"/>
      <c r="NOU72" s="62"/>
      <c r="NOV72" s="62"/>
      <c r="NOW72" s="62"/>
      <c r="NOX72" s="62"/>
      <c r="NOY72" s="62"/>
      <c r="NOZ72" s="62"/>
      <c r="NPA72" s="62"/>
      <c r="NPB72" s="62"/>
      <c r="NPC72" s="62"/>
      <c r="NPD72" s="62"/>
      <c r="NPE72" s="62"/>
      <c r="NPF72" s="62"/>
      <c r="NPG72" s="62"/>
      <c r="NPH72" s="62"/>
      <c r="NPI72" s="62"/>
      <c r="NPJ72" s="62"/>
      <c r="NPK72" s="62"/>
      <c r="NPL72" s="62"/>
      <c r="NPM72" s="62"/>
      <c r="NPN72" s="62"/>
      <c r="NPO72" s="62"/>
      <c r="NPP72" s="62"/>
      <c r="NPQ72" s="62"/>
      <c r="NPR72" s="62"/>
      <c r="NPS72" s="62"/>
      <c r="NPT72" s="62"/>
      <c r="NPU72" s="62"/>
      <c r="NPV72" s="62"/>
      <c r="NPW72" s="62"/>
      <c r="NPX72" s="62"/>
      <c r="NPY72" s="62"/>
      <c r="NPZ72" s="62"/>
      <c r="NQA72" s="62"/>
      <c r="NQB72" s="62"/>
      <c r="NQC72" s="62"/>
      <c r="NQD72" s="62"/>
      <c r="NQE72" s="62"/>
      <c r="NQF72" s="62"/>
      <c r="NQG72" s="62"/>
      <c r="NQH72" s="62"/>
      <c r="NQI72" s="62"/>
      <c r="NQJ72" s="62"/>
      <c r="NQK72" s="62"/>
      <c r="NQL72" s="62"/>
      <c r="NQM72" s="62"/>
      <c r="NQN72" s="62"/>
      <c r="NQO72" s="62"/>
      <c r="NQP72" s="62"/>
      <c r="NQQ72" s="62"/>
      <c r="NQR72" s="62"/>
      <c r="NQS72" s="62"/>
      <c r="NQT72" s="62"/>
      <c r="NQU72" s="62"/>
      <c r="NQV72" s="62"/>
      <c r="NQW72" s="62"/>
      <c r="NQX72" s="62"/>
      <c r="NQY72" s="62"/>
      <c r="NQZ72" s="62"/>
      <c r="NRA72" s="62"/>
      <c r="NRB72" s="62"/>
      <c r="NRC72" s="62"/>
      <c r="NRD72" s="62"/>
      <c r="NRE72" s="62"/>
      <c r="NRF72" s="62"/>
      <c r="NRG72" s="62"/>
      <c r="NRH72" s="62"/>
      <c r="NRI72" s="62"/>
      <c r="NRJ72" s="62"/>
      <c r="NRK72" s="62"/>
      <c r="NRL72" s="62"/>
      <c r="NRM72" s="62"/>
      <c r="NRN72" s="62"/>
      <c r="NRO72" s="62"/>
      <c r="NRP72" s="62"/>
      <c r="NRQ72" s="62"/>
      <c r="NRR72" s="62"/>
      <c r="NRS72" s="62"/>
      <c r="NRT72" s="62"/>
      <c r="NRU72" s="62"/>
      <c r="NRV72" s="62"/>
      <c r="NRW72" s="62"/>
      <c r="NRX72" s="62"/>
      <c r="NRY72" s="62"/>
      <c r="NRZ72" s="62"/>
      <c r="NSA72" s="62"/>
      <c r="NSB72" s="62"/>
      <c r="NSC72" s="62"/>
      <c r="NSD72" s="62"/>
      <c r="NSE72" s="62"/>
      <c r="NSF72" s="62"/>
      <c r="NSG72" s="62"/>
      <c r="NSH72" s="62"/>
      <c r="NSI72" s="62"/>
      <c r="NSJ72" s="62"/>
      <c r="NSK72" s="62"/>
      <c r="NSL72" s="62"/>
      <c r="NSM72" s="62"/>
      <c r="NSN72" s="62"/>
      <c r="NSO72" s="62"/>
      <c r="NSP72" s="62"/>
      <c r="NSQ72" s="62"/>
      <c r="NSR72" s="62"/>
      <c r="NSS72" s="62"/>
      <c r="NST72" s="62"/>
      <c r="NSU72" s="62"/>
      <c r="NSV72" s="62"/>
      <c r="NSW72" s="62"/>
      <c r="NSX72" s="62"/>
      <c r="NSY72" s="62"/>
      <c r="NSZ72" s="62"/>
      <c r="NTA72" s="62"/>
      <c r="NTB72" s="62"/>
      <c r="NTC72" s="62"/>
      <c r="NTD72" s="62"/>
      <c r="NTE72" s="62"/>
      <c r="NTF72" s="62"/>
      <c r="NTG72" s="62"/>
      <c r="NTH72" s="62"/>
      <c r="NTI72" s="62"/>
      <c r="NTJ72" s="62"/>
      <c r="NTK72" s="62"/>
      <c r="NTL72" s="62"/>
      <c r="NTM72" s="62"/>
      <c r="NTN72" s="62"/>
      <c r="NTO72" s="62"/>
      <c r="NTP72" s="62"/>
      <c r="NTQ72" s="62"/>
      <c r="NTR72" s="62"/>
      <c r="NTS72" s="62"/>
      <c r="NTT72" s="62"/>
      <c r="NTU72" s="62"/>
      <c r="NTV72" s="62"/>
      <c r="NTW72" s="62"/>
      <c r="NTX72" s="62"/>
      <c r="NTY72" s="62"/>
      <c r="NTZ72" s="62"/>
      <c r="NUA72" s="62"/>
      <c r="NUB72" s="62"/>
      <c r="NUC72" s="62"/>
      <c r="NUD72" s="62"/>
      <c r="NUE72" s="62"/>
      <c r="NUF72" s="62"/>
      <c r="NUG72" s="62"/>
      <c r="NUH72" s="62"/>
      <c r="NUI72" s="62"/>
      <c r="NUJ72" s="62"/>
      <c r="NUK72" s="62"/>
      <c r="NUL72" s="62"/>
      <c r="NUM72" s="62"/>
      <c r="NUN72" s="62"/>
      <c r="NUO72" s="62"/>
      <c r="NUP72" s="62"/>
      <c r="NUQ72" s="62"/>
      <c r="NUR72" s="62"/>
      <c r="NUS72" s="62"/>
      <c r="NUT72" s="62"/>
      <c r="NUU72" s="62"/>
      <c r="NUV72" s="62"/>
      <c r="NUW72" s="62"/>
      <c r="NUX72" s="62"/>
      <c r="NUY72" s="62"/>
      <c r="NUZ72" s="62"/>
      <c r="NVA72" s="62"/>
      <c r="NVB72" s="62"/>
      <c r="NVC72" s="62"/>
      <c r="NVD72" s="62"/>
      <c r="NVE72" s="62"/>
      <c r="NVF72" s="62"/>
      <c r="NVG72" s="62"/>
      <c r="NVH72" s="62"/>
      <c r="NVI72" s="62"/>
      <c r="NVJ72" s="62"/>
      <c r="NVK72" s="62"/>
      <c r="NVL72" s="62"/>
      <c r="NVM72" s="62"/>
      <c r="NVN72" s="62"/>
      <c r="NVO72" s="62"/>
      <c r="NVP72" s="62"/>
      <c r="NVQ72" s="62"/>
      <c r="NVR72" s="62"/>
      <c r="NVS72" s="62"/>
      <c r="NVT72" s="62"/>
      <c r="NVU72" s="62"/>
      <c r="NVV72" s="62"/>
      <c r="NVW72" s="62"/>
      <c r="NVX72" s="62"/>
      <c r="NVY72" s="62"/>
      <c r="NVZ72" s="62"/>
      <c r="NWA72" s="62"/>
      <c r="NWB72" s="62"/>
      <c r="NWC72" s="62"/>
      <c r="NWD72" s="62"/>
      <c r="NWE72" s="62"/>
      <c r="NWF72" s="62"/>
      <c r="NWG72" s="62"/>
      <c r="NWH72" s="62"/>
      <c r="NWI72" s="62"/>
      <c r="NWJ72" s="62"/>
      <c r="NWK72" s="62"/>
      <c r="NWL72" s="62"/>
      <c r="NWM72" s="62"/>
      <c r="NWN72" s="62"/>
      <c r="NWO72" s="62"/>
      <c r="NWP72" s="62"/>
      <c r="NWQ72" s="62"/>
      <c r="NWR72" s="62"/>
      <c r="NWS72" s="62"/>
      <c r="NWT72" s="62"/>
      <c r="NWU72" s="62"/>
      <c r="NWV72" s="62"/>
      <c r="NWW72" s="62"/>
      <c r="NWX72" s="62"/>
      <c r="NWY72" s="62"/>
      <c r="NWZ72" s="62"/>
      <c r="NXA72" s="62"/>
      <c r="NXB72" s="62"/>
      <c r="NXC72" s="62"/>
      <c r="NXD72" s="62"/>
      <c r="NXE72" s="62"/>
      <c r="NXF72" s="62"/>
      <c r="NXG72" s="62"/>
      <c r="NXH72" s="62"/>
      <c r="NXI72" s="62"/>
      <c r="NXJ72" s="62"/>
      <c r="NXK72" s="62"/>
      <c r="NXL72" s="62"/>
      <c r="NXM72" s="62"/>
      <c r="NXN72" s="62"/>
      <c r="NXO72" s="62"/>
      <c r="NXP72" s="62"/>
      <c r="NXQ72" s="62"/>
      <c r="NXR72" s="62"/>
      <c r="NXS72" s="62"/>
      <c r="NXT72" s="62"/>
      <c r="NXU72" s="62"/>
      <c r="NXV72" s="62"/>
      <c r="NXW72" s="62"/>
      <c r="NXX72" s="62"/>
      <c r="NXY72" s="62"/>
      <c r="NXZ72" s="62"/>
      <c r="NYA72" s="62"/>
      <c r="NYB72" s="62"/>
      <c r="NYC72" s="62"/>
      <c r="NYD72" s="62"/>
      <c r="NYE72" s="62"/>
      <c r="NYF72" s="62"/>
      <c r="NYG72" s="62"/>
      <c r="NYH72" s="62"/>
      <c r="NYI72" s="62"/>
      <c r="NYJ72" s="62"/>
      <c r="NYK72" s="62"/>
      <c r="NYL72" s="62"/>
      <c r="NYM72" s="62"/>
      <c r="NYN72" s="62"/>
      <c r="NYO72" s="62"/>
      <c r="NYP72" s="62"/>
      <c r="NYQ72" s="62"/>
      <c r="NYR72" s="62"/>
      <c r="NYS72" s="62"/>
      <c r="NYT72" s="62"/>
      <c r="NYU72" s="62"/>
      <c r="NYV72" s="62"/>
      <c r="NYW72" s="62"/>
      <c r="NYX72" s="62"/>
      <c r="NYY72" s="62"/>
      <c r="NYZ72" s="62"/>
      <c r="NZA72" s="62"/>
      <c r="NZB72" s="62"/>
      <c r="NZC72" s="62"/>
      <c r="NZD72" s="62"/>
      <c r="NZE72" s="62"/>
      <c r="NZF72" s="62"/>
      <c r="NZG72" s="62"/>
      <c r="NZH72" s="62"/>
      <c r="NZI72" s="62"/>
      <c r="NZJ72" s="62"/>
      <c r="NZK72" s="62"/>
      <c r="NZL72" s="62"/>
      <c r="NZM72" s="62"/>
      <c r="NZN72" s="62"/>
      <c r="NZO72" s="62"/>
      <c r="NZP72" s="62"/>
      <c r="NZQ72" s="62"/>
      <c r="NZR72" s="62"/>
      <c r="NZS72" s="62"/>
      <c r="NZT72" s="62"/>
      <c r="NZU72" s="62"/>
      <c r="NZV72" s="62"/>
      <c r="NZW72" s="62"/>
      <c r="NZX72" s="62"/>
      <c r="NZY72" s="62"/>
      <c r="NZZ72" s="62"/>
      <c r="OAA72" s="62"/>
      <c r="OAB72" s="62"/>
      <c r="OAC72" s="62"/>
      <c r="OAD72" s="62"/>
      <c r="OAE72" s="62"/>
      <c r="OAF72" s="62"/>
      <c r="OAG72" s="62"/>
      <c r="OAH72" s="62"/>
      <c r="OAI72" s="62"/>
      <c r="OAJ72" s="62"/>
      <c r="OAK72" s="62"/>
      <c r="OAL72" s="62"/>
      <c r="OAM72" s="62"/>
      <c r="OAN72" s="62"/>
      <c r="OAO72" s="62"/>
      <c r="OAP72" s="62"/>
      <c r="OAQ72" s="62"/>
      <c r="OAR72" s="62"/>
      <c r="OAS72" s="62"/>
      <c r="OAT72" s="62"/>
      <c r="OAU72" s="62"/>
      <c r="OAV72" s="62"/>
      <c r="OAW72" s="62"/>
      <c r="OAX72" s="62"/>
      <c r="OAY72" s="62"/>
      <c r="OAZ72" s="62"/>
      <c r="OBA72" s="62"/>
      <c r="OBB72" s="62"/>
      <c r="OBC72" s="62"/>
      <c r="OBD72" s="62"/>
      <c r="OBE72" s="62"/>
      <c r="OBF72" s="62"/>
      <c r="OBG72" s="62"/>
      <c r="OBH72" s="62"/>
      <c r="OBI72" s="62"/>
      <c r="OBJ72" s="62"/>
      <c r="OBK72" s="62"/>
      <c r="OBL72" s="62"/>
      <c r="OBM72" s="62"/>
      <c r="OBN72" s="62"/>
      <c r="OBO72" s="62"/>
      <c r="OBP72" s="62"/>
      <c r="OBQ72" s="62"/>
      <c r="OBR72" s="62"/>
      <c r="OBS72" s="62"/>
      <c r="OBT72" s="62"/>
      <c r="OBU72" s="62"/>
      <c r="OBV72" s="62"/>
      <c r="OBW72" s="62"/>
      <c r="OBX72" s="62"/>
      <c r="OBY72" s="62"/>
      <c r="OBZ72" s="62"/>
      <c r="OCA72" s="62"/>
      <c r="OCB72" s="62"/>
      <c r="OCC72" s="62"/>
      <c r="OCD72" s="62"/>
      <c r="OCE72" s="62"/>
      <c r="OCF72" s="62"/>
      <c r="OCG72" s="62"/>
      <c r="OCH72" s="62"/>
      <c r="OCI72" s="62"/>
      <c r="OCJ72" s="62"/>
      <c r="OCK72" s="62"/>
      <c r="OCL72" s="62"/>
      <c r="OCM72" s="62"/>
      <c r="OCN72" s="62"/>
      <c r="OCO72" s="62"/>
      <c r="OCP72" s="62"/>
      <c r="OCQ72" s="62"/>
      <c r="OCR72" s="62"/>
      <c r="OCS72" s="62"/>
      <c r="OCT72" s="62"/>
      <c r="OCU72" s="62"/>
      <c r="OCV72" s="62"/>
      <c r="OCW72" s="62"/>
      <c r="OCX72" s="62"/>
      <c r="OCY72" s="62"/>
      <c r="OCZ72" s="62"/>
      <c r="ODA72" s="62"/>
      <c r="ODB72" s="62"/>
      <c r="ODC72" s="62"/>
      <c r="ODD72" s="62"/>
      <c r="ODE72" s="62"/>
      <c r="ODF72" s="62"/>
      <c r="ODG72" s="62"/>
      <c r="ODH72" s="62"/>
      <c r="ODI72" s="62"/>
      <c r="ODJ72" s="62"/>
      <c r="ODK72" s="62"/>
      <c r="ODL72" s="62"/>
      <c r="ODM72" s="62"/>
      <c r="ODN72" s="62"/>
      <c r="ODO72" s="62"/>
      <c r="ODP72" s="62"/>
      <c r="ODQ72" s="62"/>
      <c r="ODR72" s="62"/>
      <c r="ODS72" s="62"/>
      <c r="ODT72" s="62"/>
      <c r="ODU72" s="62"/>
      <c r="ODV72" s="62"/>
      <c r="ODW72" s="62"/>
      <c r="ODX72" s="62"/>
      <c r="ODY72" s="62"/>
      <c r="ODZ72" s="62"/>
      <c r="OEA72" s="62"/>
      <c r="OEB72" s="62"/>
      <c r="OEC72" s="62"/>
      <c r="OED72" s="62"/>
      <c r="OEE72" s="62"/>
      <c r="OEF72" s="62"/>
      <c r="OEG72" s="62"/>
      <c r="OEH72" s="62"/>
      <c r="OEI72" s="62"/>
      <c r="OEJ72" s="62"/>
      <c r="OEK72" s="62"/>
      <c r="OEL72" s="62"/>
      <c r="OEM72" s="62"/>
      <c r="OEN72" s="62"/>
      <c r="OEO72" s="62"/>
      <c r="OEP72" s="62"/>
      <c r="OEQ72" s="62"/>
      <c r="OER72" s="62"/>
      <c r="OES72" s="62"/>
      <c r="OET72" s="62"/>
      <c r="OEU72" s="62"/>
      <c r="OEV72" s="62"/>
      <c r="OEW72" s="62"/>
      <c r="OEX72" s="62"/>
      <c r="OEY72" s="62"/>
      <c r="OEZ72" s="62"/>
      <c r="OFA72" s="62"/>
      <c r="OFB72" s="62"/>
      <c r="OFC72" s="62"/>
      <c r="OFD72" s="62"/>
      <c r="OFE72" s="62"/>
      <c r="OFF72" s="62"/>
      <c r="OFG72" s="62"/>
      <c r="OFH72" s="62"/>
      <c r="OFI72" s="62"/>
      <c r="OFJ72" s="62"/>
      <c r="OFK72" s="62"/>
      <c r="OFL72" s="62"/>
      <c r="OFM72" s="62"/>
      <c r="OFN72" s="62"/>
      <c r="OFO72" s="62"/>
      <c r="OFP72" s="62"/>
      <c r="OFQ72" s="62"/>
      <c r="OFR72" s="62"/>
      <c r="OFS72" s="62"/>
      <c r="OFT72" s="62"/>
      <c r="OFU72" s="62"/>
      <c r="OFV72" s="62"/>
      <c r="OFW72" s="62"/>
      <c r="OFX72" s="62"/>
      <c r="OFY72" s="62"/>
      <c r="OFZ72" s="62"/>
      <c r="OGA72" s="62"/>
      <c r="OGB72" s="62"/>
      <c r="OGC72" s="62"/>
      <c r="OGD72" s="62"/>
      <c r="OGE72" s="62"/>
      <c r="OGF72" s="62"/>
      <c r="OGG72" s="62"/>
      <c r="OGH72" s="62"/>
      <c r="OGI72" s="62"/>
      <c r="OGJ72" s="62"/>
      <c r="OGK72" s="62"/>
      <c r="OGL72" s="62"/>
      <c r="OGM72" s="62"/>
      <c r="OGN72" s="62"/>
      <c r="OGO72" s="62"/>
      <c r="OGP72" s="62"/>
      <c r="OGQ72" s="62"/>
      <c r="OGR72" s="62"/>
      <c r="OGS72" s="62"/>
      <c r="OGT72" s="62"/>
      <c r="OGU72" s="62"/>
      <c r="OGV72" s="62"/>
      <c r="OGW72" s="62"/>
      <c r="OGX72" s="62"/>
      <c r="OGY72" s="62"/>
      <c r="OGZ72" s="62"/>
      <c r="OHA72" s="62"/>
      <c r="OHB72" s="62"/>
      <c r="OHC72" s="62"/>
      <c r="OHD72" s="62"/>
      <c r="OHE72" s="62"/>
      <c r="OHF72" s="62"/>
      <c r="OHG72" s="62"/>
      <c r="OHH72" s="62"/>
      <c r="OHI72" s="62"/>
      <c r="OHJ72" s="62"/>
      <c r="OHK72" s="62"/>
      <c r="OHL72" s="62"/>
      <c r="OHM72" s="62"/>
      <c r="OHN72" s="62"/>
      <c r="OHO72" s="62"/>
      <c r="OHP72" s="62"/>
      <c r="OHQ72" s="62"/>
      <c r="OHR72" s="62"/>
      <c r="OHS72" s="62"/>
      <c r="OHT72" s="62"/>
      <c r="OHU72" s="62"/>
      <c r="OHV72" s="62"/>
      <c r="OHW72" s="62"/>
      <c r="OHX72" s="62"/>
      <c r="OHY72" s="62"/>
      <c r="OHZ72" s="62"/>
      <c r="OIA72" s="62"/>
      <c r="OIB72" s="62"/>
      <c r="OIC72" s="62"/>
      <c r="OID72" s="62"/>
      <c r="OIE72" s="62"/>
      <c r="OIF72" s="62"/>
      <c r="OIG72" s="62"/>
      <c r="OIH72" s="62"/>
      <c r="OII72" s="62"/>
      <c r="OIJ72" s="62"/>
      <c r="OIK72" s="62"/>
      <c r="OIL72" s="62"/>
      <c r="OIM72" s="62"/>
      <c r="OIN72" s="62"/>
      <c r="OIO72" s="62"/>
      <c r="OIP72" s="62"/>
      <c r="OIQ72" s="62"/>
      <c r="OIR72" s="62"/>
      <c r="OIS72" s="62"/>
      <c r="OIT72" s="62"/>
      <c r="OIU72" s="62"/>
      <c r="OIV72" s="62"/>
      <c r="OIW72" s="62"/>
      <c r="OIX72" s="62"/>
      <c r="OIY72" s="62"/>
      <c r="OIZ72" s="62"/>
      <c r="OJA72" s="62"/>
      <c r="OJB72" s="62"/>
      <c r="OJC72" s="62"/>
      <c r="OJD72" s="62"/>
      <c r="OJE72" s="62"/>
      <c r="OJF72" s="62"/>
      <c r="OJG72" s="62"/>
      <c r="OJH72" s="62"/>
      <c r="OJI72" s="62"/>
      <c r="OJJ72" s="62"/>
      <c r="OJK72" s="62"/>
      <c r="OJL72" s="62"/>
      <c r="OJM72" s="62"/>
      <c r="OJN72" s="62"/>
      <c r="OJO72" s="62"/>
      <c r="OJP72" s="62"/>
      <c r="OJQ72" s="62"/>
      <c r="OJR72" s="62"/>
      <c r="OJS72" s="62"/>
      <c r="OJT72" s="62"/>
      <c r="OJU72" s="62"/>
      <c r="OJV72" s="62"/>
      <c r="OJW72" s="62"/>
      <c r="OJX72" s="62"/>
      <c r="OJY72" s="62"/>
      <c r="OJZ72" s="62"/>
      <c r="OKA72" s="62"/>
      <c r="OKB72" s="62"/>
      <c r="OKC72" s="62"/>
      <c r="OKD72" s="62"/>
      <c r="OKE72" s="62"/>
      <c r="OKF72" s="62"/>
      <c r="OKG72" s="62"/>
      <c r="OKH72" s="62"/>
      <c r="OKI72" s="62"/>
      <c r="OKJ72" s="62"/>
      <c r="OKK72" s="62"/>
      <c r="OKL72" s="62"/>
      <c r="OKM72" s="62"/>
      <c r="OKN72" s="62"/>
      <c r="OKO72" s="62"/>
      <c r="OKP72" s="62"/>
      <c r="OKQ72" s="62"/>
      <c r="OKR72" s="62"/>
      <c r="OKS72" s="62"/>
      <c r="OKT72" s="62"/>
      <c r="OKU72" s="62"/>
      <c r="OKV72" s="62"/>
      <c r="OKW72" s="62"/>
      <c r="OKX72" s="62"/>
      <c r="OKY72" s="62"/>
      <c r="OKZ72" s="62"/>
      <c r="OLA72" s="62"/>
      <c r="OLB72" s="62"/>
      <c r="OLC72" s="62"/>
      <c r="OLD72" s="62"/>
      <c r="OLE72" s="62"/>
      <c r="OLF72" s="62"/>
      <c r="OLG72" s="62"/>
      <c r="OLH72" s="62"/>
      <c r="OLI72" s="62"/>
      <c r="OLJ72" s="62"/>
      <c r="OLK72" s="62"/>
      <c r="OLL72" s="62"/>
      <c r="OLM72" s="62"/>
      <c r="OLN72" s="62"/>
      <c r="OLO72" s="62"/>
      <c r="OLP72" s="62"/>
      <c r="OLQ72" s="62"/>
      <c r="OLR72" s="62"/>
      <c r="OLS72" s="62"/>
      <c r="OLT72" s="62"/>
      <c r="OLU72" s="62"/>
      <c r="OLV72" s="62"/>
      <c r="OLW72" s="62"/>
      <c r="OLX72" s="62"/>
      <c r="OLY72" s="62"/>
      <c r="OLZ72" s="62"/>
      <c r="OMA72" s="62"/>
      <c r="OMB72" s="62"/>
      <c r="OMC72" s="62"/>
      <c r="OMD72" s="62"/>
      <c r="OME72" s="62"/>
      <c r="OMF72" s="62"/>
      <c r="OMG72" s="62"/>
      <c r="OMH72" s="62"/>
      <c r="OMI72" s="62"/>
      <c r="OMJ72" s="62"/>
      <c r="OMK72" s="62"/>
      <c r="OML72" s="62"/>
      <c r="OMM72" s="62"/>
      <c r="OMN72" s="62"/>
      <c r="OMO72" s="62"/>
      <c r="OMP72" s="62"/>
      <c r="OMQ72" s="62"/>
      <c r="OMR72" s="62"/>
      <c r="OMS72" s="62"/>
      <c r="OMT72" s="62"/>
      <c r="OMU72" s="62"/>
      <c r="OMV72" s="62"/>
      <c r="OMW72" s="62"/>
      <c r="OMX72" s="62"/>
      <c r="OMY72" s="62"/>
      <c r="OMZ72" s="62"/>
      <c r="ONA72" s="62"/>
      <c r="ONB72" s="62"/>
      <c r="ONC72" s="62"/>
      <c r="OND72" s="62"/>
      <c r="ONE72" s="62"/>
      <c r="ONF72" s="62"/>
      <c r="ONG72" s="62"/>
      <c r="ONH72" s="62"/>
      <c r="ONI72" s="62"/>
      <c r="ONJ72" s="62"/>
      <c r="ONK72" s="62"/>
      <c r="ONL72" s="62"/>
      <c r="ONM72" s="62"/>
      <c r="ONN72" s="62"/>
      <c r="ONO72" s="62"/>
      <c r="ONP72" s="62"/>
      <c r="ONQ72" s="62"/>
      <c r="ONR72" s="62"/>
      <c r="ONS72" s="62"/>
      <c r="ONT72" s="62"/>
      <c r="ONU72" s="62"/>
      <c r="ONV72" s="62"/>
      <c r="ONW72" s="62"/>
      <c r="ONX72" s="62"/>
      <c r="ONY72" s="62"/>
      <c r="ONZ72" s="62"/>
      <c r="OOA72" s="62"/>
      <c r="OOB72" s="62"/>
      <c r="OOC72" s="62"/>
      <c r="OOD72" s="62"/>
      <c r="OOE72" s="62"/>
      <c r="OOF72" s="62"/>
      <c r="OOG72" s="62"/>
      <c r="OOH72" s="62"/>
      <c r="OOI72" s="62"/>
      <c r="OOJ72" s="62"/>
      <c r="OOK72" s="62"/>
      <c r="OOL72" s="62"/>
      <c r="OOM72" s="62"/>
      <c r="OON72" s="62"/>
      <c r="OOO72" s="62"/>
      <c r="OOP72" s="62"/>
      <c r="OOQ72" s="62"/>
      <c r="OOR72" s="62"/>
      <c r="OOS72" s="62"/>
      <c r="OOT72" s="62"/>
      <c r="OOU72" s="62"/>
      <c r="OOV72" s="62"/>
      <c r="OOW72" s="62"/>
      <c r="OOX72" s="62"/>
      <c r="OOY72" s="62"/>
      <c r="OOZ72" s="62"/>
      <c r="OPA72" s="62"/>
      <c r="OPB72" s="62"/>
      <c r="OPC72" s="62"/>
      <c r="OPD72" s="62"/>
      <c r="OPE72" s="62"/>
      <c r="OPF72" s="62"/>
      <c r="OPG72" s="62"/>
      <c r="OPH72" s="62"/>
      <c r="OPI72" s="62"/>
      <c r="OPJ72" s="62"/>
      <c r="OPK72" s="62"/>
      <c r="OPL72" s="62"/>
      <c r="OPM72" s="62"/>
      <c r="OPN72" s="62"/>
      <c r="OPO72" s="62"/>
      <c r="OPP72" s="62"/>
      <c r="OPQ72" s="62"/>
      <c r="OPR72" s="62"/>
      <c r="OPS72" s="62"/>
      <c r="OPT72" s="62"/>
      <c r="OPU72" s="62"/>
      <c r="OPV72" s="62"/>
      <c r="OPW72" s="62"/>
      <c r="OPX72" s="62"/>
      <c r="OPY72" s="62"/>
      <c r="OPZ72" s="62"/>
      <c r="OQA72" s="62"/>
      <c r="OQB72" s="62"/>
      <c r="OQC72" s="62"/>
      <c r="OQD72" s="62"/>
      <c r="OQE72" s="62"/>
      <c r="OQF72" s="62"/>
      <c r="OQG72" s="62"/>
      <c r="OQH72" s="62"/>
      <c r="OQI72" s="62"/>
      <c r="OQJ72" s="62"/>
      <c r="OQK72" s="62"/>
      <c r="OQL72" s="62"/>
      <c r="OQM72" s="62"/>
      <c r="OQN72" s="62"/>
      <c r="OQO72" s="62"/>
      <c r="OQP72" s="62"/>
      <c r="OQQ72" s="62"/>
      <c r="OQR72" s="62"/>
      <c r="OQS72" s="62"/>
      <c r="OQT72" s="62"/>
      <c r="OQU72" s="62"/>
      <c r="OQV72" s="62"/>
      <c r="OQW72" s="62"/>
      <c r="OQX72" s="62"/>
      <c r="OQY72" s="62"/>
      <c r="OQZ72" s="62"/>
      <c r="ORA72" s="62"/>
      <c r="ORB72" s="62"/>
      <c r="ORC72" s="62"/>
      <c r="ORD72" s="62"/>
      <c r="ORE72" s="62"/>
      <c r="ORF72" s="62"/>
      <c r="ORG72" s="62"/>
      <c r="ORH72" s="62"/>
      <c r="ORI72" s="62"/>
      <c r="ORJ72" s="62"/>
      <c r="ORK72" s="62"/>
      <c r="ORL72" s="62"/>
      <c r="ORM72" s="62"/>
      <c r="ORN72" s="62"/>
      <c r="ORO72" s="62"/>
      <c r="ORP72" s="62"/>
      <c r="ORQ72" s="62"/>
      <c r="ORR72" s="62"/>
      <c r="ORS72" s="62"/>
      <c r="ORT72" s="62"/>
      <c r="ORU72" s="62"/>
      <c r="ORV72" s="62"/>
      <c r="ORW72" s="62"/>
      <c r="ORX72" s="62"/>
      <c r="ORY72" s="62"/>
      <c r="ORZ72" s="62"/>
      <c r="OSA72" s="62"/>
      <c r="OSB72" s="62"/>
      <c r="OSC72" s="62"/>
      <c r="OSD72" s="62"/>
      <c r="OSE72" s="62"/>
      <c r="OSF72" s="62"/>
      <c r="OSG72" s="62"/>
      <c r="OSH72" s="62"/>
      <c r="OSI72" s="62"/>
      <c r="OSJ72" s="62"/>
      <c r="OSK72" s="62"/>
      <c r="OSL72" s="62"/>
      <c r="OSM72" s="62"/>
      <c r="OSN72" s="62"/>
      <c r="OSO72" s="62"/>
      <c r="OSP72" s="62"/>
      <c r="OSQ72" s="62"/>
      <c r="OSR72" s="62"/>
      <c r="OSS72" s="62"/>
      <c r="OST72" s="62"/>
      <c r="OSU72" s="62"/>
      <c r="OSV72" s="62"/>
      <c r="OSW72" s="62"/>
      <c r="OSX72" s="62"/>
      <c r="OSY72" s="62"/>
      <c r="OSZ72" s="62"/>
      <c r="OTA72" s="62"/>
      <c r="OTB72" s="62"/>
      <c r="OTC72" s="62"/>
      <c r="OTD72" s="62"/>
      <c r="OTE72" s="62"/>
      <c r="OTF72" s="62"/>
      <c r="OTG72" s="62"/>
      <c r="OTH72" s="62"/>
      <c r="OTI72" s="62"/>
      <c r="OTJ72" s="62"/>
      <c r="OTK72" s="62"/>
      <c r="OTL72" s="62"/>
      <c r="OTM72" s="62"/>
      <c r="OTN72" s="62"/>
      <c r="OTO72" s="62"/>
      <c r="OTP72" s="62"/>
      <c r="OTQ72" s="62"/>
      <c r="OTR72" s="62"/>
      <c r="OTS72" s="62"/>
      <c r="OTT72" s="62"/>
      <c r="OTU72" s="62"/>
      <c r="OTV72" s="62"/>
      <c r="OTW72" s="62"/>
      <c r="OTX72" s="62"/>
      <c r="OTY72" s="62"/>
      <c r="OTZ72" s="62"/>
      <c r="OUA72" s="62"/>
      <c r="OUB72" s="62"/>
      <c r="OUC72" s="62"/>
      <c r="OUD72" s="62"/>
      <c r="OUE72" s="62"/>
      <c r="OUF72" s="62"/>
      <c r="OUG72" s="62"/>
      <c r="OUH72" s="62"/>
      <c r="OUI72" s="62"/>
      <c r="OUJ72" s="62"/>
      <c r="OUK72" s="62"/>
      <c r="OUL72" s="62"/>
      <c r="OUM72" s="62"/>
      <c r="OUN72" s="62"/>
      <c r="OUO72" s="62"/>
      <c r="OUP72" s="62"/>
      <c r="OUQ72" s="62"/>
      <c r="OUR72" s="62"/>
      <c r="OUS72" s="62"/>
      <c r="OUT72" s="62"/>
      <c r="OUU72" s="62"/>
      <c r="OUV72" s="62"/>
      <c r="OUW72" s="62"/>
      <c r="OUX72" s="62"/>
      <c r="OUY72" s="62"/>
      <c r="OUZ72" s="62"/>
      <c r="OVA72" s="62"/>
      <c r="OVB72" s="62"/>
      <c r="OVC72" s="62"/>
      <c r="OVD72" s="62"/>
      <c r="OVE72" s="62"/>
      <c r="OVF72" s="62"/>
      <c r="OVG72" s="62"/>
      <c r="OVH72" s="62"/>
      <c r="OVI72" s="62"/>
      <c r="OVJ72" s="62"/>
      <c r="OVK72" s="62"/>
      <c r="OVL72" s="62"/>
      <c r="OVM72" s="62"/>
      <c r="OVN72" s="62"/>
      <c r="OVO72" s="62"/>
      <c r="OVP72" s="62"/>
      <c r="OVQ72" s="62"/>
      <c r="OVR72" s="62"/>
      <c r="OVS72" s="62"/>
      <c r="OVT72" s="62"/>
      <c r="OVU72" s="62"/>
      <c r="OVV72" s="62"/>
      <c r="OVW72" s="62"/>
      <c r="OVX72" s="62"/>
      <c r="OVY72" s="62"/>
      <c r="OVZ72" s="62"/>
      <c r="OWA72" s="62"/>
      <c r="OWB72" s="62"/>
      <c r="OWC72" s="62"/>
      <c r="OWD72" s="62"/>
      <c r="OWE72" s="62"/>
      <c r="OWF72" s="62"/>
      <c r="OWG72" s="62"/>
      <c r="OWH72" s="62"/>
      <c r="OWI72" s="62"/>
      <c r="OWJ72" s="62"/>
      <c r="OWK72" s="62"/>
      <c r="OWL72" s="62"/>
      <c r="OWM72" s="62"/>
      <c r="OWN72" s="62"/>
      <c r="OWO72" s="62"/>
      <c r="OWP72" s="62"/>
      <c r="OWQ72" s="62"/>
      <c r="OWR72" s="62"/>
      <c r="OWS72" s="62"/>
      <c r="OWT72" s="62"/>
      <c r="OWU72" s="62"/>
      <c r="OWV72" s="62"/>
      <c r="OWW72" s="62"/>
      <c r="OWX72" s="62"/>
      <c r="OWY72" s="62"/>
      <c r="OWZ72" s="62"/>
      <c r="OXA72" s="62"/>
      <c r="OXB72" s="62"/>
      <c r="OXC72" s="62"/>
      <c r="OXD72" s="62"/>
      <c r="OXE72" s="62"/>
      <c r="OXF72" s="62"/>
      <c r="OXG72" s="62"/>
      <c r="OXH72" s="62"/>
      <c r="OXI72" s="62"/>
      <c r="OXJ72" s="62"/>
      <c r="OXK72" s="62"/>
      <c r="OXL72" s="62"/>
      <c r="OXM72" s="62"/>
      <c r="OXN72" s="62"/>
      <c r="OXO72" s="62"/>
      <c r="OXP72" s="62"/>
      <c r="OXQ72" s="62"/>
      <c r="OXR72" s="62"/>
      <c r="OXS72" s="62"/>
      <c r="OXT72" s="62"/>
      <c r="OXU72" s="62"/>
      <c r="OXV72" s="62"/>
      <c r="OXW72" s="62"/>
      <c r="OXX72" s="62"/>
      <c r="OXY72" s="62"/>
      <c r="OXZ72" s="62"/>
      <c r="OYA72" s="62"/>
      <c r="OYB72" s="62"/>
      <c r="OYC72" s="62"/>
      <c r="OYD72" s="62"/>
      <c r="OYE72" s="62"/>
      <c r="OYF72" s="62"/>
      <c r="OYG72" s="62"/>
      <c r="OYH72" s="62"/>
      <c r="OYI72" s="62"/>
      <c r="OYJ72" s="62"/>
      <c r="OYK72" s="62"/>
      <c r="OYL72" s="62"/>
      <c r="OYM72" s="62"/>
      <c r="OYN72" s="62"/>
      <c r="OYO72" s="62"/>
      <c r="OYP72" s="62"/>
      <c r="OYQ72" s="62"/>
      <c r="OYR72" s="62"/>
      <c r="OYS72" s="62"/>
      <c r="OYT72" s="62"/>
      <c r="OYU72" s="62"/>
      <c r="OYV72" s="62"/>
      <c r="OYW72" s="62"/>
      <c r="OYX72" s="62"/>
      <c r="OYY72" s="62"/>
      <c r="OYZ72" s="62"/>
      <c r="OZA72" s="62"/>
      <c r="OZB72" s="62"/>
      <c r="OZC72" s="62"/>
      <c r="OZD72" s="62"/>
      <c r="OZE72" s="62"/>
      <c r="OZF72" s="62"/>
      <c r="OZG72" s="62"/>
      <c r="OZH72" s="62"/>
      <c r="OZI72" s="62"/>
      <c r="OZJ72" s="62"/>
      <c r="OZK72" s="62"/>
      <c r="OZL72" s="62"/>
      <c r="OZM72" s="62"/>
      <c r="OZN72" s="62"/>
      <c r="OZO72" s="62"/>
      <c r="OZP72" s="62"/>
      <c r="OZQ72" s="62"/>
      <c r="OZR72" s="62"/>
      <c r="OZS72" s="62"/>
      <c r="OZT72" s="62"/>
      <c r="OZU72" s="62"/>
      <c r="OZV72" s="62"/>
      <c r="OZW72" s="62"/>
      <c r="OZX72" s="62"/>
      <c r="OZY72" s="62"/>
      <c r="OZZ72" s="62"/>
      <c r="PAA72" s="62"/>
      <c r="PAB72" s="62"/>
      <c r="PAC72" s="62"/>
      <c r="PAD72" s="62"/>
      <c r="PAE72" s="62"/>
      <c r="PAF72" s="62"/>
      <c r="PAG72" s="62"/>
      <c r="PAH72" s="62"/>
      <c r="PAI72" s="62"/>
      <c r="PAJ72" s="62"/>
      <c r="PAK72" s="62"/>
      <c r="PAL72" s="62"/>
      <c r="PAM72" s="62"/>
      <c r="PAN72" s="62"/>
      <c r="PAO72" s="62"/>
      <c r="PAP72" s="62"/>
      <c r="PAQ72" s="62"/>
      <c r="PAR72" s="62"/>
      <c r="PAS72" s="62"/>
      <c r="PAT72" s="62"/>
      <c r="PAU72" s="62"/>
      <c r="PAV72" s="62"/>
      <c r="PAW72" s="62"/>
      <c r="PAX72" s="62"/>
      <c r="PAY72" s="62"/>
      <c r="PAZ72" s="62"/>
      <c r="PBA72" s="62"/>
      <c r="PBB72" s="62"/>
      <c r="PBC72" s="62"/>
      <c r="PBD72" s="62"/>
      <c r="PBE72" s="62"/>
      <c r="PBF72" s="62"/>
      <c r="PBG72" s="62"/>
      <c r="PBH72" s="62"/>
      <c r="PBI72" s="62"/>
      <c r="PBJ72" s="62"/>
      <c r="PBK72" s="62"/>
      <c r="PBL72" s="62"/>
      <c r="PBM72" s="62"/>
      <c r="PBN72" s="62"/>
      <c r="PBO72" s="62"/>
      <c r="PBP72" s="62"/>
      <c r="PBQ72" s="62"/>
      <c r="PBR72" s="62"/>
      <c r="PBS72" s="62"/>
      <c r="PBT72" s="62"/>
      <c r="PBU72" s="62"/>
      <c r="PBV72" s="62"/>
      <c r="PBW72" s="62"/>
      <c r="PBX72" s="62"/>
      <c r="PBY72" s="62"/>
      <c r="PBZ72" s="62"/>
      <c r="PCA72" s="62"/>
      <c r="PCB72" s="62"/>
      <c r="PCC72" s="62"/>
      <c r="PCD72" s="62"/>
      <c r="PCE72" s="62"/>
      <c r="PCF72" s="62"/>
      <c r="PCG72" s="62"/>
      <c r="PCH72" s="62"/>
      <c r="PCI72" s="62"/>
      <c r="PCJ72" s="62"/>
      <c r="PCK72" s="62"/>
      <c r="PCL72" s="62"/>
      <c r="PCM72" s="62"/>
      <c r="PCN72" s="62"/>
      <c r="PCO72" s="62"/>
      <c r="PCP72" s="62"/>
      <c r="PCQ72" s="62"/>
      <c r="PCR72" s="62"/>
      <c r="PCS72" s="62"/>
      <c r="PCT72" s="62"/>
      <c r="PCU72" s="62"/>
      <c r="PCV72" s="62"/>
      <c r="PCW72" s="62"/>
      <c r="PCX72" s="62"/>
      <c r="PCY72" s="62"/>
      <c r="PCZ72" s="62"/>
      <c r="PDA72" s="62"/>
      <c r="PDB72" s="62"/>
      <c r="PDC72" s="62"/>
      <c r="PDD72" s="62"/>
      <c r="PDE72" s="62"/>
      <c r="PDF72" s="62"/>
      <c r="PDG72" s="62"/>
      <c r="PDH72" s="62"/>
      <c r="PDI72" s="62"/>
      <c r="PDJ72" s="62"/>
      <c r="PDK72" s="62"/>
      <c r="PDL72" s="62"/>
      <c r="PDM72" s="62"/>
      <c r="PDN72" s="62"/>
      <c r="PDO72" s="62"/>
      <c r="PDP72" s="62"/>
      <c r="PDQ72" s="62"/>
      <c r="PDR72" s="62"/>
      <c r="PDS72" s="62"/>
      <c r="PDT72" s="62"/>
      <c r="PDU72" s="62"/>
      <c r="PDV72" s="62"/>
      <c r="PDW72" s="62"/>
      <c r="PDX72" s="62"/>
      <c r="PDY72" s="62"/>
      <c r="PDZ72" s="62"/>
      <c r="PEA72" s="62"/>
      <c r="PEB72" s="62"/>
      <c r="PEC72" s="62"/>
      <c r="PED72" s="62"/>
      <c r="PEE72" s="62"/>
      <c r="PEF72" s="62"/>
      <c r="PEG72" s="62"/>
      <c r="PEH72" s="62"/>
      <c r="PEI72" s="62"/>
      <c r="PEJ72" s="62"/>
      <c r="PEK72" s="62"/>
      <c r="PEL72" s="62"/>
      <c r="PEM72" s="62"/>
      <c r="PEN72" s="62"/>
      <c r="PEO72" s="62"/>
      <c r="PEP72" s="62"/>
      <c r="PEQ72" s="62"/>
      <c r="PER72" s="62"/>
      <c r="PES72" s="62"/>
      <c r="PET72" s="62"/>
      <c r="PEU72" s="62"/>
      <c r="PEV72" s="62"/>
      <c r="PEW72" s="62"/>
      <c r="PEX72" s="62"/>
      <c r="PEY72" s="62"/>
      <c r="PEZ72" s="62"/>
      <c r="PFA72" s="62"/>
      <c r="PFB72" s="62"/>
      <c r="PFC72" s="62"/>
      <c r="PFD72" s="62"/>
      <c r="PFE72" s="62"/>
      <c r="PFF72" s="62"/>
      <c r="PFG72" s="62"/>
      <c r="PFH72" s="62"/>
      <c r="PFI72" s="62"/>
      <c r="PFJ72" s="62"/>
      <c r="PFK72" s="62"/>
      <c r="PFL72" s="62"/>
      <c r="PFM72" s="62"/>
      <c r="PFN72" s="62"/>
      <c r="PFO72" s="62"/>
      <c r="PFP72" s="62"/>
      <c r="PFQ72" s="62"/>
      <c r="PFR72" s="62"/>
      <c r="PFS72" s="62"/>
      <c r="PFT72" s="62"/>
      <c r="PFU72" s="62"/>
      <c r="PFV72" s="62"/>
      <c r="PFW72" s="62"/>
      <c r="PFX72" s="62"/>
      <c r="PFY72" s="62"/>
      <c r="PFZ72" s="62"/>
      <c r="PGA72" s="62"/>
      <c r="PGB72" s="62"/>
      <c r="PGC72" s="62"/>
      <c r="PGD72" s="62"/>
      <c r="PGE72" s="62"/>
      <c r="PGF72" s="62"/>
      <c r="PGG72" s="62"/>
      <c r="PGH72" s="62"/>
      <c r="PGI72" s="62"/>
      <c r="PGJ72" s="62"/>
      <c r="PGK72" s="62"/>
      <c r="PGL72" s="62"/>
      <c r="PGM72" s="62"/>
      <c r="PGN72" s="62"/>
      <c r="PGO72" s="62"/>
      <c r="PGP72" s="62"/>
      <c r="PGQ72" s="62"/>
      <c r="PGR72" s="62"/>
      <c r="PGS72" s="62"/>
      <c r="PGT72" s="62"/>
      <c r="PGU72" s="62"/>
      <c r="PGV72" s="62"/>
      <c r="PGW72" s="62"/>
      <c r="PGX72" s="62"/>
      <c r="PGY72" s="62"/>
      <c r="PGZ72" s="62"/>
      <c r="PHA72" s="62"/>
      <c r="PHB72" s="62"/>
      <c r="PHC72" s="62"/>
      <c r="PHD72" s="62"/>
      <c r="PHE72" s="62"/>
      <c r="PHF72" s="62"/>
      <c r="PHG72" s="62"/>
      <c r="PHH72" s="62"/>
      <c r="PHI72" s="62"/>
      <c r="PHJ72" s="62"/>
      <c r="PHK72" s="62"/>
      <c r="PHL72" s="62"/>
      <c r="PHM72" s="62"/>
      <c r="PHN72" s="62"/>
      <c r="PHO72" s="62"/>
      <c r="PHP72" s="62"/>
      <c r="PHQ72" s="62"/>
      <c r="PHR72" s="62"/>
      <c r="PHS72" s="62"/>
      <c r="PHT72" s="62"/>
      <c r="PHU72" s="62"/>
      <c r="PHV72" s="62"/>
      <c r="PHW72" s="62"/>
      <c r="PHX72" s="62"/>
      <c r="PHY72" s="62"/>
      <c r="PHZ72" s="62"/>
      <c r="PIA72" s="62"/>
      <c r="PIB72" s="62"/>
      <c r="PIC72" s="62"/>
      <c r="PID72" s="62"/>
      <c r="PIE72" s="62"/>
      <c r="PIF72" s="62"/>
      <c r="PIG72" s="62"/>
      <c r="PIH72" s="62"/>
      <c r="PII72" s="62"/>
      <c r="PIJ72" s="62"/>
      <c r="PIK72" s="62"/>
      <c r="PIL72" s="62"/>
      <c r="PIM72" s="62"/>
      <c r="PIN72" s="62"/>
      <c r="PIO72" s="62"/>
      <c r="PIP72" s="62"/>
      <c r="PIQ72" s="62"/>
      <c r="PIR72" s="62"/>
      <c r="PIS72" s="62"/>
      <c r="PIT72" s="62"/>
      <c r="PIU72" s="62"/>
      <c r="PIV72" s="62"/>
      <c r="PIW72" s="62"/>
      <c r="PIX72" s="62"/>
      <c r="PIY72" s="62"/>
      <c r="PIZ72" s="62"/>
      <c r="PJA72" s="62"/>
      <c r="PJB72" s="62"/>
      <c r="PJC72" s="62"/>
      <c r="PJD72" s="62"/>
      <c r="PJE72" s="62"/>
      <c r="PJF72" s="62"/>
      <c r="PJG72" s="62"/>
      <c r="PJH72" s="62"/>
      <c r="PJI72" s="62"/>
      <c r="PJJ72" s="62"/>
      <c r="PJK72" s="62"/>
      <c r="PJL72" s="62"/>
      <c r="PJM72" s="62"/>
      <c r="PJN72" s="62"/>
      <c r="PJO72" s="62"/>
      <c r="PJP72" s="62"/>
      <c r="PJQ72" s="62"/>
      <c r="PJR72" s="62"/>
      <c r="PJS72" s="62"/>
      <c r="PJT72" s="62"/>
      <c r="PJU72" s="62"/>
      <c r="PJV72" s="62"/>
      <c r="PJW72" s="62"/>
      <c r="PJX72" s="62"/>
      <c r="PJY72" s="62"/>
      <c r="PJZ72" s="62"/>
      <c r="PKA72" s="62"/>
      <c r="PKB72" s="62"/>
      <c r="PKC72" s="62"/>
      <c r="PKD72" s="62"/>
      <c r="PKE72" s="62"/>
      <c r="PKF72" s="62"/>
      <c r="PKG72" s="62"/>
      <c r="PKH72" s="62"/>
      <c r="PKI72" s="62"/>
      <c r="PKJ72" s="62"/>
      <c r="PKK72" s="62"/>
      <c r="PKL72" s="62"/>
      <c r="PKM72" s="62"/>
      <c r="PKN72" s="62"/>
      <c r="PKO72" s="62"/>
      <c r="PKP72" s="62"/>
      <c r="PKQ72" s="62"/>
      <c r="PKR72" s="62"/>
      <c r="PKS72" s="62"/>
      <c r="PKT72" s="62"/>
      <c r="PKU72" s="62"/>
      <c r="PKV72" s="62"/>
      <c r="PKW72" s="62"/>
      <c r="PKX72" s="62"/>
      <c r="PKY72" s="62"/>
      <c r="PKZ72" s="62"/>
      <c r="PLA72" s="62"/>
      <c r="PLB72" s="62"/>
      <c r="PLC72" s="62"/>
      <c r="PLD72" s="62"/>
      <c r="PLE72" s="62"/>
      <c r="PLF72" s="62"/>
      <c r="PLG72" s="62"/>
      <c r="PLH72" s="62"/>
      <c r="PLI72" s="62"/>
      <c r="PLJ72" s="62"/>
      <c r="PLK72" s="62"/>
      <c r="PLL72" s="62"/>
      <c r="PLM72" s="62"/>
      <c r="PLN72" s="62"/>
      <c r="PLO72" s="62"/>
      <c r="PLP72" s="62"/>
      <c r="PLQ72" s="62"/>
      <c r="PLR72" s="62"/>
      <c r="PLS72" s="62"/>
      <c r="PLT72" s="62"/>
      <c r="PLU72" s="62"/>
      <c r="PLV72" s="62"/>
      <c r="PLW72" s="62"/>
      <c r="PLX72" s="62"/>
      <c r="PLY72" s="62"/>
      <c r="PLZ72" s="62"/>
      <c r="PMA72" s="62"/>
      <c r="PMB72" s="62"/>
      <c r="PMC72" s="62"/>
      <c r="PMD72" s="62"/>
      <c r="PME72" s="62"/>
      <c r="PMF72" s="62"/>
      <c r="PMG72" s="62"/>
      <c r="PMH72" s="62"/>
      <c r="PMI72" s="62"/>
      <c r="PMJ72" s="62"/>
      <c r="PMK72" s="62"/>
      <c r="PML72" s="62"/>
      <c r="PMM72" s="62"/>
      <c r="PMN72" s="62"/>
      <c r="PMO72" s="62"/>
      <c r="PMP72" s="62"/>
      <c r="PMQ72" s="62"/>
      <c r="PMR72" s="62"/>
      <c r="PMS72" s="62"/>
      <c r="PMT72" s="62"/>
      <c r="PMU72" s="62"/>
      <c r="PMV72" s="62"/>
      <c r="PMW72" s="62"/>
      <c r="PMX72" s="62"/>
      <c r="PMY72" s="62"/>
      <c r="PMZ72" s="62"/>
      <c r="PNA72" s="62"/>
      <c r="PNB72" s="62"/>
      <c r="PNC72" s="62"/>
      <c r="PND72" s="62"/>
      <c r="PNE72" s="62"/>
      <c r="PNF72" s="62"/>
      <c r="PNG72" s="62"/>
      <c r="PNH72" s="62"/>
      <c r="PNI72" s="62"/>
      <c r="PNJ72" s="62"/>
      <c r="PNK72" s="62"/>
      <c r="PNL72" s="62"/>
      <c r="PNM72" s="62"/>
      <c r="PNN72" s="62"/>
      <c r="PNO72" s="62"/>
      <c r="PNP72" s="62"/>
      <c r="PNQ72" s="62"/>
      <c r="PNR72" s="62"/>
      <c r="PNS72" s="62"/>
      <c r="PNT72" s="62"/>
      <c r="PNU72" s="62"/>
      <c r="PNV72" s="62"/>
      <c r="PNW72" s="62"/>
      <c r="PNX72" s="62"/>
      <c r="PNY72" s="62"/>
      <c r="PNZ72" s="62"/>
      <c r="POA72" s="62"/>
      <c r="POB72" s="62"/>
      <c r="POC72" s="62"/>
      <c r="POD72" s="62"/>
      <c r="POE72" s="62"/>
      <c r="POF72" s="62"/>
      <c r="POG72" s="62"/>
      <c r="POH72" s="62"/>
      <c r="POI72" s="62"/>
      <c r="POJ72" s="62"/>
      <c r="POK72" s="62"/>
      <c r="POL72" s="62"/>
      <c r="POM72" s="62"/>
      <c r="PON72" s="62"/>
      <c r="POO72" s="62"/>
      <c r="POP72" s="62"/>
      <c r="POQ72" s="62"/>
      <c r="POR72" s="62"/>
      <c r="POS72" s="62"/>
      <c r="POT72" s="62"/>
      <c r="POU72" s="62"/>
      <c r="POV72" s="62"/>
      <c r="POW72" s="62"/>
      <c r="POX72" s="62"/>
      <c r="POY72" s="62"/>
      <c r="POZ72" s="62"/>
      <c r="PPA72" s="62"/>
      <c r="PPB72" s="62"/>
      <c r="PPC72" s="62"/>
      <c r="PPD72" s="62"/>
      <c r="PPE72" s="62"/>
      <c r="PPF72" s="62"/>
      <c r="PPG72" s="62"/>
      <c r="PPH72" s="62"/>
      <c r="PPI72" s="62"/>
      <c r="PPJ72" s="62"/>
      <c r="PPK72" s="62"/>
      <c r="PPL72" s="62"/>
      <c r="PPM72" s="62"/>
      <c r="PPN72" s="62"/>
      <c r="PPO72" s="62"/>
      <c r="PPP72" s="62"/>
      <c r="PPQ72" s="62"/>
      <c r="PPR72" s="62"/>
      <c r="PPS72" s="62"/>
      <c r="PPT72" s="62"/>
      <c r="PPU72" s="62"/>
      <c r="PPV72" s="62"/>
      <c r="PPW72" s="62"/>
      <c r="PPX72" s="62"/>
      <c r="PPY72" s="62"/>
      <c r="PPZ72" s="62"/>
      <c r="PQA72" s="62"/>
      <c r="PQB72" s="62"/>
      <c r="PQC72" s="62"/>
      <c r="PQD72" s="62"/>
      <c r="PQE72" s="62"/>
      <c r="PQF72" s="62"/>
      <c r="PQG72" s="62"/>
      <c r="PQH72" s="62"/>
      <c r="PQI72" s="62"/>
      <c r="PQJ72" s="62"/>
      <c r="PQK72" s="62"/>
      <c r="PQL72" s="62"/>
      <c r="PQM72" s="62"/>
      <c r="PQN72" s="62"/>
      <c r="PQO72" s="62"/>
      <c r="PQP72" s="62"/>
      <c r="PQQ72" s="62"/>
      <c r="PQR72" s="62"/>
      <c r="PQS72" s="62"/>
      <c r="PQT72" s="62"/>
      <c r="PQU72" s="62"/>
      <c r="PQV72" s="62"/>
      <c r="PQW72" s="62"/>
      <c r="PQX72" s="62"/>
      <c r="PQY72" s="62"/>
      <c r="PQZ72" s="62"/>
      <c r="PRA72" s="62"/>
      <c r="PRB72" s="62"/>
      <c r="PRC72" s="62"/>
      <c r="PRD72" s="62"/>
      <c r="PRE72" s="62"/>
      <c r="PRF72" s="62"/>
      <c r="PRG72" s="62"/>
      <c r="PRH72" s="62"/>
      <c r="PRI72" s="62"/>
      <c r="PRJ72" s="62"/>
      <c r="PRK72" s="62"/>
      <c r="PRL72" s="62"/>
      <c r="PRM72" s="62"/>
      <c r="PRN72" s="62"/>
      <c r="PRO72" s="62"/>
      <c r="PRP72" s="62"/>
      <c r="PRQ72" s="62"/>
      <c r="PRR72" s="62"/>
      <c r="PRS72" s="62"/>
      <c r="PRT72" s="62"/>
      <c r="PRU72" s="62"/>
      <c r="PRV72" s="62"/>
      <c r="PRW72" s="62"/>
      <c r="PRX72" s="62"/>
      <c r="PRY72" s="62"/>
      <c r="PRZ72" s="62"/>
      <c r="PSA72" s="62"/>
      <c r="PSB72" s="62"/>
      <c r="PSC72" s="62"/>
      <c r="PSD72" s="62"/>
      <c r="PSE72" s="62"/>
      <c r="PSF72" s="62"/>
      <c r="PSG72" s="62"/>
      <c r="PSH72" s="62"/>
      <c r="PSI72" s="62"/>
      <c r="PSJ72" s="62"/>
      <c r="PSK72" s="62"/>
      <c r="PSL72" s="62"/>
      <c r="PSM72" s="62"/>
      <c r="PSN72" s="62"/>
      <c r="PSO72" s="62"/>
      <c r="PSP72" s="62"/>
      <c r="PSQ72" s="62"/>
      <c r="PSR72" s="62"/>
      <c r="PSS72" s="62"/>
      <c r="PST72" s="62"/>
      <c r="PSU72" s="62"/>
      <c r="PSV72" s="62"/>
      <c r="PSW72" s="62"/>
      <c r="PSX72" s="62"/>
      <c r="PSY72" s="62"/>
      <c r="PSZ72" s="62"/>
      <c r="PTA72" s="62"/>
      <c r="PTB72" s="62"/>
      <c r="PTC72" s="62"/>
      <c r="PTD72" s="62"/>
      <c r="PTE72" s="62"/>
      <c r="PTF72" s="62"/>
      <c r="PTG72" s="62"/>
      <c r="PTH72" s="62"/>
      <c r="PTI72" s="62"/>
      <c r="PTJ72" s="62"/>
      <c r="PTK72" s="62"/>
      <c r="PTL72" s="62"/>
      <c r="PTM72" s="62"/>
      <c r="PTN72" s="62"/>
      <c r="PTO72" s="62"/>
      <c r="PTP72" s="62"/>
      <c r="PTQ72" s="62"/>
      <c r="PTR72" s="62"/>
      <c r="PTS72" s="62"/>
      <c r="PTT72" s="62"/>
      <c r="PTU72" s="62"/>
      <c r="PTV72" s="62"/>
      <c r="PTW72" s="62"/>
      <c r="PTX72" s="62"/>
      <c r="PTY72" s="62"/>
      <c r="PTZ72" s="62"/>
      <c r="PUA72" s="62"/>
      <c r="PUB72" s="62"/>
      <c r="PUC72" s="62"/>
      <c r="PUD72" s="62"/>
      <c r="PUE72" s="62"/>
      <c r="PUF72" s="62"/>
      <c r="PUG72" s="62"/>
      <c r="PUH72" s="62"/>
      <c r="PUI72" s="62"/>
      <c r="PUJ72" s="62"/>
      <c r="PUK72" s="62"/>
      <c r="PUL72" s="62"/>
      <c r="PUM72" s="62"/>
      <c r="PUN72" s="62"/>
      <c r="PUO72" s="62"/>
      <c r="PUP72" s="62"/>
      <c r="PUQ72" s="62"/>
      <c r="PUR72" s="62"/>
      <c r="PUS72" s="62"/>
      <c r="PUT72" s="62"/>
      <c r="PUU72" s="62"/>
      <c r="PUV72" s="62"/>
      <c r="PUW72" s="62"/>
      <c r="PUX72" s="62"/>
      <c r="PUY72" s="62"/>
      <c r="PUZ72" s="62"/>
      <c r="PVA72" s="62"/>
      <c r="PVB72" s="62"/>
      <c r="PVC72" s="62"/>
      <c r="PVD72" s="62"/>
      <c r="PVE72" s="62"/>
      <c r="PVF72" s="62"/>
      <c r="PVG72" s="62"/>
      <c r="PVH72" s="62"/>
      <c r="PVI72" s="62"/>
      <c r="PVJ72" s="62"/>
      <c r="PVK72" s="62"/>
      <c r="PVL72" s="62"/>
      <c r="PVM72" s="62"/>
      <c r="PVN72" s="62"/>
      <c r="PVO72" s="62"/>
      <c r="PVP72" s="62"/>
      <c r="PVQ72" s="62"/>
      <c r="PVR72" s="62"/>
      <c r="PVS72" s="62"/>
      <c r="PVT72" s="62"/>
      <c r="PVU72" s="62"/>
      <c r="PVV72" s="62"/>
      <c r="PVW72" s="62"/>
      <c r="PVX72" s="62"/>
      <c r="PVY72" s="62"/>
      <c r="PVZ72" s="62"/>
      <c r="PWA72" s="62"/>
      <c r="PWB72" s="62"/>
      <c r="PWC72" s="62"/>
      <c r="PWD72" s="62"/>
      <c r="PWE72" s="62"/>
      <c r="PWF72" s="62"/>
      <c r="PWG72" s="62"/>
      <c r="PWH72" s="62"/>
      <c r="PWI72" s="62"/>
      <c r="PWJ72" s="62"/>
      <c r="PWK72" s="62"/>
      <c r="PWL72" s="62"/>
      <c r="PWM72" s="62"/>
      <c r="PWN72" s="62"/>
      <c r="PWO72" s="62"/>
      <c r="PWP72" s="62"/>
      <c r="PWQ72" s="62"/>
      <c r="PWR72" s="62"/>
      <c r="PWS72" s="62"/>
      <c r="PWT72" s="62"/>
      <c r="PWU72" s="62"/>
      <c r="PWV72" s="62"/>
      <c r="PWW72" s="62"/>
      <c r="PWX72" s="62"/>
      <c r="PWY72" s="62"/>
      <c r="PWZ72" s="62"/>
      <c r="PXA72" s="62"/>
      <c r="PXB72" s="62"/>
      <c r="PXC72" s="62"/>
      <c r="PXD72" s="62"/>
      <c r="PXE72" s="62"/>
      <c r="PXF72" s="62"/>
      <c r="PXG72" s="62"/>
      <c r="PXH72" s="62"/>
      <c r="PXI72" s="62"/>
      <c r="PXJ72" s="62"/>
      <c r="PXK72" s="62"/>
      <c r="PXL72" s="62"/>
      <c r="PXM72" s="62"/>
      <c r="PXN72" s="62"/>
      <c r="PXO72" s="62"/>
      <c r="PXP72" s="62"/>
      <c r="PXQ72" s="62"/>
      <c r="PXR72" s="62"/>
      <c r="PXS72" s="62"/>
      <c r="PXT72" s="62"/>
      <c r="PXU72" s="62"/>
      <c r="PXV72" s="62"/>
      <c r="PXW72" s="62"/>
      <c r="PXX72" s="62"/>
      <c r="PXY72" s="62"/>
      <c r="PXZ72" s="62"/>
      <c r="PYA72" s="62"/>
      <c r="PYB72" s="62"/>
      <c r="PYC72" s="62"/>
      <c r="PYD72" s="62"/>
      <c r="PYE72" s="62"/>
      <c r="PYF72" s="62"/>
      <c r="PYG72" s="62"/>
      <c r="PYH72" s="62"/>
      <c r="PYI72" s="62"/>
      <c r="PYJ72" s="62"/>
      <c r="PYK72" s="62"/>
      <c r="PYL72" s="62"/>
      <c r="PYM72" s="62"/>
      <c r="PYN72" s="62"/>
      <c r="PYO72" s="62"/>
      <c r="PYP72" s="62"/>
      <c r="PYQ72" s="62"/>
      <c r="PYR72" s="62"/>
      <c r="PYS72" s="62"/>
      <c r="PYT72" s="62"/>
      <c r="PYU72" s="62"/>
      <c r="PYV72" s="62"/>
      <c r="PYW72" s="62"/>
      <c r="PYX72" s="62"/>
      <c r="PYY72" s="62"/>
      <c r="PYZ72" s="62"/>
      <c r="PZA72" s="62"/>
      <c r="PZB72" s="62"/>
      <c r="PZC72" s="62"/>
      <c r="PZD72" s="62"/>
      <c r="PZE72" s="62"/>
      <c r="PZF72" s="62"/>
      <c r="PZG72" s="62"/>
      <c r="PZH72" s="62"/>
      <c r="PZI72" s="62"/>
      <c r="PZJ72" s="62"/>
      <c r="PZK72" s="62"/>
      <c r="PZL72" s="62"/>
      <c r="PZM72" s="62"/>
      <c r="PZN72" s="62"/>
      <c r="PZO72" s="62"/>
      <c r="PZP72" s="62"/>
      <c r="PZQ72" s="62"/>
      <c r="PZR72" s="62"/>
      <c r="PZS72" s="62"/>
      <c r="PZT72" s="62"/>
      <c r="PZU72" s="62"/>
      <c r="PZV72" s="62"/>
      <c r="PZW72" s="62"/>
      <c r="PZX72" s="62"/>
      <c r="PZY72" s="62"/>
      <c r="PZZ72" s="62"/>
      <c r="QAA72" s="62"/>
      <c r="QAB72" s="62"/>
      <c r="QAC72" s="62"/>
      <c r="QAD72" s="62"/>
      <c r="QAE72" s="62"/>
      <c r="QAF72" s="62"/>
      <c r="QAG72" s="62"/>
      <c r="QAH72" s="62"/>
      <c r="QAI72" s="62"/>
      <c r="QAJ72" s="62"/>
      <c r="QAK72" s="62"/>
      <c r="QAL72" s="62"/>
      <c r="QAM72" s="62"/>
      <c r="QAN72" s="62"/>
      <c r="QAO72" s="62"/>
      <c r="QAP72" s="62"/>
      <c r="QAQ72" s="62"/>
      <c r="QAR72" s="62"/>
      <c r="QAS72" s="62"/>
      <c r="QAT72" s="62"/>
      <c r="QAU72" s="62"/>
      <c r="QAV72" s="62"/>
      <c r="QAW72" s="62"/>
      <c r="QAX72" s="62"/>
      <c r="QAY72" s="62"/>
      <c r="QAZ72" s="62"/>
      <c r="QBA72" s="62"/>
      <c r="QBB72" s="62"/>
      <c r="QBC72" s="62"/>
      <c r="QBD72" s="62"/>
      <c r="QBE72" s="62"/>
      <c r="QBF72" s="62"/>
      <c r="QBG72" s="62"/>
      <c r="QBH72" s="62"/>
      <c r="QBI72" s="62"/>
      <c r="QBJ72" s="62"/>
      <c r="QBK72" s="62"/>
      <c r="QBL72" s="62"/>
      <c r="QBM72" s="62"/>
      <c r="QBN72" s="62"/>
      <c r="QBO72" s="62"/>
      <c r="QBP72" s="62"/>
      <c r="QBQ72" s="62"/>
      <c r="QBR72" s="62"/>
      <c r="QBS72" s="62"/>
      <c r="QBT72" s="62"/>
      <c r="QBU72" s="62"/>
      <c r="QBV72" s="62"/>
      <c r="QBW72" s="62"/>
      <c r="QBX72" s="62"/>
      <c r="QBY72" s="62"/>
      <c r="QBZ72" s="62"/>
      <c r="QCA72" s="62"/>
      <c r="QCB72" s="62"/>
      <c r="QCC72" s="62"/>
      <c r="QCD72" s="62"/>
      <c r="QCE72" s="62"/>
      <c r="QCF72" s="62"/>
      <c r="QCG72" s="62"/>
      <c r="QCH72" s="62"/>
      <c r="QCI72" s="62"/>
      <c r="QCJ72" s="62"/>
      <c r="QCK72" s="62"/>
      <c r="QCL72" s="62"/>
      <c r="QCM72" s="62"/>
      <c r="QCN72" s="62"/>
      <c r="QCO72" s="62"/>
      <c r="QCP72" s="62"/>
      <c r="QCQ72" s="62"/>
      <c r="QCR72" s="62"/>
      <c r="QCS72" s="62"/>
      <c r="QCT72" s="62"/>
      <c r="QCU72" s="62"/>
      <c r="QCV72" s="62"/>
      <c r="QCW72" s="62"/>
      <c r="QCX72" s="62"/>
      <c r="QCY72" s="62"/>
      <c r="QCZ72" s="62"/>
      <c r="QDA72" s="62"/>
      <c r="QDB72" s="62"/>
      <c r="QDC72" s="62"/>
      <c r="QDD72" s="62"/>
      <c r="QDE72" s="62"/>
      <c r="QDF72" s="62"/>
      <c r="QDG72" s="62"/>
      <c r="QDH72" s="62"/>
      <c r="QDI72" s="62"/>
      <c r="QDJ72" s="62"/>
      <c r="QDK72" s="62"/>
      <c r="QDL72" s="62"/>
      <c r="QDM72" s="62"/>
      <c r="QDN72" s="62"/>
      <c r="QDO72" s="62"/>
      <c r="QDP72" s="62"/>
      <c r="QDQ72" s="62"/>
      <c r="QDR72" s="62"/>
      <c r="QDS72" s="62"/>
      <c r="QDT72" s="62"/>
      <c r="QDU72" s="62"/>
      <c r="QDV72" s="62"/>
      <c r="QDW72" s="62"/>
      <c r="QDX72" s="62"/>
      <c r="QDY72" s="62"/>
      <c r="QDZ72" s="62"/>
      <c r="QEA72" s="62"/>
      <c r="QEB72" s="62"/>
      <c r="QEC72" s="62"/>
      <c r="QED72" s="62"/>
      <c r="QEE72" s="62"/>
      <c r="QEF72" s="62"/>
      <c r="QEG72" s="62"/>
      <c r="QEH72" s="62"/>
      <c r="QEI72" s="62"/>
      <c r="QEJ72" s="62"/>
      <c r="QEK72" s="62"/>
      <c r="QEL72" s="62"/>
      <c r="QEM72" s="62"/>
      <c r="QEN72" s="62"/>
      <c r="QEO72" s="62"/>
      <c r="QEP72" s="62"/>
      <c r="QEQ72" s="62"/>
      <c r="QER72" s="62"/>
      <c r="QES72" s="62"/>
      <c r="QET72" s="62"/>
      <c r="QEU72" s="62"/>
      <c r="QEV72" s="62"/>
      <c r="QEW72" s="62"/>
      <c r="QEX72" s="62"/>
      <c r="QEY72" s="62"/>
      <c r="QEZ72" s="62"/>
      <c r="QFA72" s="62"/>
      <c r="QFB72" s="62"/>
      <c r="QFC72" s="62"/>
      <c r="QFD72" s="62"/>
      <c r="QFE72" s="62"/>
      <c r="QFF72" s="62"/>
      <c r="QFG72" s="62"/>
      <c r="QFH72" s="62"/>
      <c r="QFI72" s="62"/>
      <c r="QFJ72" s="62"/>
      <c r="QFK72" s="62"/>
      <c r="QFL72" s="62"/>
      <c r="QFM72" s="62"/>
      <c r="QFN72" s="62"/>
      <c r="QFO72" s="62"/>
      <c r="QFP72" s="62"/>
      <c r="QFQ72" s="62"/>
      <c r="QFR72" s="62"/>
      <c r="QFS72" s="62"/>
      <c r="QFT72" s="62"/>
      <c r="QFU72" s="62"/>
      <c r="QFV72" s="62"/>
      <c r="QFW72" s="62"/>
      <c r="QFX72" s="62"/>
      <c r="QFY72" s="62"/>
      <c r="QFZ72" s="62"/>
      <c r="QGA72" s="62"/>
      <c r="QGB72" s="62"/>
      <c r="QGC72" s="62"/>
      <c r="QGD72" s="62"/>
      <c r="QGE72" s="62"/>
      <c r="QGF72" s="62"/>
      <c r="QGG72" s="62"/>
      <c r="QGH72" s="62"/>
      <c r="QGI72" s="62"/>
      <c r="QGJ72" s="62"/>
      <c r="QGK72" s="62"/>
      <c r="QGL72" s="62"/>
      <c r="QGM72" s="62"/>
      <c r="QGN72" s="62"/>
      <c r="QGO72" s="62"/>
      <c r="QGP72" s="62"/>
      <c r="QGQ72" s="62"/>
      <c r="QGR72" s="62"/>
      <c r="QGS72" s="62"/>
      <c r="QGT72" s="62"/>
      <c r="QGU72" s="62"/>
      <c r="QGV72" s="62"/>
      <c r="QGW72" s="62"/>
      <c r="QGX72" s="62"/>
      <c r="QGY72" s="62"/>
      <c r="QGZ72" s="62"/>
      <c r="QHA72" s="62"/>
      <c r="QHB72" s="62"/>
      <c r="QHC72" s="62"/>
      <c r="QHD72" s="62"/>
      <c r="QHE72" s="62"/>
      <c r="QHF72" s="62"/>
      <c r="QHG72" s="62"/>
      <c r="QHH72" s="62"/>
      <c r="QHI72" s="62"/>
      <c r="QHJ72" s="62"/>
      <c r="QHK72" s="62"/>
      <c r="QHL72" s="62"/>
      <c r="QHM72" s="62"/>
      <c r="QHN72" s="62"/>
      <c r="QHO72" s="62"/>
      <c r="QHP72" s="62"/>
      <c r="QHQ72" s="62"/>
      <c r="QHR72" s="62"/>
      <c r="QHS72" s="62"/>
      <c r="QHT72" s="62"/>
      <c r="QHU72" s="62"/>
      <c r="QHV72" s="62"/>
      <c r="QHW72" s="62"/>
      <c r="QHX72" s="62"/>
      <c r="QHY72" s="62"/>
      <c r="QHZ72" s="62"/>
      <c r="QIA72" s="62"/>
      <c r="QIB72" s="62"/>
      <c r="QIC72" s="62"/>
      <c r="QID72" s="62"/>
      <c r="QIE72" s="62"/>
      <c r="QIF72" s="62"/>
      <c r="QIG72" s="62"/>
      <c r="QIH72" s="62"/>
      <c r="QII72" s="62"/>
      <c r="QIJ72" s="62"/>
      <c r="QIK72" s="62"/>
      <c r="QIL72" s="62"/>
      <c r="QIM72" s="62"/>
      <c r="QIN72" s="62"/>
      <c r="QIO72" s="62"/>
      <c r="QIP72" s="62"/>
      <c r="QIQ72" s="62"/>
      <c r="QIR72" s="62"/>
      <c r="QIS72" s="62"/>
      <c r="QIT72" s="62"/>
      <c r="QIU72" s="62"/>
      <c r="QIV72" s="62"/>
      <c r="QIW72" s="62"/>
      <c r="QIX72" s="62"/>
      <c r="QIY72" s="62"/>
      <c r="QIZ72" s="62"/>
      <c r="QJA72" s="62"/>
      <c r="QJB72" s="62"/>
      <c r="QJC72" s="62"/>
      <c r="QJD72" s="62"/>
      <c r="QJE72" s="62"/>
      <c r="QJF72" s="62"/>
      <c r="QJG72" s="62"/>
      <c r="QJH72" s="62"/>
      <c r="QJI72" s="62"/>
      <c r="QJJ72" s="62"/>
      <c r="QJK72" s="62"/>
      <c r="QJL72" s="62"/>
      <c r="QJM72" s="62"/>
      <c r="QJN72" s="62"/>
      <c r="QJO72" s="62"/>
      <c r="QJP72" s="62"/>
      <c r="QJQ72" s="62"/>
      <c r="QJR72" s="62"/>
      <c r="QJS72" s="62"/>
      <c r="QJT72" s="62"/>
      <c r="QJU72" s="62"/>
      <c r="QJV72" s="62"/>
      <c r="QJW72" s="62"/>
      <c r="QJX72" s="62"/>
      <c r="QJY72" s="62"/>
      <c r="QJZ72" s="62"/>
      <c r="QKA72" s="62"/>
      <c r="QKB72" s="62"/>
      <c r="QKC72" s="62"/>
      <c r="QKD72" s="62"/>
      <c r="QKE72" s="62"/>
      <c r="QKF72" s="62"/>
      <c r="QKG72" s="62"/>
      <c r="QKH72" s="62"/>
      <c r="QKI72" s="62"/>
      <c r="QKJ72" s="62"/>
      <c r="QKK72" s="62"/>
      <c r="QKL72" s="62"/>
      <c r="QKM72" s="62"/>
      <c r="QKN72" s="62"/>
      <c r="QKO72" s="62"/>
      <c r="QKP72" s="62"/>
      <c r="QKQ72" s="62"/>
      <c r="QKR72" s="62"/>
      <c r="QKS72" s="62"/>
      <c r="QKT72" s="62"/>
      <c r="QKU72" s="62"/>
      <c r="QKV72" s="62"/>
      <c r="QKW72" s="62"/>
      <c r="QKX72" s="62"/>
      <c r="QKY72" s="62"/>
      <c r="QKZ72" s="62"/>
      <c r="QLA72" s="62"/>
      <c r="QLB72" s="62"/>
      <c r="QLC72" s="62"/>
      <c r="QLD72" s="62"/>
      <c r="QLE72" s="62"/>
      <c r="QLF72" s="62"/>
      <c r="QLG72" s="62"/>
      <c r="QLH72" s="62"/>
      <c r="QLI72" s="62"/>
      <c r="QLJ72" s="62"/>
      <c r="QLK72" s="62"/>
      <c r="QLL72" s="62"/>
      <c r="QLM72" s="62"/>
      <c r="QLN72" s="62"/>
      <c r="QLO72" s="62"/>
      <c r="QLP72" s="62"/>
      <c r="QLQ72" s="62"/>
      <c r="QLR72" s="62"/>
      <c r="QLS72" s="62"/>
      <c r="QLT72" s="62"/>
      <c r="QLU72" s="62"/>
      <c r="QLV72" s="62"/>
      <c r="QLW72" s="62"/>
      <c r="QLX72" s="62"/>
      <c r="QLY72" s="62"/>
      <c r="QLZ72" s="62"/>
      <c r="QMA72" s="62"/>
      <c r="QMB72" s="62"/>
      <c r="QMC72" s="62"/>
      <c r="QMD72" s="62"/>
      <c r="QME72" s="62"/>
      <c r="QMF72" s="62"/>
      <c r="QMG72" s="62"/>
      <c r="QMH72" s="62"/>
      <c r="QMI72" s="62"/>
      <c r="QMJ72" s="62"/>
      <c r="QMK72" s="62"/>
      <c r="QML72" s="62"/>
      <c r="QMM72" s="62"/>
      <c r="QMN72" s="62"/>
      <c r="QMO72" s="62"/>
      <c r="QMP72" s="62"/>
      <c r="QMQ72" s="62"/>
      <c r="QMR72" s="62"/>
      <c r="QMS72" s="62"/>
      <c r="QMT72" s="62"/>
      <c r="QMU72" s="62"/>
      <c r="QMV72" s="62"/>
      <c r="QMW72" s="62"/>
      <c r="QMX72" s="62"/>
      <c r="QMY72" s="62"/>
      <c r="QMZ72" s="62"/>
      <c r="QNA72" s="62"/>
      <c r="QNB72" s="62"/>
      <c r="QNC72" s="62"/>
      <c r="QND72" s="62"/>
      <c r="QNE72" s="62"/>
      <c r="QNF72" s="62"/>
      <c r="QNG72" s="62"/>
      <c r="QNH72" s="62"/>
      <c r="QNI72" s="62"/>
      <c r="QNJ72" s="62"/>
      <c r="QNK72" s="62"/>
      <c r="QNL72" s="62"/>
      <c r="QNM72" s="62"/>
      <c r="QNN72" s="62"/>
      <c r="QNO72" s="62"/>
      <c r="QNP72" s="62"/>
      <c r="QNQ72" s="62"/>
      <c r="QNR72" s="62"/>
      <c r="QNS72" s="62"/>
      <c r="QNT72" s="62"/>
      <c r="QNU72" s="62"/>
      <c r="QNV72" s="62"/>
      <c r="QNW72" s="62"/>
      <c r="QNX72" s="62"/>
      <c r="QNY72" s="62"/>
      <c r="QNZ72" s="62"/>
      <c r="QOA72" s="62"/>
      <c r="QOB72" s="62"/>
      <c r="QOC72" s="62"/>
      <c r="QOD72" s="62"/>
      <c r="QOE72" s="62"/>
      <c r="QOF72" s="62"/>
      <c r="QOG72" s="62"/>
      <c r="QOH72" s="62"/>
      <c r="QOI72" s="62"/>
      <c r="QOJ72" s="62"/>
      <c r="QOK72" s="62"/>
      <c r="QOL72" s="62"/>
      <c r="QOM72" s="62"/>
      <c r="QON72" s="62"/>
      <c r="QOO72" s="62"/>
      <c r="QOP72" s="62"/>
      <c r="QOQ72" s="62"/>
      <c r="QOR72" s="62"/>
      <c r="QOS72" s="62"/>
      <c r="QOT72" s="62"/>
      <c r="QOU72" s="62"/>
      <c r="QOV72" s="62"/>
      <c r="QOW72" s="62"/>
      <c r="QOX72" s="62"/>
      <c r="QOY72" s="62"/>
      <c r="QOZ72" s="62"/>
      <c r="QPA72" s="62"/>
      <c r="QPB72" s="62"/>
      <c r="QPC72" s="62"/>
      <c r="QPD72" s="62"/>
      <c r="QPE72" s="62"/>
      <c r="QPF72" s="62"/>
      <c r="QPG72" s="62"/>
      <c r="QPH72" s="62"/>
      <c r="QPI72" s="62"/>
      <c r="QPJ72" s="62"/>
      <c r="QPK72" s="62"/>
      <c r="QPL72" s="62"/>
      <c r="QPM72" s="62"/>
      <c r="QPN72" s="62"/>
      <c r="QPO72" s="62"/>
      <c r="QPP72" s="62"/>
      <c r="QPQ72" s="62"/>
      <c r="QPR72" s="62"/>
      <c r="QPS72" s="62"/>
      <c r="QPT72" s="62"/>
      <c r="QPU72" s="62"/>
      <c r="QPV72" s="62"/>
      <c r="QPW72" s="62"/>
      <c r="QPX72" s="62"/>
      <c r="QPY72" s="62"/>
      <c r="QPZ72" s="62"/>
      <c r="QQA72" s="62"/>
      <c r="QQB72" s="62"/>
      <c r="QQC72" s="62"/>
      <c r="QQD72" s="62"/>
      <c r="QQE72" s="62"/>
      <c r="QQF72" s="62"/>
      <c r="QQG72" s="62"/>
      <c r="QQH72" s="62"/>
      <c r="QQI72" s="62"/>
      <c r="QQJ72" s="62"/>
      <c r="QQK72" s="62"/>
      <c r="QQL72" s="62"/>
      <c r="QQM72" s="62"/>
      <c r="QQN72" s="62"/>
      <c r="QQO72" s="62"/>
      <c r="QQP72" s="62"/>
      <c r="QQQ72" s="62"/>
      <c r="QQR72" s="62"/>
      <c r="QQS72" s="62"/>
      <c r="QQT72" s="62"/>
      <c r="QQU72" s="62"/>
      <c r="QQV72" s="62"/>
      <c r="QQW72" s="62"/>
      <c r="QQX72" s="62"/>
      <c r="QQY72" s="62"/>
      <c r="QQZ72" s="62"/>
      <c r="QRA72" s="62"/>
      <c r="QRB72" s="62"/>
      <c r="QRC72" s="62"/>
      <c r="QRD72" s="62"/>
      <c r="QRE72" s="62"/>
      <c r="QRF72" s="62"/>
      <c r="QRG72" s="62"/>
      <c r="QRH72" s="62"/>
      <c r="QRI72" s="62"/>
      <c r="QRJ72" s="62"/>
      <c r="QRK72" s="62"/>
      <c r="QRL72" s="62"/>
      <c r="QRM72" s="62"/>
      <c r="QRN72" s="62"/>
      <c r="QRO72" s="62"/>
      <c r="QRP72" s="62"/>
      <c r="QRQ72" s="62"/>
      <c r="QRR72" s="62"/>
      <c r="QRS72" s="62"/>
      <c r="QRT72" s="62"/>
      <c r="QRU72" s="62"/>
      <c r="QRV72" s="62"/>
      <c r="QRW72" s="62"/>
      <c r="QRX72" s="62"/>
      <c r="QRY72" s="62"/>
      <c r="QRZ72" s="62"/>
      <c r="QSA72" s="62"/>
      <c r="QSB72" s="62"/>
      <c r="QSC72" s="62"/>
      <c r="QSD72" s="62"/>
      <c r="QSE72" s="62"/>
      <c r="QSF72" s="62"/>
      <c r="QSG72" s="62"/>
      <c r="QSH72" s="62"/>
      <c r="QSI72" s="62"/>
      <c r="QSJ72" s="62"/>
      <c r="QSK72" s="62"/>
      <c r="QSL72" s="62"/>
      <c r="QSM72" s="62"/>
      <c r="QSN72" s="62"/>
      <c r="QSO72" s="62"/>
      <c r="QSP72" s="62"/>
      <c r="QSQ72" s="62"/>
      <c r="QSR72" s="62"/>
      <c r="QSS72" s="62"/>
      <c r="QST72" s="62"/>
      <c r="QSU72" s="62"/>
      <c r="QSV72" s="62"/>
      <c r="QSW72" s="62"/>
      <c r="QSX72" s="62"/>
      <c r="QSY72" s="62"/>
      <c r="QSZ72" s="62"/>
      <c r="QTA72" s="62"/>
      <c r="QTB72" s="62"/>
      <c r="QTC72" s="62"/>
      <c r="QTD72" s="62"/>
      <c r="QTE72" s="62"/>
      <c r="QTF72" s="62"/>
      <c r="QTG72" s="62"/>
      <c r="QTH72" s="62"/>
      <c r="QTI72" s="62"/>
      <c r="QTJ72" s="62"/>
      <c r="QTK72" s="62"/>
      <c r="QTL72" s="62"/>
      <c r="QTM72" s="62"/>
      <c r="QTN72" s="62"/>
      <c r="QTO72" s="62"/>
      <c r="QTP72" s="62"/>
      <c r="QTQ72" s="62"/>
      <c r="QTR72" s="62"/>
      <c r="QTS72" s="62"/>
      <c r="QTT72" s="62"/>
      <c r="QTU72" s="62"/>
      <c r="QTV72" s="62"/>
      <c r="QTW72" s="62"/>
      <c r="QTX72" s="62"/>
      <c r="QTY72" s="62"/>
      <c r="QTZ72" s="62"/>
      <c r="QUA72" s="62"/>
      <c r="QUB72" s="62"/>
      <c r="QUC72" s="62"/>
      <c r="QUD72" s="62"/>
      <c r="QUE72" s="62"/>
      <c r="QUF72" s="62"/>
      <c r="QUG72" s="62"/>
      <c r="QUH72" s="62"/>
      <c r="QUI72" s="62"/>
      <c r="QUJ72" s="62"/>
      <c r="QUK72" s="62"/>
      <c r="QUL72" s="62"/>
      <c r="QUM72" s="62"/>
      <c r="QUN72" s="62"/>
      <c r="QUO72" s="62"/>
      <c r="QUP72" s="62"/>
      <c r="QUQ72" s="62"/>
      <c r="QUR72" s="62"/>
      <c r="QUS72" s="62"/>
      <c r="QUT72" s="62"/>
      <c r="QUU72" s="62"/>
      <c r="QUV72" s="62"/>
      <c r="QUW72" s="62"/>
      <c r="QUX72" s="62"/>
      <c r="QUY72" s="62"/>
      <c r="QUZ72" s="62"/>
      <c r="QVA72" s="62"/>
      <c r="QVB72" s="62"/>
      <c r="QVC72" s="62"/>
      <c r="QVD72" s="62"/>
      <c r="QVE72" s="62"/>
      <c r="QVF72" s="62"/>
      <c r="QVG72" s="62"/>
      <c r="QVH72" s="62"/>
      <c r="QVI72" s="62"/>
      <c r="QVJ72" s="62"/>
      <c r="QVK72" s="62"/>
      <c r="QVL72" s="62"/>
      <c r="QVM72" s="62"/>
      <c r="QVN72" s="62"/>
      <c r="QVO72" s="62"/>
      <c r="QVP72" s="62"/>
      <c r="QVQ72" s="62"/>
      <c r="QVR72" s="62"/>
      <c r="QVS72" s="62"/>
      <c r="QVT72" s="62"/>
      <c r="QVU72" s="62"/>
      <c r="QVV72" s="62"/>
      <c r="QVW72" s="62"/>
      <c r="QVX72" s="62"/>
      <c r="QVY72" s="62"/>
      <c r="QVZ72" s="62"/>
      <c r="QWA72" s="62"/>
      <c r="QWB72" s="62"/>
      <c r="QWC72" s="62"/>
      <c r="QWD72" s="62"/>
      <c r="QWE72" s="62"/>
      <c r="QWF72" s="62"/>
      <c r="QWG72" s="62"/>
      <c r="QWH72" s="62"/>
      <c r="QWI72" s="62"/>
      <c r="QWJ72" s="62"/>
      <c r="QWK72" s="62"/>
      <c r="QWL72" s="62"/>
      <c r="QWM72" s="62"/>
      <c r="QWN72" s="62"/>
      <c r="QWO72" s="62"/>
      <c r="QWP72" s="62"/>
      <c r="QWQ72" s="62"/>
      <c r="QWR72" s="62"/>
      <c r="QWS72" s="62"/>
      <c r="QWT72" s="62"/>
      <c r="QWU72" s="62"/>
      <c r="QWV72" s="62"/>
      <c r="QWW72" s="62"/>
      <c r="QWX72" s="62"/>
      <c r="QWY72" s="62"/>
      <c r="QWZ72" s="62"/>
      <c r="QXA72" s="62"/>
      <c r="QXB72" s="62"/>
      <c r="QXC72" s="62"/>
      <c r="QXD72" s="62"/>
      <c r="QXE72" s="62"/>
      <c r="QXF72" s="62"/>
      <c r="QXG72" s="62"/>
      <c r="QXH72" s="62"/>
      <c r="QXI72" s="62"/>
      <c r="QXJ72" s="62"/>
      <c r="QXK72" s="62"/>
      <c r="QXL72" s="62"/>
      <c r="QXM72" s="62"/>
      <c r="QXN72" s="62"/>
      <c r="QXO72" s="62"/>
      <c r="QXP72" s="62"/>
      <c r="QXQ72" s="62"/>
      <c r="QXR72" s="62"/>
      <c r="QXS72" s="62"/>
      <c r="QXT72" s="62"/>
      <c r="QXU72" s="62"/>
      <c r="QXV72" s="62"/>
      <c r="QXW72" s="62"/>
      <c r="QXX72" s="62"/>
      <c r="QXY72" s="62"/>
      <c r="QXZ72" s="62"/>
      <c r="QYA72" s="62"/>
      <c r="QYB72" s="62"/>
      <c r="QYC72" s="62"/>
      <c r="QYD72" s="62"/>
      <c r="QYE72" s="62"/>
      <c r="QYF72" s="62"/>
      <c r="QYG72" s="62"/>
      <c r="QYH72" s="62"/>
      <c r="QYI72" s="62"/>
      <c r="QYJ72" s="62"/>
      <c r="QYK72" s="62"/>
      <c r="QYL72" s="62"/>
      <c r="QYM72" s="62"/>
      <c r="QYN72" s="62"/>
      <c r="QYO72" s="62"/>
      <c r="QYP72" s="62"/>
      <c r="QYQ72" s="62"/>
      <c r="QYR72" s="62"/>
      <c r="QYS72" s="62"/>
      <c r="QYT72" s="62"/>
      <c r="QYU72" s="62"/>
      <c r="QYV72" s="62"/>
      <c r="QYW72" s="62"/>
      <c r="QYX72" s="62"/>
      <c r="QYY72" s="62"/>
      <c r="QYZ72" s="62"/>
      <c r="QZA72" s="62"/>
      <c r="QZB72" s="62"/>
      <c r="QZC72" s="62"/>
      <c r="QZD72" s="62"/>
      <c r="QZE72" s="62"/>
      <c r="QZF72" s="62"/>
      <c r="QZG72" s="62"/>
      <c r="QZH72" s="62"/>
      <c r="QZI72" s="62"/>
      <c r="QZJ72" s="62"/>
      <c r="QZK72" s="62"/>
      <c r="QZL72" s="62"/>
      <c r="QZM72" s="62"/>
      <c r="QZN72" s="62"/>
      <c r="QZO72" s="62"/>
      <c r="QZP72" s="62"/>
      <c r="QZQ72" s="62"/>
      <c r="QZR72" s="62"/>
      <c r="QZS72" s="62"/>
      <c r="QZT72" s="62"/>
      <c r="QZU72" s="62"/>
      <c r="QZV72" s="62"/>
      <c r="QZW72" s="62"/>
      <c r="QZX72" s="62"/>
      <c r="QZY72" s="62"/>
      <c r="QZZ72" s="62"/>
      <c r="RAA72" s="62"/>
      <c r="RAB72" s="62"/>
      <c r="RAC72" s="62"/>
      <c r="RAD72" s="62"/>
      <c r="RAE72" s="62"/>
      <c r="RAF72" s="62"/>
      <c r="RAG72" s="62"/>
      <c r="RAH72" s="62"/>
      <c r="RAI72" s="62"/>
      <c r="RAJ72" s="62"/>
      <c r="RAK72" s="62"/>
      <c r="RAL72" s="62"/>
      <c r="RAM72" s="62"/>
      <c r="RAN72" s="62"/>
      <c r="RAO72" s="62"/>
      <c r="RAP72" s="62"/>
      <c r="RAQ72" s="62"/>
      <c r="RAR72" s="62"/>
      <c r="RAS72" s="62"/>
      <c r="RAT72" s="62"/>
      <c r="RAU72" s="62"/>
      <c r="RAV72" s="62"/>
      <c r="RAW72" s="62"/>
      <c r="RAX72" s="62"/>
      <c r="RAY72" s="62"/>
      <c r="RAZ72" s="62"/>
      <c r="RBA72" s="62"/>
      <c r="RBB72" s="62"/>
      <c r="RBC72" s="62"/>
      <c r="RBD72" s="62"/>
      <c r="RBE72" s="62"/>
      <c r="RBF72" s="62"/>
      <c r="RBG72" s="62"/>
      <c r="RBH72" s="62"/>
      <c r="RBI72" s="62"/>
      <c r="RBJ72" s="62"/>
      <c r="RBK72" s="62"/>
      <c r="RBL72" s="62"/>
      <c r="RBM72" s="62"/>
      <c r="RBN72" s="62"/>
      <c r="RBO72" s="62"/>
      <c r="RBP72" s="62"/>
      <c r="RBQ72" s="62"/>
      <c r="RBR72" s="62"/>
      <c r="RBS72" s="62"/>
      <c r="RBT72" s="62"/>
      <c r="RBU72" s="62"/>
      <c r="RBV72" s="62"/>
      <c r="RBW72" s="62"/>
      <c r="RBX72" s="62"/>
      <c r="RBY72" s="62"/>
      <c r="RBZ72" s="62"/>
      <c r="RCA72" s="62"/>
      <c r="RCB72" s="62"/>
      <c r="RCC72" s="62"/>
      <c r="RCD72" s="62"/>
      <c r="RCE72" s="62"/>
      <c r="RCF72" s="62"/>
      <c r="RCG72" s="62"/>
      <c r="RCH72" s="62"/>
      <c r="RCI72" s="62"/>
      <c r="RCJ72" s="62"/>
      <c r="RCK72" s="62"/>
      <c r="RCL72" s="62"/>
      <c r="RCM72" s="62"/>
      <c r="RCN72" s="62"/>
      <c r="RCO72" s="62"/>
      <c r="RCP72" s="62"/>
      <c r="RCQ72" s="62"/>
      <c r="RCR72" s="62"/>
      <c r="RCS72" s="62"/>
      <c r="RCT72" s="62"/>
      <c r="RCU72" s="62"/>
      <c r="RCV72" s="62"/>
      <c r="RCW72" s="62"/>
      <c r="RCX72" s="62"/>
      <c r="RCY72" s="62"/>
      <c r="RCZ72" s="62"/>
      <c r="RDA72" s="62"/>
      <c r="RDB72" s="62"/>
      <c r="RDC72" s="62"/>
      <c r="RDD72" s="62"/>
      <c r="RDE72" s="62"/>
      <c r="RDF72" s="62"/>
      <c r="RDG72" s="62"/>
      <c r="RDH72" s="62"/>
      <c r="RDI72" s="62"/>
      <c r="RDJ72" s="62"/>
      <c r="RDK72" s="62"/>
      <c r="RDL72" s="62"/>
      <c r="RDM72" s="62"/>
      <c r="RDN72" s="62"/>
      <c r="RDO72" s="62"/>
      <c r="RDP72" s="62"/>
      <c r="RDQ72" s="62"/>
      <c r="RDR72" s="62"/>
      <c r="RDS72" s="62"/>
      <c r="RDT72" s="62"/>
      <c r="RDU72" s="62"/>
      <c r="RDV72" s="62"/>
      <c r="RDW72" s="62"/>
      <c r="RDX72" s="62"/>
      <c r="RDY72" s="62"/>
      <c r="RDZ72" s="62"/>
      <c r="REA72" s="62"/>
      <c r="REB72" s="62"/>
      <c r="REC72" s="62"/>
      <c r="RED72" s="62"/>
      <c r="REE72" s="62"/>
      <c r="REF72" s="62"/>
      <c r="REG72" s="62"/>
      <c r="REH72" s="62"/>
      <c r="REI72" s="62"/>
      <c r="REJ72" s="62"/>
      <c r="REK72" s="62"/>
      <c r="REL72" s="62"/>
      <c r="REM72" s="62"/>
      <c r="REN72" s="62"/>
      <c r="REO72" s="62"/>
      <c r="REP72" s="62"/>
      <c r="REQ72" s="62"/>
      <c r="RER72" s="62"/>
      <c r="RES72" s="62"/>
      <c r="RET72" s="62"/>
      <c r="REU72" s="62"/>
      <c r="REV72" s="62"/>
      <c r="REW72" s="62"/>
      <c r="REX72" s="62"/>
      <c r="REY72" s="62"/>
      <c r="REZ72" s="62"/>
      <c r="RFA72" s="62"/>
      <c r="RFB72" s="62"/>
      <c r="RFC72" s="62"/>
      <c r="RFD72" s="62"/>
      <c r="RFE72" s="62"/>
      <c r="RFF72" s="62"/>
      <c r="RFG72" s="62"/>
      <c r="RFH72" s="62"/>
      <c r="RFI72" s="62"/>
      <c r="RFJ72" s="62"/>
      <c r="RFK72" s="62"/>
      <c r="RFL72" s="62"/>
      <c r="RFM72" s="62"/>
      <c r="RFN72" s="62"/>
      <c r="RFO72" s="62"/>
      <c r="RFP72" s="62"/>
      <c r="RFQ72" s="62"/>
      <c r="RFR72" s="62"/>
      <c r="RFS72" s="62"/>
      <c r="RFT72" s="62"/>
      <c r="RFU72" s="62"/>
      <c r="RFV72" s="62"/>
      <c r="RFW72" s="62"/>
      <c r="RFX72" s="62"/>
      <c r="RFY72" s="62"/>
      <c r="RFZ72" s="62"/>
      <c r="RGA72" s="62"/>
      <c r="RGB72" s="62"/>
      <c r="RGC72" s="62"/>
      <c r="RGD72" s="62"/>
      <c r="RGE72" s="62"/>
      <c r="RGF72" s="62"/>
      <c r="RGG72" s="62"/>
      <c r="RGH72" s="62"/>
      <c r="RGI72" s="62"/>
      <c r="RGJ72" s="62"/>
      <c r="RGK72" s="62"/>
      <c r="RGL72" s="62"/>
      <c r="RGM72" s="62"/>
      <c r="RGN72" s="62"/>
      <c r="RGO72" s="62"/>
      <c r="RGP72" s="62"/>
      <c r="RGQ72" s="62"/>
      <c r="RGR72" s="62"/>
      <c r="RGS72" s="62"/>
      <c r="RGT72" s="62"/>
      <c r="RGU72" s="62"/>
      <c r="RGV72" s="62"/>
      <c r="RGW72" s="62"/>
      <c r="RGX72" s="62"/>
      <c r="RGY72" s="62"/>
      <c r="RGZ72" s="62"/>
      <c r="RHA72" s="62"/>
      <c r="RHB72" s="62"/>
      <c r="RHC72" s="62"/>
      <c r="RHD72" s="62"/>
      <c r="RHE72" s="62"/>
      <c r="RHF72" s="62"/>
      <c r="RHG72" s="62"/>
      <c r="RHH72" s="62"/>
      <c r="RHI72" s="62"/>
      <c r="RHJ72" s="62"/>
      <c r="RHK72" s="62"/>
      <c r="RHL72" s="62"/>
      <c r="RHM72" s="62"/>
      <c r="RHN72" s="62"/>
      <c r="RHO72" s="62"/>
      <c r="RHP72" s="62"/>
      <c r="RHQ72" s="62"/>
      <c r="RHR72" s="62"/>
      <c r="RHS72" s="62"/>
      <c r="RHT72" s="62"/>
      <c r="RHU72" s="62"/>
      <c r="RHV72" s="62"/>
      <c r="RHW72" s="62"/>
      <c r="RHX72" s="62"/>
      <c r="RHY72" s="62"/>
      <c r="RHZ72" s="62"/>
      <c r="RIA72" s="62"/>
      <c r="RIB72" s="62"/>
      <c r="RIC72" s="62"/>
      <c r="RID72" s="62"/>
      <c r="RIE72" s="62"/>
      <c r="RIF72" s="62"/>
      <c r="RIG72" s="62"/>
      <c r="RIH72" s="62"/>
      <c r="RII72" s="62"/>
      <c r="RIJ72" s="62"/>
      <c r="RIK72" s="62"/>
      <c r="RIL72" s="62"/>
      <c r="RIM72" s="62"/>
      <c r="RIN72" s="62"/>
      <c r="RIO72" s="62"/>
      <c r="RIP72" s="62"/>
      <c r="RIQ72" s="62"/>
      <c r="RIR72" s="62"/>
      <c r="RIS72" s="62"/>
      <c r="RIT72" s="62"/>
      <c r="RIU72" s="62"/>
      <c r="RIV72" s="62"/>
      <c r="RIW72" s="62"/>
      <c r="RIX72" s="62"/>
      <c r="RIY72" s="62"/>
      <c r="RIZ72" s="62"/>
      <c r="RJA72" s="62"/>
      <c r="RJB72" s="62"/>
      <c r="RJC72" s="62"/>
      <c r="RJD72" s="62"/>
      <c r="RJE72" s="62"/>
      <c r="RJF72" s="62"/>
      <c r="RJG72" s="62"/>
      <c r="RJH72" s="62"/>
      <c r="RJI72" s="62"/>
      <c r="RJJ72" s="62"/>
      <c r="RJK72" s="62"/>
      <c r="RJL72" s="62"/>
      <c r="RJM72" s="62"/>
      <c r="RJN72" s="62"/>
      <c r="RJO72" s="62"/>
      <c r="RJP72" s="62"/>
      <c r="RJQ72" s="62"/>
      <c r="RJR72" s="62"/>
      <c r="RJS72" s="62"/>
      <c r="RJT72" s="62"/>
      <c r="RJU72" s="62"/>
      <c r="RJV72" s="62"/>
      <c r="RJW72" s="62"/>
      <c r="RJX72" s="62"/>
      <c r="RJY72" s="62"/>
      <c r="RJZ72" s="62"/>
      <c r="RKA72" s="62"/>
      <c r="RKB72" s="62"/>
      <c r="RKC72" s="62"/>
      <c r="RKD72" s="62"/>
      <c r="RKE72" s="62"/>
      <c r="RKF72" s="62"/>
      <c r="RKG72" s="62"/>
      <c r="RKH72" s="62"/>
      <c r="RKI72" s="62"/>
      <c r="RKJ72" s="62"/>
      <c r="RKK72" s="62"/>
      <c r="RKL72" s="62"/>
      <c r="RKM72" s="62"/>
      <c r="RKN72" s="62"/>
      <c r="RKO72" s="62"/>
      <c r="RKP72" s="62"/>
      <c r="RKQ72" s="62"/>
      <c r="RKR72" s="62"/>
      <c r="RKS72" s="62"/>
      <c r="RKT72" s="62"/>
      <c r="RKU72" s="62"/>
      <c r="RKV72" s="62"/>
      <c r="RKW72" s="62"/>
      <c r="RKX72" s="62"/>
      <c r="RKY72" s="62"/>
      <c r="RKZ72" s="62"/>
      <c r="RLA72" s="62"/>
      <c r="RLB72" s="62"/>
      <c r="RLC72" s="62"/>
      <c r="RLD72" s="62"/>
      <c r="RLE72" s="62"/>
      <c r="RLF72" s="62"/>
      <c r="RLG72" s="62"/>
      <c r="RLH72" s="62"/>
      <c r="RLI72" s="62"/>
      <c r="RLJ72" s="62"/>
      <c r="RLK72" s="62"/>
      <c r="RLL72" s="62"/>
      <c r="RLM72" s="62"/>
      <c r="RLN72" s="62"/>
      <c r="RLO72" s="62"/>
      <c r="RLP72" s="62"/>
      <c r="RLQ72" s="62"/>
      <c r="RLR72" s="62"/>
      <c r="RLS72" s="62"/>
      <c r="RLT72" s="62"/>
      <c r="RLU72" s="62"/>
      <c r="RLV72" s="62"/>
      <c r="RLW72" s="62"/>
      <c r="RLX72" s="62"/>
      <c r="RLY72" s="62"/>
      <c r="RLZ72" s="62"/>
      <c r="RMA72" s="62"/>
      <c r="RMB72" s="62"/>
      <c r="RMC72" s="62"/>
      <c r="RMD72" s="62"/>
      <c r="RME72" s="62"/>
      <c r="RMF72" s="62"/>
      <c r="RMG72" s="62"/>
      <c r="RMH72" s="62"/>
      <c r="RMI72" s="62"/>
      <c r="RMJ72" s="62"/>
      <c r="RMK72" s="62"/>
      <c r="RML72" s="62"/>
      <c r="RMM72" s="62"/>
      <c r="RMN72" s="62"/>
      <c r="RMO72" s="62"/>
      <c r="RMP72" s="62"/>
      <c r="RMQ72" s="62"/>
      <c r="RMR72" s="62"/>
      <c r="RMS72" s="62"/>
      <c r="RMT72" s="62"/>
      <c r="RMU72" s="62"/>
      <c r="RMV72" s="62"/>
      <c r="RMW72" s="62"/>
      <c r="RMX72" s="62"/>
      <c r="RMY72" s="62"/>
      <c r="RMZ72" s="62"/>
      <c r="RNA72" s="62"/>
      <c r="RNB72" s="62"/>
      <c r="RNC72" s="62"/>
      <c r="RND72" s="62"/>
      <c r="RNE72" s="62"/>
      <c r="RNF72" s="62"/>
      <c r="RNG72" s="62"/>
      <c r="RNH72" s="62"/>
      <c r="RNI72" s="62"/>
      <c r="RNJ72" s="62"/>
      <c r="RNK72" s="62"/>
      <c r="RNL72" s="62"/>
      <c r="RNM72" s="62"/>
      <c r="RNN72" s="62"/>
      <c r="RNO72" s="62"/>
      <c r="RNP72" s="62"/>
      <c r="RNQ72" s="62"/>
      <c r="RNR72" s="62"/>
      <c r="RNS72" s="62"/>
      <c r="RNT72" s="62"/>
      <c r="RNU72" s="62"/>
      <c r="RNV72" s="62"/>
      <c r="RNW72" s="62"/>
      <c r="RNX72" s="62"/>
      <c r="RNY72" s="62"/>
      <c r="RNZ72" s="62"/>
      <c r="ROA72" s="62"/>
      <c r="ROB72" s="62"/>
      <c r="ROC72" s="62"/>
      <c r="ROD72" s="62"/>
      <c r="ROE72" s="62"/>
      <c r="ROF72" s="62"/>
      <c r="ROG72" s="62"/>
      <c r="ROH72" s="62"/>
      <c r="ROI72" s="62"/>
      <c r="ROJ72" s="62"/>
      <c r="ROK72" s="62"/>
      <c r="ROL72" s="62"/>
      <c r="ROM72" s="62"/>
      <c r="RON72" s="62"/>
      <c r="ROO72" s="62"/>
      <c r="ROP72" s="62"/>
      <c r="ROQ72" s="62"/>
      <c r="ROR72" s="62"/>
      <c r="ROS72" s="62"/>
      <c r="ROT72" s="62"/>
      <c r="ROU72" s="62"/>
      <c r="ROV72" s="62"/>
      <c r="ROW72" s="62"/>
      <c r="ROX72" s="62"/>
      <c r="ROY72" s="62"/>
      <c r="ROZ72" s="62"/>
      <c r="RPA72" s="62"/>
      <c r="RPB72" s="62"/>
      <c r="RPC72" s="62"/>
      <c r="RPD72" s="62"/>
      <c r="RPE72" s="62"/>
      <c r="RPF72" s="62"/>
      <c r="RPG72" s="62"/>
      <c r="RPH72" s="62"/>
      <c r="RPI72" s="62"/>
      <c r="RPJ72" s="62"/>
      <c r="RPK72" s="62"/>
      <c r="RPL72" s="62"/>
      <c r="RPM72" s="62"/>
      <c r="RPN72" s="62"/>
      <c r="RPO72" s="62"/>
      <c r="RPP72" s="62"/>
      <c r="RPQ72" s="62"/>
      <c r="RPR72" s="62"/>
      <c r="RPS72" s="62"/>
      <c r="RPT72" s="62"/>
      <c r="RPU72" s="62"/>
      <c r="RPV72" s="62"/>
      <c r="RPW72" s="62"/>
      <c r="RPX72" s="62"/>
      <c r="RPY72" s="62"/>
      <c r="RPZ72" s="62"/>
      <c r="RQA72" s="62"/>
      <c r="RQB72" s="62"/>
      <c r="RQC72" s="62"/>
      <c r="RQD72" s="62"/>
      <c r="RQE72" s="62"/>
      <c r="RQF72" s="62"/>
      <c r="RQG72" s="62"/>
      <c r="RQH72" s="62"/>
      <c r="RQI72" s="62"/>
      <c r="RQJ72" s="62"/>
      <c r="RQK72" s="62"/>
      <c r="RQL72" s="62"/>
      <c r="RQM72" s="62"/>
      <c r="RQN72" s="62"/>
      <c r="RQO72" s="62"/>
      <c r="RQP72" s="62"/>
      <c r="RQQ72" s="62"/>
      <c r="RQR72" s="62"/>
      <c r="RQS72" s="62"/>
      <c r="RQT72" s="62"/>
      <c r="RQU72" s="62"/>
      <c r="RQV72" s="62"/>
      <c r="RQW72" s="62"/>
      <c r="RQX72" s="62"/>
      <c r="RQY72" s="62"/>
      <c r="RQZ72" s="62"/>
      <c r="RRA72" s="62"/>
      <c r="RRB72" s="62"/>
      <c r="RRC72" s="62"/>
      <c r="RRD72" s="62"/>
      <c r="RRE72" s="62"/>
      <c r="RRF72" s="62"/>
      <c r="RRG72" s="62"/>
      <c r="RRH72" s="62"/>
      <c r="RRI72" s="62"/>
      <c r="RRJ72" s="62"/>
      <c r="RRK72" s="62"/>
      <c r="RRL72" s="62"/>
      <c r="RRM72" s="62"/>
      <c r="RRN72" s="62"/>
      <c r="RRO72" s="62"/>
      <c r="RRP72" s="62"/>
      <c r="RRQ72" s="62"/>
      <c r="RRR72" s="62"/>
      <c r="RRS72" s="62"/>
      <c r="RRT72" s="62"/>
      <c r="RRU72" s="62"/>
      <c r="RRV72" s="62"/>
      <c r="RRW72" s="62"/>
      <c r="RRX72" s="62"/>
      <c r="RRY72" s="62"/>
      <c r="RRZ72" s="62"/>
      <c r="RSA72" s="62"/>
      <c r="RSB72" s="62"/>
      <c r="RSC72" s="62"/>
      <c r="RSD72" s="62"/>
      <c r="RSE72" s="62"/>
      <c r="RSF72" s="62"/>
      <c r="RSG72" s="62"/>
      <c r="RSH72" s="62"/>
      <c r="RSI72" s="62"/>
      <c r="RSJ72" s="62"/>
      <c r="RSK72" s="62"/>
      <c r="RSL72" s="62"/>
      <c r="RSM72" s="62"/>
      <c r="RSN72" s="62"/>
      <c r="RSO72" s="62"/>
      <c r="RSP72" s="62"/>
      <c r="RSQ72" s="62"/>
      <c r="RSR72" s="62"/>
      <c r="RSS72" s="62"/>
      <c r="RST72" s="62"/>
      <c r="RSU72" s="62"/>
      <c r="RSV72" s="62"/>
      <c r="RSW72" s="62"/>
      <c r="RSX72" s="62"/>
      <c r="RSY72" s="62"/>
      <c r="RSZ72" s="62"/>
      <c r="RTA72" s="62"/>
      <c r="RTB72" s="62"/>
      <c r="RTC72" s="62"/>
      <c r="RTD72" s="62"/>
      <c r="RTE72" s="62"/>
      <c r="RTF72" s="62"/>
      <c r="RTG72" s="62"/>
      <c r="RTH72" s="62"/>
      <c r="RTI72" s="62"/>
      <c r="RTJ72" s="62"/>
      <c r="RTK72" s="62"/>
      <c r="RTL72" s="62"/>
      <c r="RTM72" s="62"/>
      <c r="RTN72" s="62"/>
      <c r="RTO72" s="62"/>
      <c r="RTP72" s="62"/>
      <c r="RTQ72" s="62"/>
      <c r="RTR72" s="62"/>
      <c r="RTS72" s="62"/>
      <c r="RTT72" s="62"/>
      <c r="RTU72" s="62"/>
      <c r="RTV72" s="62"/>
      <c r="RTW72" s="62"/>
      <c r="RTX72" s="62"/>
      <c r="RTY72" s="62"/>
      <c r="RTZ72" s="62"/>
      <c r="RUA72" s="62"/>
      <c r="RUB72" s="62"/>
      <c r="RUC72" s="62"/>
      <c r="RUD72" s="62"/>
      <c r="RUE72" s="62"/>
      <c r="RUF72" s="62"/>
      <c r="RUG72" s="62"/>
      <c r="RUH72" s="62"/>
      <c r="RUI72" s="62"/>
      <c r="RUJ72" s="62"/>
      <c r="RUK72" s="62"/>
      <c r="RUL72" s="62"/>
      <c r="RUM72" s="62"/>
      <c r="RUN72" s="62"/>
      <c r="RUO72" s="62"/>
      <c r="RUP72" s="62"/>
      <c r="RUQ72" s="62"/>
      <c r="RUR72" s="62"/>
      <c r="RUS72" s="62"/>
      <c r="RUT72" s="62"/>
      <c r="RUU72" s="62"/>
      <c r="RUV72" s="62"/>
      <c r="RUW72" s="62"/>
      <c r="RUX72" s="62"/>
      <c r="RUY72" s="62"/>
      <c r="RUZ72" s="62"/>
      <c r="RVA72" s="62"/>
      <c r="RVB72" s="62"/>
      <c r="RVC72" s="62"/>
      <c r="RVD72" s="62"/>
      <c r="RVE72" s="62"/>
      <c r="RVF72" s="62"/>
      <c r="RVG72" s="62"/>
      <c r="RVH72" s="62"/>
      <c r="RVI72" s="62"/>
      <c r="RVJ72" s="62"/>
      <c r="RVK72" s="62"/>
      <c r="RVL72" s="62"/>
      <c r="RVM72" s="62"/>
      <c r="RVN72" s="62"/>
      <c r="RVO72" s="62"/>
      <c r="RVP72" s="62"/>
      <c r="RVQ72" s="62"/>
      <c r="RVR72" s="62"/>
      <c r="RVS72" s="62"/>
      <c r="RVT72" s="62"/>
      <c r="RVU72" s="62"/>
      <c r="RVV72" s="62"/>
      <c r="RVW72" s="62"/>
      <c r="RVX72" s="62"/>
      <c r="RVY72" s="62"/>
      <c r="RVZ72" s="62"/>
      <c r="RWA72" s="62"/>
      <c r="RWB72" s="62"/>
      <c r="RWC72" s="62"/>
      <c r="RWD72" s="62"/>
      <c r="RWE72" s="62"/>
      <c r="RWF72" s="62"/>
      <c r="RWG72" s="62"/>
      <c r="RWH72" s="62"/>
      <c r="RWI72" s="62"/>
      <c r="RWJ72" s="62"/>
      <c r="RWK72" s="62"/>
      <c r="RWL72" s="62"/>
      <c r="RWM72" s="62"/>
      <c r="RWN72" s="62"/>
      <c r="RWO72" s="62"/>
      <c r="RWP72" s="62"/>
      <c r="RWQ72" s="62"/>
      <c r="RWR72" s="62"/>
      <c r="RWS72" s="62"/>
      <c r="RWT72" s="62"/>
      <c r="RWU72" s="62"/>
      <c r="RWV72" s="62"/>
      <c r="RWW72" s="62"/>
      <c r="RWX72" s="62"/>
      <c r="RWY72" s="62"/>
      <c r="RWZ72" s="62"/>
      <c r="RXA72" s="62"/>
      <c r="RXB72" s="62"/>
      <c r="RXC72" s="62"/>
      <c r="RXD72" s="62"/>
      <c r="RXE72" s="62"/>
      <c r="RXF72" s="62"/>
      <c r="RXG72" s="62"/>
      <c r="RXH72" s="62"/>
      <c r="RXI72" s="62"/>
      <c r="RXJ72" s="62"/>
      <c r="RXK72" s="62"/>
      <c r="RXL72" s="62"/>
      <c r="RXM72" s="62"/>
      <c r="RXN72" s="62"/>
      <c r="RXO72" s="62"/>
      <c r="RXP72" s="62"/>
      <c r="RXQ72" s="62"/>
      <c r="RXR72" s="62"/>
      <c r="RXS72" s="62"/>
      <c r="RXT72" s="62"/>
      <c r="RXU72" s="62"/>
      <c r="RXV72" s="62"/>
      <c r="RXW72" s="62"/>
      <c r="RXX72" s="62"/>
      <c r="RXY72" s="62"/>
      <c r="RXZ72" s="62"/>
      <c r="RYA72" s="62"/>
      <c r="RYB72" s="62"/>
      <c r="RYC72" s="62"/>
      <c r="RYD72" s="62"/>
      <c r="RYE72" s="62"/>
      <c r="RYF72" s="62"/>
      <c r="RYG72" s="62"/>
      <c r="RYH72" s="62"/>
      <c r="RYI72" s="62"/>
      <c r="RYJ72" s="62"/>
      <c r="RYK72" s="62"/>
      <c r="RYL72" s="62"/>
      <c r="RYM72" s="62"/>
      <c r="RYN72" s="62"/>
      <c r="RYO72" s="62"/>
      <c r="RYP72" s="62"/>
      <c r="RYQ72" s="62"/>
      <c r="RYR72" s="62"/>
      <c r="RYS72" s="62"/>
      <c r="RYT72" s="62"/>
      <c r="RYU72" s="62"/>
      <c r="RYV72" s="62"/>
      <c r="RYW72" s="62"/>
      <c r="RYX72" s="62"/>
      <c r="RYY72" s="62"/>
      <c r="RYZ72" s="62"/>
      <c r="RZA72" s="62"/>
      <c r="RZB72" s="62"/>
      <c r="RZC72" s="62"/>
      <c r="RZD72" s="62"/>
      <c r="RZE72" s="62"/>
      <c r="RZF72" s="62"/>
      <c r="RZG72" s="62"/>
      <c r="RZH72" s="62"/>
      <c r="RZI72" s="62"/>
      <c r="RZJ72" s="62"/>
      <c r="RZK72" s="62"/>
      <c r="RZL72" s="62"/>
      <c r="RZM72" s="62"/>
      <c r="RZN72" s="62"/>
      <c r="RZO72" s="62"/>
      <c r="RZP72" s="62"/>
      <c r="RZQ72" s="62"/>
      <c r="RZR72" s="62"/>
      <c r="RZS72" s="62"/>
      <c r="RZT72" s="62"/>
      <c r="RZU72" s="62"/>
      <c r="RZV72" s="62"/>
      <c r="RZW72" s="62"/>
      <c r="RZX72" s="62"/>
      <c r="RZY72" s="62"/>
      <c r="RZZ72" s="62"/>
      <c r="SAA72" s="62"/>
      <c r="SAB72" s="62"/>
      <c r="SAC72" s="62"/>
      <c r="SAD72" s="62"/>
      <c r="SAE72" s="62"/>
      <c r="SAF72" s="62"/>
      <c r="SAG72" s="62"/>
      <c r="SAH72" s="62"/>
      <c r="SAI72" s="62"/>
      <c r="SAJ72" s="62"/>
      <c r="SAK72" s="62"/>
      <c r="SAL72" s="62"/>
      <c r="SAM72" s="62"/>
      <c r="SAN72" s="62"/>
      <c r="SAO72" s="62"/>
      <c r="SAP72" s="62"/>
      <c r="SAQ72" s="62"/>
      <c r="SAR72" s="62"/>
      <c r="SAS72" s="62"/>
      <c r="SAT72" s="62"/>
      <c r="SAU72" s="62"/>
      <c r="SAV72" s="62"/>
      <c r="SAW72" s="62"/>
      <c r="SAX72" s="62"/>
      <c r="SAY72" s="62"/>
      <c r="SAZ72" s="62"/>
      <c r="SBA72" s="62"/>
      <c r="SBB72" s="62"/>
      <c r="SBC72" s="62"/>
      <c r="SBD72" s="62"/>
      <c r="SBE72" s="62"/>
      <c r="SBF72" s="62"/>
      <c r="SBG72" s="62"/>
      <c r="SBH72" s="62"/>
      <c r="SBI72" s="62"/>
      <c r="SBJ72" s="62"/>
      <c r="SBK72" s="62"/>
      <c r="SBL72" s="62"/>
      <c r="SBM72" s="62"/>
      <c r="SBN72" s="62"/>
      <c r="SBO72" s="62"/>
      <c r="SBP72" s="62"/>
      <c r="SBQ72" s="62"/>
      <c r="SBR72" s="62"/>
      <c r="SBS72" s="62"/>
      <c r="SBT72" s="62"/>
      <c r="SBU72" s="62"/>
      <c r="SBV72" s="62"/>
      <c r="SBW72" s="62"/>
      <c r="SBX72" s="62"/>
      <c r="SBY72" s="62"/>
      <c r="SBZ72" s="62"/>
      <c r="SCA72" s="62"/>
      <c r="SCB72" s="62"/>
      <c r="SCC72" s="62"/>
      <c r="SCD72" s="62"/>
      <c r="SCE72" s="62"/>
      <c r="SCF72" s="62"/>
      <c r="SCG72" s="62"/>
      <c r="SCH72" s="62"/>
      <c r="SCI72" s="62"/>
      <c r="SCJ72" s="62"/>
      <c r="SCK72" s="62"/>
      <c r="SCL72" s="62"/>
      <c r="SCM72" s="62"/>
      <c r="SCN72" s="62"/>
      <c r="SCO72" s="62"/>
      <c r="SCP72" s="62"/>
      <c r="SCQ72" s="62"/>
      <c r="SCR72" s="62"/>
      <c r="SCS72" s="62"/>
      <c r="SCT72" s="62"/>
      <c r="SCU72" s="62"/>
      <c r="SCV72" s="62"/>
      <c r="SCW72" s="62"/>
      <c r="SCX72" s="62"/>
      <c r="SCY72" s="62"/>
      <c r="SCZ72" s="62"/>
      <c r="SDA72" s="62"/>
      <c r="SDB72" s="62"/>
      <c r="SDC72" s="62"/>
      <c r="SDD72" s="62"/>
      <c r="SDE72" s="62"/>
      <c r="SDF72" s="62"/>
      <c r="SDG72" s="62"/>
      <c r="SDH72" s="62"/>
      <c r="SDI72" s="62"/>
      <c r="SDJ72" s="62"/>
      <c r="SDK72" s="62"/>
      <c r="SDL72" s="62"/>
      <c r="SDM72" s="62"/>
      <c r="SDN72" s="62"/>
      <c r="SDO72" s="62"/>
      <c r="SDP72" s="62"/>
      <c r="SDQ72" s="62"/>
      <c r="SDR72" s="62"/>
      <c r="SDS72" s="62"/>
      <c r="SDT72" s="62"/>
      <c r="SDU72" s="62"/>
      <c r="SDV72" s="62"/>
      <c r="SDW72" s="62"/>
      <c r="SDX72" s="62"/>
      <c r="SDY72" s="62"/>
      <c r="SDZ72" s="62"/>
      <c r="SEA72" s="62"/>
      <c r="SEB72" s="62"/>
      <c r="SEC72" s="62"/>
      <c r="SED72" s="62"/>
      <c r="SEE72" s="62"/>
      <c r="SEF72" s="62"/>
      <c r="SEG72" s="62"/>
      <c r="SEH72" s="62"/>
      <c r="SEI72" s="62"/>
      <c r="SEJ72" s="62"/>
      <c r="SEK72" s="62"/>
      <c r="SEL72" s="62"/>
      <c r="SEM72" s="62"/>
      <c r="SEN72" s="62"/>
      <c r="SEO72" s="62"/>
      <c r="SEP72" s="62"/>
      <c r="SEQ72" s="62"/>
      <c r="SER72" s="62"/>
      <c r="SES72" s="62"/>
      <c r="SET72" s="62"/>
      <c r="SEU72" s="62"/>
      <c r="SEV72" s="62"/>
      <c r="SEW72" s="62"/>
      <c r="SEX72" s="62"/>
      <c r="SEY72" s="62"/>
      <c r="SEZ72" s="62"/>
      <c r="SFA72" s="62"/>
      <c r="SFB72" s="62"/>
      <c r="SFC72" s="62"/>
      <c r="SFD72" s="62"/>
      <c r="SFE72" s="62"/>
      <c r="SFF72" s="62"/>
      <c r="SFG72" s="62"/>
      <c r="SFH72" s="62"/>
      <c r="SFI72" s="62"/>
      <c r="SFJ72" s="62"/>
      <c r="SFK72" s="62"/>
      <c r="SFL72" s="62"/>
      <c r="SFM72" s="62"/>
      <c r="SFN72" s="62"/>
      <c r="SFO72" s="62"/>
      <c r="SFP72" s="62"/>
      <c r="SFQ72" s="62"/>
      <c r="SFR72" s="62"/>
      <c r="SFS72" s="62"/>
      <c r="SFT72" s="62"/>
      <c r="SFU72" s="62"/>
      <c r="SFV72" s="62"/>
      <c r="SFW72" s="62"/>
      <c r="SFX72" s="62"/>
      <c r="SFY72" s="62"/>
      <c r="SFZ72" s="62"/>
      <c r="SGA72" s="62"/>
      <c r="SGB72" s="62"/>
      <c r="SGC72" s="62"/>
      <c r="SGD72" s="62"/>
      <c r="SGE72" s="62"/>
      <c r="SGF72" s="62"/>
      <c r="SGG72" s="62"/>
      <c r="SGH72" s="62"/>
      <c r="SGI72" s="62"/>
      <c r="SGJ72" s="62"/>
      <c r="SGK72" s="62"/>
      <c r="SGL72" s="62"/>
      <c r="SGM72" s="62"/>
      <c r="SGN72" s="62"/>
      <c r="SGO72" s="62"/>
      <c r="SGP72" s="62"/>
      <c r="SGQ72" s="62"/>
      <c r="SGR72" s="62"/>
      <c r="SGS72" s="62"/>
      <c r="SGT72" s="62"/>
      <c r="SGU72" s="62"/>
      <c r="SGV72" s="62"/>
      <c r="SGW72" s="62"/>
      <c r="SGX72" s="62"/>
      <c r="SGY72" s="62"/>
      <c r="SGZ72" s="62"/>
      <c r="SHA72" s="62"/>
      <c r="SHB72" s="62"/>
      <c r="SHC72" s="62"/>
      <c r="SHD72" s="62"/>
      <c r="SHE72" s="62"/>
      <c r="SHF72" s="62"/>
      <c r="SHG72" s="62"/>
      <c r="SHH72" s="62"/>
      <c r="SHI72" s="62"/>
      <c r="SHJ72" s="62"/>
      <c r="SHK72" s="62"/>
      <c r="SHL72" s="62"/>
      <c r="SHM72" s="62"/>
      <c r="SHN72" s="62"/>
      <c r="SHO72" s="62"/>
      <c r="SHP72" s="62"/>
      <c r="SHQ72" s="62"/>
      <c r="SHR72" s="62"/>
      <c r="SHS72" s="62"/>
      <c r="SHT72" s="62"/>
      <c r="SHU72" s="62"/>
      <c r="SHV72" s="62"/>
      <c r="SHW72" s="62"/>
      <c r="SHX72" s="62"/>
      <c r="SHY72" s="62"/>
      <c r="SHZ72" s="62"/>
      <c r="SIA72" s="62"/>
      <c r="SIB72" s="62"/>
      <c r="SIC72" s="62"/>
      <c r="SID72" s="62"/>
      <c r="SIE72" s="62"/>
      <c r="SIF72" s="62"/>
      <c r="SIG72" s="62"/>
      <c r="SIH72" s="62"/>
      <c r="SII72" s="62"/>
      <c r="SIJ72" s="62"/>
      <c r="SIK72" s="62"/>
      <c r="SIL72" s="62"/>
      <c r="SIM72" s="62"/>
      <c r="SIN72" s="62"/>
      <c r="SIO72" s="62"/>
      <c r="SIP72" s="62"/>
      <c r="SIQ72" s="62"/>
      <c r="SIR72" s="62"/>
      <c r="SIS72" s="62"/>
      <c r="SIT72" s="62"/>
      <c r="SIU72" s="62"/>
      <c r="SIV72" s="62"/>
      <c r="SIW72" s="62"/>
      <c r="SIX72" s="62"/>
      <c r="SIY72" s="62"/>
      <c r="SIZ72" s="62"/>
      <c r="SJA72" s="62"/>
      <c r="SJB72" s="62"/>
      <c r="SJC72" s="62"/>
      <c r="SJD72" s="62"/>
      <c r="SJE72" s="62"/>
      <c r="SJF72" s="62"/>
      <c r="SJG72" s="62"/>
      <c r="SJH72" s="62"/>
      <c r="SJI72" s="62"/>
      <c r="SJJ72" s="62"/>
      <c r="SJK72" s="62"/>
      <c r="SJL72" s="62"/>
      <c r="SJM72" s="62"/>
      <c r="SJN72" s="62"/>
      <c r="SJO72" s="62"/>
      <c r="SJP72" s="62"/>
      <c r="SJQ72" s="62"/>
      <c r="SJR72" s="62"/>
      <c r="SJS72" s="62"/>
      <c r="SJT72" s="62"/>
      <c r="SJU72" s="62"/>
      <c r="SJV72" s="62"/>
      <c r="SJW72" s="62"/>
      <c r="SJX72" s="62"/>
      <c r="SJY72" s="62"/>
      <c r="SJZ72" s="62"/>
      <c r="SKA72" s="62"/>
      <c r="SKB72" s="62"/>
      <c r="SKC72" s="62"/>
      <c r="SKD72" s="62"/>
      <c r="SKE72" s="62"/>
      <c r="SKF72" s="62"/>
      <c r="SKG72" s="62"/>
      <c r="SKH72" s="62"/>
      <c r="SKI72" s="62"/>
      <c r="SKJ72" s="62"/>
      <c r="SKK72" s="62"/>
      <c r="SKL72" s="62"/>
      <c r="SKM72" s="62"/>
      <c r="SKN72" s="62"/>
      <c r="SKO72" s="62"/>
      <c r="SKP72" s="62"/>
      <c r="SKQ72" s="62"/>
      <c r="SKR72" s="62"/>
      <c r="SKS72" s="62"/>
      <c r="SKT72" s="62"/>
      <c r="SKU72" s="62"/>
      <c r="SKV72" s="62"/>
      <c r="SKW72" s="62"/>
      <c r="SKX72" s="62"/>
      <c r="SKY72" s="62"/>
      <c r="SKZ72" s="62"/>
      <c r="SLA72" s="62"/>
      <c r="SLB72" s="62"/>
      <c r="SLC72" s="62"/>
      <c r="SLD72" s="62"/>
      <c r="SLE72" s="62"/>
      <c r="SLF72" s="62"/>
      <c r="SLG72" s="62"/>
      <c r="SLH72" s="62"/>
      <c r="SLI72" s="62"/>
      <c r="SLJ72" s="62"/>
      <c r="SLK72" s="62"/>
      <c r="SLL72" s="62"/>
      <c r="SLM72" s="62"/>
      <c r="SLN72" s="62"/>
      <c r="SLO72" s="62"/>
      <c r="SLP72" s="62"/>
      <c r="SLQ72" s="62"/>
      <c r="SLR72" s="62"/>
      <c r="SLS72" s="62"/>
      <c r="SLT72" s="62"/>
      <c r="SLU72" s="62"/>
      <c r="SLV72" s="62"/>
      <c r="SLW72" s="62"/>
      <c r="SLX72" s="62"/>
      <c r="SLY72" s="62"/>
      <c r="SLZ72" s="62"/>
      <c r="SMA72" s="62"/>
      <c r="SMB72" s="62"/>
      <c r="SMC72" s="62"/>
      <c r="SMD72" s="62"/>
      <c r="SME72" s="62"/>
      <c r="SMF72" s="62"/>
      <c r="SMG72" s="62"/>
      <c r="SMH72" s="62"/>
      <c r="SMI72" s="62"/>
      <c r="SMJ72" s="62"/>
      <c r="SMK72" s="62"/>
      <c r="SML72" s="62"/>
      <c r="SMM72" s="62"/>
      <c r="SMN72" s="62"/>
      <c r="SMO72" s="62"/>
      <c r="SMP72" s="62"/>
      <c r="SMQ72" s="62"/>
      <c r="SMR72" s="62"/>
      <c r="SMS72" s="62"/>
      <c r="SMT72" s="62"/>
      <c r="SMU72" s="62"/>
      <c r="SMV72" s="62"/>
      <c r="SMW72" s="62"/>
      <c r="SMX72" s="62"/>
      <c r="SMY72" s="62"/>
      <c r="SMZ72" s="62"/>
      <c r="SNA72" s="62"/>
      <c r="SNB72" s="62"/>
      <c r="SNC72" s="62"/>
      <c r="SND72" s="62"/>
      <c r="SNE72" s="62"/>
      <c r="SNF72" s="62"/>
      <c r="SNG72" s="62"/>
      <c r="SNH72" s="62"/>
      <c r="SNI72" s="62"/>
      <c r="SNJ72" s="62"/>
      <c r="SNK72" s="62"/>
      <c r="SNL72" s="62"/>
      <c r="SNM72" s="62"/>
      <c r="SNN72" s="62"/>
      <c r="SNO72" s="62"/>
      <c r="SNP72" s="62"/>
      <c r="SNQ72" s="62"/>
      <c r="SNR72" s="62"/>
      <c r="SNS72" s="62"/>
      <c r="SNT72" s="62"/>
      <c r="SNU72" s="62"/>
      <c r="SNV72" s="62"/>
      <c r="SNW72" s="62"/>
      <c r="SNX72" s="62"/>
      <c r="SNY72" s="62"/>
      <c r="SNZ72" s="62"/>
      <c r="SOA72" s="62"/>
      <c r="SOB72" s="62"/>
      <c r="SOC72" s="62"/>
      <c r="SOD72" s="62"/>
      <c r="SOE72" s="62"/>
      <c r="SOF72" s="62"/>
      <c r="SOG72" s="62"/>
      <c r="SOH72" s="62"/>
      <c r="SOI72" s="62"/>
      <c r="SOJ72" s="62"/>
      <c r="SOK72" s="62"/>
      <c r="SOL72" s="62"/>
      <c r="SOM72" s="62"/>
      <c r="SON72" s="62"/>
      <c r="SOO72" s="62"/>
      <c r="SOP72" s="62"/>
      <c r="SOQ72" s="62"/>
      <c r="SOR72" s="62"/>
      <c r="SOS72" s="62"/>
      <c r="SOT72" s="62"/>
      <c r="SOU72" s="62"/>
      <c r="SOV72" s="62"/>
      <c r="SOW72" s="62"/>
      <c r="SOX72" s="62"/>
      <c r="SOY72" s="62"/>
      <c r="SOZ72" s="62"/>
      <c r="SPA72" s="62"/>
      <c r="SPB72" s="62"/>
      <c r="SPC72" s="62"/>
      <c r="SPD72" s="62"/>
      <c r="SPE72" s="62"/>
      <c r="SPF72" s="62"/>
      <c r="SPG72" s="62"/>
      <c r="SPH72" s="62"/>
      <c r="SPI72" s="62"/>
      <c r="SPJ72" s="62"/>
      <c r="SPK72" s="62"/>
      <c r="SPL72" s="62"/>
      <c r="SPM72" s="62"/>
      <c r="SPN72" s="62"/>
      <c r="SPO72" s="62"/>
      <c r="SPP72" s="62"/>
      <c r="SPQ72" s="62"/>
      <c r="SPR72" s="62"/>
      <c r="SPS72" s="62"/>
      <c r="SPT72" s="62"/>
      <c r="SPU72" s="62"/>
      <c r="SPV72" s="62"/>
      <c r="SPW72" s="62"/>
      <c r="SPX72" s="62"/>
      <c r="SPY72" s="62"/>
      <c r="SPZ72" s="62"/>
      <c r="SQA72" s="62"/>
      <c r="SQB72" s="62"/>
      <c r="SQC72" s="62"/>
      <c r="SQD72" s="62"/>
      <c r="SQE72" s="62"/>
      <c r="SQF72" s="62"/>
      <c r="SQG72" s="62"/>
      <c r="SQH72" s="62"/>
      <c r="SQI72" s="62"/>
      <c r="SQJ72" s="62"/>
      <c r="SQK72" s="62"/>
      <c r="SQL72" s="62"/>
      <c r="SQM72" s="62"/>
      <c r="SQN72" s="62"/>
      <c r="SQO72" s="62"/>
      <c r="SQP72" s="62"/>
      <c r="SQQ72" s="62"/>
      <c r="SQR72" s="62"/>
      <c r="SQS72" s="62"/>
      <c r="SQT72" s="62"/>
      <c r="SQU72" s="62"/>
      <c r="SQV72" s="62"/>
      <c r="SQW72" s="62"/>
      <c r="SQX72" s="62"/>
      <c r="SQY72" s="62"/>
      <c r="SQZ72" s="62"/>
      <c r="SRA72" s="62"/>
      <c r="SRB72" s="62"/>
      <c r="SRC72" s="62"/>
      <c r="SRD72" s="62"/>
      <c r="SRE72" s="62"/>
      <c r="SRF72" s="62"/>
      <c r="SRG72" s="62"/>
      <c r="SRH72" s="62"/>
      <c r="SRI72" s="62"/>
      <c r="SRJ72" s="62"/>
      <c r="SRK72" s="62"/>
      <c r="SRL72" s="62"/>
      <c r="SRM72" s="62"/>
      <c r="SRN72" s="62"/>
      <c r="SRO72" s="62"/>
      <c r="SRP72" s="62"/>
      <c r="SRQ72" s="62"/>
      <c r="SRR72" s="62"/>
      <c r="SRS72" s="62"/>
      <c r="SRT72" s="62"/>
      <c r="SRU72" s="62"/>
      <c r="SRV72" s="62"/>
      <c r="SRW72" s="62"/>
      <c r="SRX72" s="62"/>
      <c r="SRY72" s="62"/>
      <c r="SRZ72" s="62"/>
      <c r="SSA72" s="62"/>
      <c r="SSB72" s="62"/>
      <c r="SSC72" s="62"/>
      <c r="SSD72" s="62"/>
      <c r="SSE72" s="62"/>
      <c r="SSF72" s="62"/>
      <c r="SSG72" s="62"/>
      <c r="SSH72" s="62"/>
      <c r="SSI72" s="62"/>
      <c r="SSJ72" s="62"/>
      <c r="SSK72" s="62"/>
      <c r="SSL72" s="62"/>
      <c r="SSM72" s="62"/>
      <c r="SSN72" s="62"/>
      <c r="SSO72" s="62"/>
      <c r="SSP72" s="62"/>
      <c r="SSQ72" s="62"/>
      <c r="SSR72" s="62"/>
      <c r="SSS72" s="62"/>
      <c r="SST72" s="62"/>
      <c r="SSU72" s="62"/>
      <c r="SSV72" s="62"/>
      <c r="SSW72" s="62"/>
      <c r="SSX72" s="62"/>
      <c r="SSY72" s="62"/>
      <c r="SSZ72" s="62"/>
      <c r="STA72" s="62"/>
      <c r="STB72" s="62"/>
      <c r="STC72" s="62"/>
      <c r="STD72" s="62"/>
      <c r="STE72" s="62"/>
      <c r="STF72" s="62"/>
      <c r="STG72" s="62"/>
      <c r="STH72" s="62"/>
      <c r="STI72" s="62"/>
      <c r="STJ72" s="62"/>
      <c r="STK72" s="62"/>
      <c r="STL72" s="62"/>
      <c r="STM72" s="62"/>
      <c r="STN72" s="62"/>
      <c r="STO72" s="62"/>
      <c r="STP72" s="62"/>
      <c r="STQ72" s="62"/>
      <c r="STR72" s="62"/>
      <c r="STS72" s="62"/>
      <c r="STT72" s="62"/>
      <c r="STU72" s="62"/>
      <c r="STV72" s="62"/>
      <c r="STW72" s="62"/>
      <c r="STX72" s="62"/>
      <c r="STY72" s="62"/>
      <c r="STZ72" s="62"/>
      <c r="SUA72" s="62"/>
      <c r="SUB72" s="62"/>
      <c r="SUC72" s="62"/>
      <c r="SUD72" s="62"/>
      <c r="SUE72" s="62"/>
      <c r="SUF72" s="62"/>
      <c r="SUG72" s="62"/>
      <c r="SUH72" s="62"/>
      <c r="SUI72" s="62"/>
      <c r="SUJ72" s="62"/>
      <c r="SUK72" s="62"/>
      <c r="SUL72" s="62"/>
      <c r="SUM72" s="62"/>
      <c r="SUN72" s="62"/>
      <c r="SUO72" s="62"/>
      <c r="SUP72" s="62"/>
      <c r="SUQ72" s="62"/>
      <c r="SUR72" s="62"/>
      <c r="SUS72" s="62"/>
      <c r="SUT72" s="62"/>
      <c r="SUU72" s="62"/>
      <c r="SUV72" s="62"/>
      <c r="SUW72" s="62"/>
      <c r="SUX72" s="62"/>
      <c r="SUY72" s="62"/>
      <c r="SUZ72" s="62"/>
      <c r="SVA72" s="62"/>
      <c r="SVB72" s="62"/>
      <c r="SVC72" s="62"/>
      <c r="SVD72" s="62"/>
      <c r="SVE72" s="62"/>
      <c r="SVF72" s="62"/>
      <c r="SVG72" s="62"/>
      <c r="SVH72" s="62"/>
      <c r="SVI72" s="62"/>
      <c r="SVJ72" s="62"/>
      <c r="SVK72" s="62"/>
      <c r="SVL72" s="62"/>
      <c r="SVM72" s="62"/>
      <c r="SVN72" s="62"/>
      <c r="SVO72" s="62"/>
      <c r="SVP72" s="62"/>
      <c r="SVQ72" s="62"/>
      <c r="SVR72" s="62"/>
      <c r="SVS72" s="62"/>
      <c r="SVT72" s="62"/>
      <c r="SVU72" s="62"/>
      <c r="SVV72" s="62"/>
      <c r="SVW72" s="62"/>
      <c r="SVX72" s="62"/>
      <c r="SVY72" s="62"/>
      <c r="SVZ72" s="62"/>
      <c r="SWA72" s="62"/>
      <c r="SWB72" s="62"/>
      <c r="SWC72" s="62"/>
      <c r="SWD72" s="62"/>
      <c r="SWE72" s="62"/>
      <c r="SWF72" s="62"/>
      <c r="SWG72" s="62"/>
      <c r="SWH72" s="62"/>
      <c r="SWI72" s="62"/>
      <c r="SWJ72" s="62"/>
      <c r="SWK72" s="62"/>
      <c r="SWL72" s="62"/>
      <c r="SWM72" s="62"/>
      <c r="SWN72" s="62"/>
      <c r="SWO72" s="62"/>
      <c r="SWP72" s="62"/>
      <c r="SWQ72" s="62"/>
      <c r="SWR72" s="62"/>
      <c r="SWS72" s="62"/>
      <c r="SWT72" s="62"/>
      <c r="SWU72" s="62"/>
      <c r="SWV72" s="62"/>
      <c r="SWW72" s="62"/>
      <c r="SWX72" s="62"/>
      <c r="SWY72" s="62"/>
      <c r="SWZ72" s="62"/>
      <c r="SXA72" s="62"/>
      <c r="SXB72" s="62"/>
      <c r="SXC72" s="62"/>
      <c r="SXD72" s="62"/>
      <c r="SXE72" s="62"/>
      <c r="SXF72" s="62"/>
      <c r="SXG72" s="62"/>
      <c r="SXH72" s="62"/>
      <c r="SXI72" s="62"/>
      <c r="SXJ72" s="62"/>
      <c r="SXK72" s="62"/>
      <c r="SXL72" s="62"/>
      <c r="SXM72" s="62"/>
      <c r="SXN72" s="62"/>
      <c r="SXO72" s="62"/>
      <c r="SXP72" s="62"/>
      <c r="SXQ72" s="62"/>
      <c r="SXR72" s="62"/>
      <c r="SXS72" s="62"/>
      <c r="SXT72" s="62"/>
      <c r="SXU72" s="62"/>
      <c r="SXV72" s="62"/>
      <c r="SXW72" s="62"/>
      <c r="SXX72" s="62"/>
      <c r="SXY72" s="62"/>
      <c r="SXZ72" s="62"/>
      <c r="SYA72" s="62"/>
      <c r="SYB72" s="62"/>
      <c r="SYC72" s="62"/>
      <c r="SYD72" s="62"/>
      <c r="SYE72" s="62"/>
      <c r="SYF72" s="62"/>
      <c r="SYG72" s="62"/>
      <c r="SYH72" s="62"/>
      <c r="SYI72" s="62"/>
      <c r="SYJ72" s="62"/>
      <c r="SYK72" s="62"/>
      <c r="SYL72" s="62"/>
      <c r="SYM72" s="62"/>
      <c r="SYN72" s="62"/>
      <c r="SYO72" s="62"/>
      <c r="SYP72" s="62"/>
      <c r="SYQ72" s="62"/>
      <c r="SYR72" s="62"/>
      <c r="SYS72" s="62"/>
      <c r="SYT72" s="62"/>
      <c r="SYU72" s="62"/>
      <c r="SYV72" s="62"/>
      <c r="SYW72" s="62"/>
      <c r="SYX72" s="62"/>
      <c r="SYY72" s="62"/>
      <c r="SYZ72" s="62"/>
      <c r="SZA72" s="62"/>
      <c r="SZB72" s="62"/>
      <c r="SZC72" s="62"/>
      <c r="SZD72" s="62"/>
      <c r="SZE72" s="62"/>
      <c r="SZF72" s="62"/>
      <c r="SZG72" s="62"/>
      <c r="SZH72" s="62"/>
      <c r="SZI72" s="62"/>
      <c r="SZJ72" s="62"/>
      <c r="SZK72" s="62"/>
      <c r="SZL72" s="62"/>
      <c r="SZM72" s="62"/>
      <c r="SZN72" s="62"/>
      <c r="SZO72" s="62"/>
      <c r="SZP72" s="62"/>
      <c r="SZQ72" s="62"/>
      <c r="SZR72" s="62"/>
      <c r="SZS72" s="62"/>
      <c r="SZT72" s="62"/>
      <c r="SZU72" s="62"/>
      <c r="SZV72" s="62"/>
      <c r="SZW72" s="62"/>
      <c r="SZX72" s="62"/>
      <c r="SZY72" s="62"/>
      <c r="SZZ72" s="62"/>
      <c r="TAA72" s="62"/>
      <c r="TAB72" s="62"/>
      <c r="TAC72" s="62"/>
      <c r="TAD72" s="62"/>
      <c r="TAE72" s="62"/>
      <c r="TAF72" s="62"/>
      <c r="TAG72" s="62"/>
      <c r="TAH72" s="62"/>
      <c r="TAI72" s="62"/>
      <c r="TAJ72" s="62"/>
      <c r="TAK72" s="62"/>
      <c r="TAL72" s="62"/>
      <c r="TAM72" s="62"/>
      <c r="TAN72" s="62"/>
      <c r="TAO72" s="62"/>
      <c r="TAP72" s="62"/>
      <c r="TAQ72" s="62"/>
      <c r="TAR72" s="62"/>
      <c r="TAS72" s="62"/>
      <c r="TAT72" s="62"/>
      <c r="TAU72" s="62"/>
      <c r="TAV72" s="62"/>
      <c r="TAW72" s="62"/>
      <c r="TAX72" s="62"/>
      <c r="TAY72" s="62"/>
      <c r="TAZ72" s="62"/>
      <c r="TBA72" s="62"/>
      <c r="TBB72" s="62"/>
      <c r="TBC72" s="62"/>
      <c r="TBD72" s="62"/>
      <c r="TBE72" s="62"/>
      <c r="TBF72" s="62"/>
      <c r="TBG72" s="62"/>
      <c r="TBH72" s="62"/>
      <c r="TBI72" s="62"/>
      <c r="TBJ72" s="62"/>
      <c r="TBK72" s="62"/>
      <c r="TBL72" s="62"/>
      <c r="TBM72" s="62"/>
      <c r="TBN72" s="62"/>
      <c r="TBO72" s="62"/>
      <c r="TBP72" s="62"/>
      <c r="TBQ72" s="62"/>
      <c r="TBR72" s="62"/>
      <c r="TBS72" s="62"/>
      <c r="TBT72" s="62"/>
      <c r="TBU72" s="62"/>
      <c r="TBV72" s="62"/>
      <c r="TBW72" s="62"/>
      <c r="TBX72" s="62"/>
      <c r="TBY72" s="62"/>
      <c r="TBZ72" s="62"/>
      <c r="TCA72" s="62"/>
      <c r="TCB72" s="62"/>
      <c r="TCC72" s="62"/>
      <c r="TCD72" s="62"/>
      <c r="TCE72" s="62"/>
      <c r="TCF72" s="62"/>
      <c r="TCG72" s="62"/>
      <c r="TCH72" s="62"/>
      <c r="TCI72" s="62"/>
      <c r="TCJ72" s="62"/>
      <c r="TCK72" s="62"/>
      <c r="TCL72" s="62"/>
      <c r="TCM72" s="62"/>
      <c r="TCN72" s="62"/>
      <c r="TCO72" s="62"/>
      <c r="TCP72" s="62"/>
      <c r="TCQ72" s="62"/>
      <c r="TCR72" s="62"/>
      <c r="TCS72" s="62"/>
      <c r="TCT72" s="62"/>
      <c r="TCU72" s="62"/>
      <c r="TCV72" s="62"/>
      <c r="TCW72" s="62"/>
      <c r="TCX72" s="62"/>
      <c r="TCY72" s="62"/>
      <c r="TCZ72" s="62"/>
      <c r="TDA72" s="62"/>
      <c r="TDB72" s="62"/>
      <c r="TDC72" s="62"/>
      <c r="TDD72" s="62"/>
      <c r="TDE72" s="62"/>
      <c r="TDF72" s="62"/>
      <c r="TDG72" s="62"/>
      <c r="TDH72" s="62"/>
      <c r="TDI72" s="62"/>
      <c r="TDJ72" s="62"/>
      <c r="TDK72" s="62"/>
      <c r="TDL72" s="62"/>
      <c r="TDM72" s="62"/>
      <c r="TDN72" s="62"/>
      <c r="TDO72" s="62"/>
      <c r="TDP72" s="62"/>
      <c r="TDQ72" s="62"/>
      <c r="TDR72" s="62"/>
      <c r="TDS72" s="62"/>
      <c r="TDT72" s="62"/>
      <c r="TDU72" s="62"/>
      <c r="TDV72" s="62"/>
      <c r="TDW72" s="62"/>
      <c r="TDX72" s="62"/>
      <c r="TDY72" s="62"/>
      <c r="TDZ72" s="62"/>
      <c r="TEA72" s="62"/>
      <c r="TEB72" s="62"/>
      <c r="TEC72" s="62"/>
      <c r="TED72" s="62"/>
      <c r="TEE72" s="62"/>
      <c r="TEF72" s="62"/>
      <c r="TEG72" s="62"/>
      <c r="TEH72" s="62"/>
      <c r="TEI72" s="62"/>
      <c r="TEJ72" s="62"/>
      <c r="TEK72" s="62"/>
      <c r="TEL72" s="62"/>
      <c r="TEM72" s="62"/>
      <c r="TEN72" s="62"/>
      <c r="TEO72" s="62"/>
      <c r="TEP72" s="62"/>
      <c r="TEQ72" s="62"/>
      <c r="TER72" s="62"/>
      <c r="TES72" s="62"/>
      <c r="TET72" s="62"/>
      <c r="TEU72" s="62"/>
      <c r="TEV72" s="62"/>
      <c r="TEW72" s="62"/>
      <c r="TEX72" s="62"/>
      <c r="TEY72" s="62"/>
      <c r="TEZ72" s="62"/>
      <c r="TFA72" s="62"/>
      <c r="TFB72" s="62"/>
      <c r="TFC72" s="62"/>
      <c r="TFD72" s="62"/>
      <c r="TFE72" s="62"/>
      <c r="TFF72" s="62"/>
      <c r="TFG72" s="62"/>
      <c r="TFH72" s="62"/>
      <c r="TFI72" s="62"/>
      <c r="TFJ72" s="62"/>
      <c r="TFK72" s="62"/>
      <c r="TFL72" s="62"/>
      <c r="TFM72" s="62"/>
      <c r="TFN72" s="62"/>
      <c r="TFO72" s="62"/>
      <c r="TFP72" s="62"/>
      <c r="TFQ72" s="62"/>
      <c r="TFR72" s="62"/>
      <c r="TFS72" s="62"/>
      <c r="TFT72" s="62"/>
      <c r="TFU72" s="62"/>
      <c r="TFV72" s="62"/>
      <c r="TFW72" s="62"/>
      <c r="TFX72" s="62"/>
      <c r="TFY72" s="62"/>
      <c r="TFZ72" s="62"/>
      <c r="TGA72" s="62"/>
      <c r="TGB72" s="62"/>
      <c r="TGC72" s="62"/>
      <c r="TGD72" s="62"/>
      <c r="TGE72" s="62"/>
      <c r="TGF72" s="62"/>
      <c r="TGG72" s="62"/>
      <c r="TGH72" s="62"/>
      <c r="TGI72" s="62"/>
      <c r="TGJ72" s="62"/>
      <c r="TGK72" s="62"/>
      <c r="TGL72" s="62"/>
      <c r="TGM72" s="62"/>
      <c r="TGN72" s="62"/>
      <c r="TGO72" s="62"/>
      <c r="TGP72" s="62"/>
      <c r="TGQ72" s="62"/>
      <c r="TGR72" s="62"/>
      <c r="TGS72" s="62"/>
      <c r="TGT72" s="62"/>
      <c r="TGU72" s="62"/>
      <c r="TGV72" s="62"/>
      <c r="TGW72" s="62"/>
      <c r="TGX72" s="62"/>
      <c r="TGY72" s="62"/>
      <c r="TGZ72" s="62"/>
      <c r="THA72" s="62"/>
      <c r="THB72" s="62"/>
      <c r="THC72" s="62"/>
      <c r="THD72" s="62"/>
      <c r="THE72" s="62"/>
      <c r="THF72" s="62"/>
      <c r="THG72" s="62"/>
      <c r="THH72" s="62"/>
      <c r="THI72" s="62"/>
      <c r="THJ72" s="62"/>
      <c r="THK72" s="62"/>
      <c r="THL72" s="62"/>
      <c r="THM72" s="62"/>
      <c r="THN72" s="62"/>
      <c r="THO72" s="62"/>
      <c r="THP72" s="62"/>
      <c r="THQ72" s="62"/>
      <c r="THR72" s="62"/>
      <c r="THS72" s="62"/>
      <c r="THT72" s="62"/>
      <c r="THU72" s="62"/>
      <c r="THV72" s="62"/>
      <c r="THW72" s="62"/>
      <c r="THX72" s="62"/>
      <c r="THY72" s="62"/>
      <c r="THZ72" s="62"/>
      <c r="TIA72" s="62"/>
      <c r="TIB72" s="62"/>
      <c r="TIC72" s="62"/>
      <c r="TID72" s="62"/>
      <c r="TIE72" s="62"/>
      <c r="TIF72" s="62"/>
      <c r="TIG72" s="62"/>
      <c r="TIH72" s="62"/>
      <c r="TII72" s="62"/>
      <c r="TIJ72" s="62"/>
      <c r="TIK72" s="62"/>
      <c r="TIL72" s="62"/>
      <c r="TIM72" s="62"/>
      <c r="TIN72" s="62"/>
      <c r="TIO72" s="62"/>
      <c r="TIP72" s="62"/>
      <c r="TIQ72" s="62"/>
      <c r="TIR72" s="62"/>
      <c r="TIS72" s="62"/>
      <c r="TIT72" s="62"/>
      <c r="TIU72" s="62"/>
      <c r="TIV72" s="62"/>
      <c r="TIW72" s="62"/>
      <c r="TIX72" s="62"/>
      <c r="TIY72" s="62"/>
      <c r="TIZ72" s="62"/>
      <c r="TJA72" s="62"/>
      <c r="TJB72" s="62"/>
      <c r="TJC72" s="62"/>
      <c r="TJD72" s="62"/>
      <c r="TJE72" s="62"/>
      <c r="TJF72" s="62"/>
      <c r="TJG72" s="62"/>
      <c r="TJH72" s="62"/>
      <c r="TJI72" s="62"/>
      <c r="TJJ72" s="62"/>
      <c r="TJK72" s="62"/>
      <c r="TJL72" s="62"/>
      <c r="TJM72" s="62"/>
      <c r="TJN72" s="62"/>
      <c r="TJO72" s="62"/>
      <c r="TJP72" s="62"/>
      <c r="TJQ72" s="62"/>
      <c r="TJR72" s="62"/>
      <c r="TJS72" s="62"/>
      <c r="TJT72" s="62"/>
      <c r="TJU72" s="62"/>
      <c r="TJV72" s="62"/>
      <c r="TJW72" s="62"/>
      <c r="TJX72" s="62"/>
      <c r="TJY72" s="62"/>
      <c r="TJZ72" s="62"/>
      <c r="TKA72" s="62"/>
      <c r="TKB72" s="62"/>
      <c r="TKC72" s="62"/>
      <c r="TKD72" s="62"/>
      <c r="TKE72" s="62"/>
      <c r="TKF72" s="62"/>
      <c r="TKG72" s="62"/>
      <c r="TKH72" s="62"/>
      <c r="TKI72" s="62"/>
      <c r="TKJ72" s="62"/>
      <c r="TKK72" s="62"/>
      <c r="TKL72" s="62"/>
      <c r="TKM72" s="62"/>
      <c r="TKN72" s="62"/>
      <c r="TKO72" s="62"/>
      <c r="TKP72" s="62"/>
      <c r="TKQ72" s="62"/>
      <c r="TKR72" s="62"/>
      <c r="TKS72" s="62"/>
      <c r="TKT72" s="62"/>
      <c r="TKU72" s="62"/>
      <c r="TKV72" s="62"/>
      <c r="TKW72" s="62"/>
      <c r="TKX72" s="62"/>
      <c r="TKY72" s="62"/>
      <c r="TKZ72" s="62"/>
      <c r="TLA72" s="62"/>
      <c r="TLB72" s="62"/>
      <c r="TLC72" s="62"/>
      <c r="TLD72" s="62"/>
      <c r="TLE72" s="62"/>
      <c r="TLF72" s="62"/>
      <c r="TLG72" s="62"/>
      <c r="TLH72" s="62"/>
      <c r="TLI72" s="62"/>
      <c r="TLJ72" s="62"/>
      <c r="TLK72" s="62"/>
      <c r="TLL72" s="62"/>
      <c r="TLM72" s="62"/>
      <c r="TLN72" s="62"/>
      <c r="TLO72" s="62"/>
      <c r="TLP72" s="62"/>
      <c r="TLQ72" s="62"/>
      <c r="TLR72" s="62"/>
      <c r="TLS72" s="62"/>
      <c r="TLT72" s="62"/>
      <c r="TLU72" s="62"/>
      <c r="TLV72" s="62"/>
      <c r="TLW72" s="62"/>
      <c r="TLX72" s="62"/>
      <c r="TLY72" s="62"/>
      <c r="TLZ72" s="62"/>
      <c r="TMA72" s="62"/>
      <c r="TMB72" s="62"/>
      <c r="TMC72" s="62"/>
      <c r="TMD72" s="62"/>
      <c r="TME72" s="62"/>
      <c r="TMF72" s="62"/>
      <c r="TMG72" s="62"/>
      <c r="TMH72" s="62"/>
      <c r="TMI72" s="62"/>
      <c r="TMJ72" s="62"/>
      <c r="TMK72" s="62"/>
      <c r="TML72" s="62"/>
      <c r="TMM72" s="62"/>
      <c r="TMN72" s="62"/>
      <c r="TMO72" s="62"/>
      <c r="TMP72" s="62"/>
      <c r="TMQ72" s="62"/>
      <c r="TMR72" s="62"/>
      <c r="TMS72" s="62"/>
      <c r="TMT72" s="62"/>
      <c r="TMU72" s="62"/>
      <c r="TMV72" s="62"/>
      <c r="TMW72" s="62"/>
      <c r="TMX72" s="62"/>
      <c r="TMY72" s="62"/>
      <c r="TMZ72" s="62"/>
      <c r="TNA72" s="62"/>
      <c r="TNB72" s="62"/>
      <c r="TNC72" s="62"/>
      <c r="TND72" s="62"/>
      <c r="TNE72" s="62"/>
      <c r="TNF72" s="62"/>
      <c r="TNG72" s="62"/>
      <c r="TNH72" s="62"/>
      <c r="TNI72" s="62"/>
      <c r="TNJ72" s="62"/>
      <c r="TNK72" s="62"/>
      <c r="TNL72" s="62"/>
      <c r="TNM72" s="62"/>
      <c r="TNN72" s="62"/>
      <c r="TNO72" s="62"/>
      <c r="TNP72" s="62"/>
      <c r="TNQ72" s="62"/>
      <c r="TNR72" s="62"/>
      <c r="TNS72" s="62"/>
      <c r="TNT72" s="62"/>
      <c r="TNU72" s="62"/>
      <c r="TNV72" s="62"/>
      <c r="TNW72" s="62"/>
      <c r="TNX72" s="62"/>
      <c r="TNY72" s="62"/>
      <c r="TNZ72" s="62"/>
      <c r="TOA72" s="62"/>
      <c r="TOB72" s="62"/>
      <c r="TOC72" s="62"/>
      <c r="TOD72" s="62"/>
      <c r="TOE72" s="62"/>
      <c r="TOF72" s="62"/>
      <c r="TOG72" s="62"/>
      <c r="TOH72" s="62"/>
      <c r="TOI72" s="62"/>
      <c r="TOJ72" s="62"/>
      <c r="TOK72" s="62"/>
      <c r="TOL72" s="62"/>
      <c r="TOM72" s="62"/>
      <c r="TON72" s="62"/>
      <c r="TOO72" s="62"/>
      <c r="TOP72" s="62"/>
      <c r="TOQ72" s="62"/>
      <c r="TOR72" s="62"/>
      <c r="TOS72" s="62"/>
      <c r="TOT72" s="62"/>
      <c r="TOU72" s="62"/>
      <c r="TOV72" s="62"/>
      <c r="TOW72" s="62"/>
      <c r="TOX72" s="62"/>
      <c r="TOY72" s="62"/>
      <c r="TOZ72" s="62"/>
      <c r="TPA72" s="62"/>
      <c r="TPB72" s="62"/>
      <c r="TPC72" s="62"/>
      <c r="TPD72" s="62"/>
      <c r="TPE72" s="62"/>
      <c r="TPF72" s="62"/>
      <c r="TPG72" s="62"/>
      <c r="TPH72" s="62"/>
      <c r="TPI72" s="62"/>
      <c r="TPJ72" s="62"/>
      <c r="TPK72" s="62"/>
      <c r="TPL72" s="62"/>
      <c r="TPM72" s="62"/>
      <c r="TPN72" s="62"/>
      <c r="TPO72" s="62"/>
      <c r="TPP72" s="62"/>
      <c r="TPQ72" s="62"/>
      <c r="TPR72" s="62"/>
      <c r="TPS72" s="62"/>
      <c r="TPT72" s="62"/>
      <c r="TPU72" s="62"/>
      <c r="TPV72" s="62"/>
      <c r="TPW72" s="62"/>
      <c r="TPX72" s="62"/>
      <c r="TPY72" s="62"/>
      <c r="TPZ72" s="62"/>
      <c r="TQA72" s="62"/>
      <c r="TQB72" s="62"/>
      <c r="TQC72" s="62"/>
      <c r="TQD72" s="62"/>
      <c r="TQE72" s="62"/>
      <c r="TQF72" s="62"/>
      <c r="TQG72" s="62"/>
      <c r="TQH72" s="62"/>
      <c r="TQI72" s="62"/>
      <c r="TQJ72" s="62"/>
      <c r="TQK72" s="62"/>
      <c r="TQL72" s="62"/>
      <c r="TQM72" s="62"/>
      <c r="TQN72" s="62"/>
      <c r="TQO72" s="62"/>
      <c r="TQP72" s="62"/>
      <c r="TQQ72" s="62"/>
      <c r="TQR72" s="62"/>
      <c r="TQS72" s="62"/>
      <c r="TQT72" s="62"/>
      <c r="TQU72" s="62"/>
      <c r="TQV72" s="62"/>
      <c r="TQW72" s="62"/>
      <c r="TQX72" s="62"/>
      <c r="TQY72" s="62"/>
      <c r="TQZ72" s="62"/>
      <c r="TRA72" s="62"/>
      <c r="TRB72" s="62"/>
      <c r="TRC72" s="62"/>
      <c r="TRD72" s="62"/>
      <c r="TRE72" s="62"/>
      <c r="TRF72" s="62"/>
      <c r="TRG72" s="62"/>
      <c r="TRH72" s="62"/>
      <c r="TRI72" s="62"/>
      <c r="TRJ72" s="62"/>
      <c r="TRK72" s="62"/>
      <c r="TRL72" s="62"/>
      <c r="TRM72" s="62"/>
      <c r="TRN72" s="62"/>
      <c r="TRO72" s="62"/>
      <c r="TRP72" s="62"/>
      <c r="TRQ72" s="62"/>
      <c r="TRR72" s="62"/>
      <c r="TRS72" s="62"/>
      <c r="TRT72" s="62"/>
      <c r="TRU72" s="62"/>
      <c r="TRV72" s="62"/>
      <c r="TRW72" s="62"/>
      <c r="TRX72" s="62"/>
      <c r="TRY72" s="62"/>
      <c r="TRZ72" s="62"/>
      <c r="TSA72" s="62"/>
      <c r="TSB72" s="62"/>
      <c r="TSC72" s="62"/>
      <c r="TSD72" s="62"/>
      <c r="TSE72" s="62"/>
      <c r="TSF72" s="62"/>
      <c r="TSG72" s="62"/>
      <c r="TSH72" s="62"/>
      <c r="TSI72" s="62"/>
      <c r="TSJ72" s="62"/>
      <c r="TSK72" s="62"/>
      <c r="TSL72" s="62"/>
      <c r="TSM72" s="62"/>
      <c r="TSN72" s="62"/>
      <c r="TSO72" s="62"/>
      <c r="TSP72" s="62"/>
      <c r="TSQ72" s="62"/>
      <c r="TSR72" s="62"/>
      <c r="TSS72" s="62"/>
      <c r="TST72" s="62"/>
      <c r="TSU72" s="62"/>
      <c r="TSV72" s="62"/>
      <c r="TSW72" s="62"/>
      <c r="TSX72" s="62"/>
      <c r="TSY72" s="62"/>
      <c r="TSZ72" s="62"/>
      <c r="TTA72" s="62"/>
      <c r="TTB72" s="62"/>
      <c r="TTC72" s="62"/>
      <c r="TTD72" s="62"/>
      <c r="TTE72" s="62"/>
      <c r="TTF72" s="62"/>
      <c r="TTG72" s="62"/>
      <c r="TTH72" s="62"/>
      <c r="TTI72" s="62"/>
      <c r="TTJ72" s="62"/>
      <c r="TTK72" s="62"/>
      <c r="TTL72" s="62"/>
      <c r="TTM72" s="62"/>
      <c r="TTN72" s="62"/>
      <c r="TTO72" s="62"/>
      <c r="TTP72" s="62"/>
      <c r="TTQ72" s="62"/>
      <c r="TTR72" s="62"/>
      <c r="TTS72" s="62"/>
      <c r="TTT72" s="62"/>
      <c r="TTU72" s="62"/>
      <c r="TTV72" s="62"/>
      <c r="TTW72" s="62"/>
      <c r="TTX72" s="62"/>
      <c r="TTY72" s="62"/>
      <c r="TTZ72" s="62"/>
      <c r="TUA72" s="62"/>
      <c r="TUB72" s="62"/>
      <c r="TUC72" s="62"/>
      <c r="TUD72" s="62"/>
      <c r="TUE72" s="62"/>
      <c r="TUF72" s="62"/>
      <c r="TUG72" s="62"/>
      <c r="TUH72" s="62"/>
      <c r="TUI72" s="62"/>
      <c r="TUJ72" s="62"/>
      <c r="TUK72" s="62"/>
      <c r="TUL72" s="62"/>
      <c r="TUM72" s="62"/>
      <c r="TUN72" s="62"/>
      <c r="TUO72" s="62"/>
      <c r="TUP72" s="62"/>
      <c r="TUQ72" s="62"/>
      <c r="TUR72" s="62"/>
      <c r="TUS72" s="62"/>
      <c r="TUT72" s="62"/>
      <c r="TUU72" s="62"/>
      <c r="TUV72" s="62"/>
      <c r="TUW72" s="62"/>
      <c r="TUX72" s="62"/>
      <c r="TUY72" s="62"/>
      <c r="TUZ72" s="62"/>
      <c r="TVA72" s="62"/>
      <c r="TVB72" s="62"/>
      <c r="TVC72" s="62"/>
      <c r="TVD72" s="62"/>
      <c r="TVE72" s="62"/>
      <c r="TVF72" s="62"/>
      <c r="TVG72" s="62"/>
      <c r="TVH72" s="62"/>
      <c r="TVI72" s="62"/>
      <c r="TVJ72" s="62"/>
      <c r="TVK72" s="62"/>
      <c r="TVL72" s="62"/>
      <c r="TVM72" s="62"/>
      <c r="TVN72" s="62"/>
      <c r="TVO72" s="62"/>
      <c r="TVP72" s="62"/>
      <c r="TVQ72" s="62"/>
      <c r="TVR72" s="62"/>
      <c r="TVS72" s="62"/>
      <c r="TVT72" s="62"/>
      <c r="TVU72" s="62"/>
      <c r="TVV72" s="62"/>
      <c r="TVW72" s="62"/>
      <c r="TVX72" s="62"/>
      <c r="TVY72" s="62"/>
      <c r="TVZ72" s="62"/>
      <c r="TWA72" s="62"/>
      <c r="TWB72" s="62"/>
      <c r="TWC72" s="62"/>
      <c r="TWD72" s="62"/>
      <c r="TWE72" s="62"/>
      <c r="TWF72" s="62"/>
      <c r="TWG72" s="62"/>
      <c r="TWH72" s="62"/>
      <c r="TWI72" s="62"/>
      <c r="TWJ72" s="62"/>
      <c r="TWK72" s="62"/>
      <c r="TWL72" s="62"/>
      <c r="TWM72" s="62"/>
      <c r="TWN72" s="62"/>
      <c r="TWO72" s="62"/>
      <c r="TWP72" s="62"/>
      <c r="TWQ72" s="62"/>
      <c r="TWR72" s="62"/>
      <c r="TWS72" s="62"/>
      <c r="TWT72" s="62"/>
      <c r="TWU72" s="62"/>
      <c r="TWV72" s="62"/>
      <c r="TWW72" s="62"/>
      <c r="TWX72" s="62"/>
      <c r="TWY72" s="62"/>
      <c r="TWZ72" s="62"/>
      <c r="TXA72" s="62"/>
      <c r="TXB72" s="62"/>
      <c r="TXC72" s="62"/>
      <c r="TXD72" s="62"/>
      <c r="TXE72" s="62"/>
      <c r="TXF72" s="62"/>
      <c r="TXG72" s="62"/>
      <c r="TXH72" s="62"/>
      <c r="TXI72" s="62"/>
      <c r="TXJ72" s="62"/>
      <c r="TXK72" s="62"/>
      <c r="TXL72" s="62"/>
      <c r="TXM72" s="62"/>
      <c r="TXN72" s="62"/>
      <c r="TXO72" s="62"/>
      <c r="TXP72" s="62"/>
      <c r="TXQ72" s="62"/>
      <c r="TXR72" s="62"/>
      <c r="TXS72" s="62"/>
      <c r="TXT72" s="62"/>
      <c r="TXU72" s="62"/>
      <c r="TXV72" s="62"/>
      <c r="TXW72" s="62"/>
      <c r="TXX72" s="62"/>
      <c r="TXY72" s="62"/>
      <c r="TXZ72" s="62"/>
      <c r="TYA72" s="62"/>
      <c r="TYB72" s="62"/>
      <c r="TYC72" s="62"/>
      <c r="TYD72" s="62"/>
      <c r="TYE72" s="62"/>
      <c r="TYF72" s="62"/>
      <c r="TYG72" s="62"/>
      <c r="TYH72" s="62"/>
      <c r="TYI72" s="62"/>
      <c r="TYJ72" s="62"/>
      <c r="TYK72" s="62"/>
      <c r="TYL72" s="62"/>
      <c r="TYM72" s="62"/>
      <c r="TYN72" s="62"/>
      <c r="TYO72" s="62"/>
      <c r="TYP72" s="62"/>
      <c r="TYQ72" s="62"/>
      <c r="TYR72" s="62"/>
      <c r="TYS72" s="62"/>
      <c r="TYT72" s="62"/>
      <c r="TYU72" s="62"/>
      <c r="TYV72" s="62"/>
      <c r="TYW72" s="62"/>
      <c r="TYX72" s="62"/>
      <c r="TYY72" s="62"/>
      <c r="TYZ72" s="62"/>
      <c r="TZA72" s="62"/>
      <c r="TZB72" s="62"/>
      <c r="TZC72" s="62"/>
      <c r="TZD72" s="62"/>
      <c r="TZE72" s="62"/>
      <c r="TZF72" s="62"/>
      <c r="TZG72" s="62"/>
      <c r="TZH72" s="62"/>
      <c r="TZI72" s="62"/>
      <c r="TZJ72" s="62"/>
      <c r="TZK72" s="62"/>
      <c r="TZL72" s="62"/>
      <c r="TZM72" s="62"/>
      <c r="TZN72" s="62"/>
      <c r="TZO72" s="62"/>
      <c r="TZP72" s="62"/>
      <c r="TZQ72" s="62"/>
      <c r="TZR72" s="62"/>
      <c r="TZS72" s="62"/>
      <c r="TZT72" s="62"/>
      <c r="TZU72" s="62"/>
      <c r="TZV72" s="62"/>
      <c r="TZW72" s="62"/>
      <c r="TZX72" s="62"/>
      <c r="TZY72" s="62"/>
      <c r="TZZ72" s="62"/>
      <c r="UAA72" s="62"/>
      <c r="UAB72" s="62"/>
      <c r="UAC72" s="62"/>
      <c r="UAD72" s="62"/>
      <c r="UAE72" s="62"/>
      <c r="UAF72" s="62"/>
      <c r="UAG72" s="62"/>
      <c r="UAH72" s="62"/>
      <c r="UAI72" s="62"/>
      <c r="UAJ72" s="62"/>
      <c r="UAK72" s="62"/>
      <c r="UAL72" s="62"/>
      <c r="UAM72" s="62"/>
      <c r="UAN72" s="62"/>
      <c r="UAO72" s="62"/>
      <c r="UAP72" s="62"/>
      <c r="UAQ72" s="62"/>
      <c r="UAR72" s="62"/>
      <c r="UAS72" s="62"/>
      <c r="UAT72" s="62"/>
      <c r="UAU72" s="62"/>
      <c r="UAV72" s="62"/>
      <c r="UAW72" s="62"/>
      <c r="UAX72" s="62"/>
      <c r="UAY72" s="62"/>
      <c r="UAZ72" s="62"/>
      <c r="UBA72" s="62"/>
      <c r="UBB72" s="62"/>
      <c r="UBC72" s="62"/>
      <c r="UBD72" s="62"/>
      <c r="UBE72" s="62"/>
      <c r="UBF72" s="62"/>
      <c r="UBG72" s="62"/>
      <c r="UBH72" s="62"/>
      <c r="UBI72" s="62"/>
      <c r="UBJ72" s="62"/>
      <c r="UBK72" s="62"/>
      <c r="UBL72" s="62"/>
      <c r="UBM72" s="62"/>
      <c r="UBN72" s="62"/>
      <c r="UBO72" s="62"/>
      <c r="UBP72" s="62"/>
      <c r="UBQ72" s="62"/>
      <c r="UBR72" s="62"/>
      <c r="UBS72" s="62"/>
      <c r="UBT72" s="62"/>
      <c r="UBU72" s="62"/>
      <c r="UBV72" s="62"/>
      <c r="UBW72" s="62"/>
      <c r="UBX72" s="62"/>
      <c r="UBY72" s="62"/>
      <c r="UBZ72" s="62"/>
      <c r="UCA72" s="62"/>
      <c r="UCB72" s="62"/>
      <c r="UCC72" s="62"/>
      <c r="UCD72" s="62"/>
      <c r="UCE72" s="62"/>
      <c r="UCF72" s="62"/>
      <c r="UCG72" s="62"/>
      <c r="UCH72" s="62"/>
      <c r="UCI72" s="62"/>
      <c r="UCJ72" s="62"/>
      <c r="UCK72" s="62"/>
      <c r="UCL72" s="62"/>
      <c r="UCM72" s="62"/>
      <c r="UCN72" s="62"/>
      <c r="UCO72" s="62"/>
      <c r="UCP72" s="62"/>
      <c r="UCQ72" s="62"/>
      <c r="UCR72" s="62"/>
      <c r="UCS72" s="62"/>
      <c r="UCT72" s="62"/>
      <c r="UCU72" s="62"/>
      <c r="UCV72" s="62"/>
      <c r="UCW72" s="62"/>
      <c r="UCX72" s="62"/>
      <c r="UCY72" s="62"/>
      <c r="UCZ72" s="62"/>
      <c r="UDA72" s="62"/>
      <c r="UDB72" s="62"/>
      <c r="UDC72" s="62"/>
      <c r="UDD72" s="62"/>
      <c r="UDE72" s="62"/>
      <c r="UDF72" s="62"/>
      <c r="UDG72" s="62"/>
      <c r="UDH72" s="62"/>
      <c r="UDI72" s="62"/>
      <c r="UDJ72" s="62"/>
      <c r="UDK72" s="62"/>
      <c r="UDL72" s="62"/>
      <c r="UDM72" s="62"/>
      <c r="UDN72" s="62"/>
      <c r="UDO72" s="62"/>
      <c r="UDP72" s="62"/>
      <c r="UDQ72" s="62"/>
      <c r="UDR72" s="62"/>
      <c r="UDS72" s="62"/>
      <c r="UDT72" s="62"/>
      <c r="UDU72" s="62"/>
      <c r="UDV72" s="62"/>
      <c r="UDW72" s="62"/>
      <c r="UDX72" s="62"/>
      <c r="UDY72" s="62"/>
      <c r="UDZ72" s="62"/>
      <c r="UEA72" s="62"/>
      <c r="UEB72" s="62"/>
      <c r="UEC72" s="62"/>
      <c r="UED72" s="62"/>
      <c r="UEE72" s="62"/>
      <c r="UEF72" s="62"/>
      <c r="UEG72" s="62"/>
      <c r="UEH72" s="62"/>
      <c r="UEI72" s="62"/>
      <c r="UEJ72" s="62"/>
      <c r="UEK72" s="62"/>
      <c r="UEL72" s="62"/>
      <c r="UEM72" s="62"/>
      <c r="UEN72" s="62"/>
      <c r="UEO72" s="62"/>
      <c r="UEP72" s="62"/>
      <c r="UEQ72" s="62"/>
      <c r="UER72" s="62"/>
      <c r="UES72" s="62"/>
      <c r="UET72" s="62"/>
      <c r="UEU72" s="62"/>
      <c r="UEV72" s="62"/>
      <c r="UEW72" s="62"/>
      <c r="UEX72" s="62"/>
      <c r="UEY72" s="62"/>
      <c r="UEZ72" s="62"/>
      <c r="UFA72" s="62"/>
      <c r="UFB72" s="62"/>
      <c r="UFC72" s="62"/>
      <c r="UFD72" s="62"/>
      <c r="UFE72" s="62"/>
      <c r="UFF72" s="62"/>
      <c r="UFG72" s="62"/>
      <c r="UFH72" s="62"/>
      <c r="UFI72" s="62"/>
      <c r="UFJ72" s="62"/>
      <c r="UFK72" s="62"/>
      <c r="UFL72" s="62"/>
      <c r="UFM72" s="62"/>
      <c r="UFN72" s="62"/>
      <c r="UFO72" s="62"/>
      <c r="UFP72" s="62"/>
      <c r="UFQ72" s="62"/>
      <c r="UFR72" s="62"/>
      <c r="UFS72" s="62"/>
      <c r="UFT72" s="62"/>
      <c r="UFU72" s="62"/>
      <c r="UFV72" s="62"/>
      <c r="UFW72" s="62"/>
      <c r="UFX72" s="62"/>
      <c r="UFY72" s="62"/>
      <c r="UFZ72" s="62"/>
      <c r="UGA72" s="62"/>
      <c r="UGB72" s="62"/>
      <c r="UGC72" s="62"/>
      <c r="UGD72" s="62"/>
      <c r="UGE72" s="62"/>
      <c r="UGF72" s="62"/>
      <c r="UGG72" s="62"/>
      <c r="UGH72" s="62"/>
      <c r="UGI72" s="62"/>
      <c r="UGJ72" s="62"/>
      <c r="UGK72" s="62"/>
      <c r="UGL72" s="62"/>
      <c r="UGM72" s="62"/>
      <c r="UGN72" s="62"/>
      <c r="UGO72" s="62"/>
      <c r="UGP72" s="62"/>
      <c r="UGQ72" s="62"/>
      <c r="UGR72" s="62"/>
      <c r="UGS72" s="62"/>
      <c r="UGT72" s="62"/>
      <c r="UGU72" s="62"/>
      <c r="UGV72" s="62"/>
      <c r="UGW72" s="62"/>
      <c r="UGX72" s="62"/>
      <c r="UGY72" s="62"/>
      <c r="UGZ72" s="62"/>
      <c r="UHA72" s="62"/>
      <c r="UHB72" s="62"/>
      <c r="UHC72" s="62"/>
      <c r="UHD72" s="62"/>
      <c r="UHE72" s="62"/>
      <c r="UHF72" s="62"/>
      <c r="UHG72" s="62"/>
      <c r="UHH72" s="62"/>
      <c r="UHI72" s="62"/>
      <c r="UHJ72" s="62"/>
      <c r="UHK72" s="62"/>
      <c r="UHL72" s="62"/>
      <c r="UHM72" s="62"/>
      <c r="UHN72" s="62"/>
      <c r="UHO72" s="62"/>
      <c r="UHP72" s="62"/>
      <c r="UHQ72" s="62"/>
      <c r="UHR72" s="62"/>
      <c r="UHS72" s="62"/>
      <c r="UHT72" s="62"/>
      <c r="UHU72" s="62"/>
      <c r="UHV72" s="62"/>
      <c r="UHW72" s="62"/>
      <c r="UHX72" s="62"/>
      <c r="UHY72" s="62"/>
      <c r="UHZ72" s="62"/>
      <c r="UIA72" s="62"/>
      <c r="UIB72" s="62"/>
      <c r="UIC72" s="62"/>
      <c r="UID72" s="62"/>
      <c r="UIE72" s="62"/>
      <c r="UIF72" s="62"/>
      <c r="UIG72" s="62"/>
      <c r="UIH72" s="62"/>
      <c r="UII72" s="62"/>
      <c r="UIJ72" s="62"/>
      <c r="UIK72" s="62"/>
      <c r="UIL72" s="62"/>
      <c r="UIM72" s="62"/>
      <c r="UIN72" s="62"/>
      <c r="UIO72" s="62"/>
      <c r="UIP72" s="62"/>
      <c r="UIQ72" s="62"/>
      <c r="UIR72" s="62"/>
      <c r="UIS72" s="62"/>
      <c r="UIT72" s="62"/>
      <c r="UIU72" s="62"/>
      <c r="UIV72" s="62"/>
      <c r="UIW72" s="62"/>
      <c r="UIX72" s="62"/>
      <c r="UIY72" s="62"/>
      <c r="UIZ72" s="62"/>
      <c r="UJA72" s="62"/>
      <c r="UJB72" s="62"/>
      <c r="UJC72" s="62"/>
      <c r="UJD72" s="62"/>
      <c r="UJE72" s="62"/>
      <c r="UJF72" s="62"/>
      <c r="UJG72" s="62"/>
      <c r="UJH72" s="62"/>
      <c r="UJI72" s="62"/>
      <c r="UJJ72" s="62"/>
      <c r="UJK72" s="62"/>
      <c r="UJL72" s="62"/>
      <c r="UJM72" s="62"/>
      <c r="UJN72" s="62"/>
      <c r="UJO72" s="62"/>
      <c r="UJP72" s="62"/>
      <c r="UJQ72" s="62"/>
      <c r="UJR72" s="62"/>
      <c r="UJS72" s="62"/>
      <c r="UJT72" s="62"/>
      <c r="UJU72" s="62"/>
      <c r="UJV72" s="62"/>
      <c r="UJW72" s="62"/>
      <c r="UJX72" s="62"/>
      <c r="UJY72" s="62"/>
      <c r="UJZ72" s="62"/>
      <c r="UKA72" s="62"/>
      <c r="UKB72" s="62"/>
      <c r="UKC72" s="62"/>
      <c r="UKD72" s="62"/>
      <c r="UKE72" s="62"/>
      <c r="UKF72" s="62"/>
      <c r="UKG72" s="62"/>
      <c r="UKH72" s="62"/>
      <c r="UKI72" s="62"/>
      <c r="UKJ72" s="62"/>
      <c r="UKK72" s="62"/>
      <c r="UKL72" s="62"/>
      <c r="UKM72" s="62"/>
      <c r="UKN72" s="62"/>
      <c r="UKO72" s="62"/>
      <c r="UKP72" s="62"/>
      <c r="UKQ72" s="62"/>
      <c r="UKR72" s="62"/>
      <c r="UKS72" s="62"/>
      <c r="UKT72" s="62"/>
      <c r="UKU72" s="62"/>
      <c r="UKV72" s="62"/>
      <c r="UKW72" s="62"/>
      <c r="UKX72" s="62"/>
      <c r="UKY72" s="62"/>
      <c r="UKZ72" s="62"/>
      <c r="ULA72" s="62"/>
      <c r="ULB72" s="62"/>
      <c r="ULC72" s="62"/>
      <c r="ULD72" s="62"/>
      <c r="ULE72" s="62"/>
      <c r="ULF72" s="62"/>
      <c r="ULG72" s="62"/>
      <c r="ULH72" s="62"/>
      <c r="ULI72" s="62"/>
      <c r="ULJ72" s="62"/>
      <c r="ULK72" s="62"/>
      <c r="ULL72" s="62"/>
      <c r="ULM72" s="62"/>
      <c r="ULN72" s="62"/>
      <c r="ULO72" s="62"/>
      <c r="ULP72" s="62"/>
      <c r="ULQ72" s="62"/>
      <c r="ULR72" s="62"/>
      <c r="ULS72" s="62"/>
      <c r="ULT72" s="62"/>
      <c r="ULU72" s="62"/>
      <c r="ULV72" s="62"/>
      <c r="ULW72" s="62"/>
      <c r="ULX72" s="62"/>
      <c r="ULY72" s="62"/>
      <c r="ULZ72" s="62"/>
      <c r="UMA72" s="62"/>
      <c r="UMB72" s="62"/>
      <c r="UMC72" s="62"/>
      <c r="UMD72" s="62"/>
      <c r="UME72" s="62"/>
      <c r="UMF72" s="62"/>
      <c r="UMG72" s="62"/>
      <c r="UMH72" s="62"/>
      <c r="UMI72" s="62"/>
      <c r="UMJ72" s="62"/>
      <c r="UMK72" s="62"/>
      <c r="UML72" s="62"/>
      <c r="UMM72" s="62"/>
      <c r="UMN72" s="62"/>
      <c r="UMO72" s="62"/>
      <c r="UMP72" s="62"/>
      <c r="UMQ72" s="62"/>
      <c r="UMR72" s="62"/>
      <c r="UMS72" s="62"/>
      <c r="UMT72" s="62"/>
      <c r="UMU72" s="62"/>
      <c r="UMV72" s="62"/>
      <c r="UMW72" s="62"/>
      <c r="UMX72" s="62"/>
      <c r="UMY72" s="62"/>
      <c r="UMZ72" s="62"/>
      <c r="UNA72" s="62"/>
      <c r="UNB72" s="62"/>
      <c r="UNC72" s="62"/>
      <c r="UND72" s="62"/>
      <c r="UNE72" s="62"/>
      <c r="UNF72" s="62"/>
      <c r="UNG72" s="62"/>
      <c r="UNH72" s="62"/>
      <c r="UNI72" s="62"/>
      <c r="UNJ72" s="62"/>
      <c r="UNK72" s="62"/>
      <c r="UNL72" s="62"/>
      <c r="UNM72" s="62"/>
      <c r="UNN72" s="62"/>
      <c r="UNO72" s="62"/>
      <c r="UNP72" s="62"/>
      <c r="UNQ72" s="62"/>
      <c r="UNR72" s="62"/>
      <c r="UNS72" s="62"/>
      <c r="UNT72" s="62"/>
      <c r="UNU72" s="62"/>
      <c r="UNV72" s="62"/>
      <c r="UNW72" s="62"/>
      <c r="UNX72" s="62"/>
      <c r="UNY72" s="62"/>
      <c r="UNZ72" s="62"/>
      <c r="UOA72" s="62"/>
      <c r="UOB72" s="62"/>
      <c r="UOC72" s="62"/>
      <c r="UOD72" s="62"/>
      <c r="UOE72" s="62"/>
      <c r="UOF72" s="62"/>
      <c r="UOG72" s="62"/>
      <c r="UOH72" s="62"/>
      <c r="UOI72" s="62"/>
      <c r="UOJ72" s="62"/>
      <c r="UOK72" s="62"/>
      <c r="UOL72" s="62"/>
      <c r="UOM72" s="62"/>
      <c r="UON72" s="62"/>
      <c r="UOO72" s="62"/>
      <c r="UOP72" s="62"/>
      <c r="UOQ72" s="62"/>
      <c r="UOR72" s="62"/>
      <c r="UOS72" s="62"/>
      <c r="UOT72" s="62"/>
      <c r="UOU72" s="62"/>
      <c r="UOV72" s="62"/>
      <c r="UOW72" s="62"/>
      <c r="UOX72" s="62"/>
      <c r="UOY72" s="62"/>
      <c r="UOZ72" s="62"/>
      <c r="UPA72" s="62"/>
      <c r="UPB72" s="62"/>
      <c r="UPC72" s="62"/>
      <c r="UPD72" s="62"/>
      <c r="UPE72" s="62"/>
      <c r="UPF72" s="62"/>
      <c r="UPG72" s="62"/>
      <c r="UPH72" s="62"/>
      <c r="UPI72" s="62"/>
      <c r="UPJ72" s="62"/>
      <c r="UPK72" s="62"/>
      <c r="UPL72" s="62"/>
      <c r="UPM72" s="62"/>
      <c r="UPN72" s="62"/>
      <c r="UPO72" s="62"/>
      <c r="UPP72" s="62"/>
      <c r="UPQ72" s="62"/>
      <c r="UPR72" s="62"/>
      <c r="UPS72" s="62"/>
      <c r="UPT72" s="62"/>
      <c r="UPU72" s="62"/>
      <c r="UPV72" s="62"/>
      <c r="UPW72" s="62"/>
      <c r="UPX72" s="62"/>
      <c r="UPY72" s="62"/>
      <c r="UPZ72" s="62"/>
      <c r="UQA72" s="62"/>
      <c r="UQB72" s="62"/>
      <c r="UQC72" s="62"/>
      <c r="UQD72" s="62"/>
      <c r="UQE72" s="62"/>
      <c r="UQF72" s="62"/>
      <c r="UQG72" s="62"/>
      <c r="UQH72" s="62"/>
      <c r="UQI72" s="62"/>
      <c r="UQJ72" s="62"/>
      <c r="UQK72" s="62"/>
      <c r="UQL72" s="62"/>
      <c r="UQM72" s="62"/>
      <c r="UQN72" s="62"/>
      <c r="UQO72" s="62"/>
      <c r="UQP72" s="62"/>
      <c r="UQQ72" s="62"/>
      <c r="UQR72" s="62"/>
      <c r="UQS72" s="62"/>
      <c r="UQT72" s="62"/>
      <c r="UQU72" s="62"/>
      <c r="UQV72" s="62"/>
      <c r="UQW72" s="62"/>
      <c r="UQX72" s="62"/>
      <c r="UQY72" s="62"/>
      <c r="UQZ72" s="62"/>
      <c r="URA72" s="62"/>
      <c r="URB72" s="62"/>
      <c r="URC72" s="62"/>
      <c r="URD72" s="62"/>
      <c r="URE72" s="62"/>
      <c r="URF72" s="62"/>
      <c r="URG72" s="62"/>
      <c r="URH72" s="62"/>
      <c r="URI72" s="62"/>
      <c r="URJ72" s="62"/>
      <c r="URK72" s="62"/>
      <c r="URL72" s="62"/>
      <c r="URM72" s="62"/>
      <c r="URN72" s="62"/>
      <c r="URO72" s="62"/>
      <c r="URP72" s="62"/>
      <c r="URQ72" s="62"/>
      <c r="URR72" s="62"/>
      <c r="URS72" s="62"/>
      <c r="URT72" s="62"/>
      <c r="URU72" s="62"/>
      <c r="URV72" s="62"/>
      <c r="URW72" s="62"/>
      <c r="URX72" s="62"/>
      <c r="URY72" s="62"/>
      <c r="URZ72" s="62"/>
      <c r="USA72" s="62"/>
      <c r="USB72" s="62"/>
      <c r="USC72" s="62"/>
      <c r="USD72" s="62"/>
      <c r="USE72" s="62"/>
      <c r="USF72" s="62"/>
      <c r="USG72" s="62"/>
      <c r="USH72" s="62"/>
      <c r="USI72" s="62"/>
      <c r="USJ72" s="62"/>
      <c r="USK72" s="62"/>
      <c r="USL72" s="62"/>
      <c r="USM72" s="62"/>
      <c r="USN72" s="62"/>
      <c r="USO72" s="62"/>
      <c r="USP72" s="62"/>
      <c r="USQ72" s="62"/>
      <c r="USR72" s="62"/>
      <c r="USS72" s="62"/>
      <c r="UST72" s="62"/>
      <c r="USU72" s="62"/>
      <c r="USV72" s="62"/>
      <c r="USW72" s="62"/>
      <c r="USX72" s="62"/>
      <c r="USY72" s="62"/>
      <c r="USZ72" s="62"/>
      <c r="UTA72" s="62"/>
      <c r="UTB72" s="62"/>
      <c r="UTC72" s="62"/>
      <c r="UTD72" s="62"/>
      <c r="UTE72" s="62"/>
      <c r="UTF72" s="62"/>
      <c r="UTG72" s="62"/>
      <c r="UTH72" s="62"/>
      <c r="UTI72" s="62"/>
      <c r="UTJ72" s="62"/>
      <c r="UTK72" s="62"/>
      <c r="UTL72" s="62"/>
      <c r="UTM72" s="62"/>
      <c r="UTN72" s="62"/>
      <c r="UTO72" s="62"/>
      <c r="UTP72" s="62"/>
      <c r="UTQ72" s="62"/>
      <c r="UTR72" s="62"/>
      <c r="UTS72" s="62"/>
      <c r="UTT72" s="62"/>
      <c r="UTU72" s="62"/>
      <c r="UTV72" s="62"/>
      <c r="UTW72" s="62"/>
      <c r="UTX72" s="62"/>
      <c r="UTY72" s="62"/>
      <c r="UTZ72" s="62"/>
      <c r="UUA72" s="62"/>
      <c r="UUB72" s="62"/>
      <c r="UUC72" s="62"/>
      <c r="UUD72" s="62"/>
      <c r="UUE72" s="62"/>
      <c r="UUF72" s="62"/>
      <c r="UUG72" s="62"/>
      <c r="UUH72" s="62"/>
      <c r="UUI72" s="62"/>
      <c r="UUJ72" s="62"/>
      <c r="UUK72" s="62"/>
      <c r="UUL72" s="62"/>
      <c r="UUM72" s="62"/>
      <c r="UUN72" s="62"/>
      <c r="UUO72" s="62"/>
      <c r="UUP72" s="62"/>
      <c r="UUQ72" s="62"/>
      <c r="UUR72" s="62"/>
      <c r="UUS72" s="62"/>
      <c r="UUT72" s="62"/>
      <c r="UUU72" s="62"/>
      <c r="UUV72" s="62"/>
      <c r="UUW72" s="62"/>
      <c r="UUX72" s="62"/>
      <c r="UUY72" s="62"/>
      <c r="UUZ72" s="62"/>
      <c r="UVA72" s="62"/>
      <c r="UVB72" s="62"/>
      <c r="UVC72" s="62"/>
      <c r="UVD72" s="62"/>
      <c r="UVE72" s="62"/>
      <c r="UVF72" s="62"/>
      <c r="UVG72" s="62"/>
      <c r="UVH72" s="62"/>
      <c r="UVI72" s="62"/>
      <c r="UVJ72" s="62"/>
      <c r="UVK72" s="62"/>
      <c r="UVL72" s="62"/>
      <c r="UVM72" s="62"/>
      <c r="UVN72" s="62"/>
      <c r="UVO72" s="62"/>
      <c r="UVP72" s="62"/>
      <c r="UVQ72" s="62"/>
      <c r="UVR72" s="62"/>
      <c r="UVS72" s="62"/>
      <c r="UVT72" s="62"/>
      <c r="UVU72" s="62"/>
      <c r="UVV72" s="62"/>
      <c r="UVW72" s="62"/>
      <c r="UVX72" s="62"/>
      <c r="UVY72" s="62"/>
      <c r="UVZ72" s="62"/>
      <c r="UWA72" s="62"/>
      <c r="UWB72" s="62"/>
      <c r="UWC72" s="62"/>
      <c r="UWD72" s="62"/>
      <c r="UWE72" s="62"/>
      <c r="UWF72" s="62"/>
      <c r="UWG72" s="62"/>
      <c r="UWH72" s="62"/>
      <c r="UWI72" s="62"/>
      <c r="UWJ72" s="62"/>
      <c r="UWK72" s="62"/>
      <c r="UWL72" s="62"/>
      <c r="UWM72" s="62"/>
      <c r="UWN72" s="62"/>
      <c r="UWO72" s="62"/>
      <c r="UWP72" s="62"/>
      <c r="UWQ72" s="62"/>
      <c r="UWR72" s="62"/>
      <c r="UWS72" s="62"/>
      <c r="UWT72" s="62"/>
      <c r="UWU72" s="62"/>
      <c r="UWV72" s="62"/>
      <c r="UWW72" s="62"/>
      <c r="UWX72" s="62"/>
      <c r="UWY72" s="62"/>
      <c r="UWZ72" s="62"/>
      <c r="UXA72" s="62"/>
      <c r="UXB72" s="62"/>
      <c r="UXC72" s="62"/>
      <c r="UXD72" s="62"/>
      <c r="UXE72" s="62"/>
      <c r="UXF72" s="62"/>
      <c r="UXG72" s="62"/>
      <c r="UXH72" s="62"/>
      <c r="UXI72" s="62"/>
      <c r="UXJ72" s="62"/>
      <c r="UXK72" s="62"/>
      <c r="UXL72" s="62"/>
      <c r="UXM72" s="62"/>
      <c r="UXN72" s="62"/>
      <c r="UXO72" s="62"/>
      <c r="UXP72" s="62"/>
      <c r="UXQ72" s="62"/>
      <c r="UXR72" s="62"/>
      <c r="UXS72" s="62"/>
      <c r="UXT72" s="62"/>
      <c r="UXU72" s="62"/>
      <c r="UXV72" s="62"/>
      <c r="UXW72" s="62"/>
      <c r="UXX72" s="62"/>
      <c r="UXY72" s="62"/>
      <c r="UXZ72" s="62"/>
      <c r="UYA72" s="62"/>
      <c r="UYB72" s="62"/>
      <c r="UYC72" s="62"/>
      <c r="UYD72" s="62"/>
      <c r="UYE72" s="62"/>
      <c r="UYF72" s="62"/>
      <c r="UYG72" s="62"/>
      <c r="UYH72" s="62"/>
      <c r="UYI72" s="62"/>
      <c r="UYJ72" s="62"/>
      <c r="UYK72" s="62"/>
      <c r="UYL72" s="62"/>
      <c r="UYM72" s="62"/>
      <c r="UYN72" s="62"/>
      <c r="UYO72" s="62"/>
      <c r="UYP72" s="62"/>
      <c r="UYQ72" s="62"/>
      <c r="UYR72" s="62"/>
      <c r="UYS72" s="62"/>
      <c r="UYT72" s="62"/>
      <c r="UYU72" s="62"/>
      <c r="UYV72" s="62"/>
      <c r="UYW72" s="62"/>
      <c r="UYX72" s="62"/>
      <c r="UYY72" s="62"/>
      <c r="UYZ72" s="62"/>
      <c r="UZA72" s="62"/>
      <c r="UZB72" s="62"/>
      <c r="UZC72" s="62"/>
      <c r="UZD72" s="62"/>
      <c r="UZE72" s="62"/>
      <c r="UZF72" s="62"/>
      <c r="UZG72" s="62"/>
      <c r="UZH72" s="62"/>
      <c r="UZI72" s="62"/>
      <c r="UZJ72" s="62"/>
      <c r="UZK72" s="62"/>
      <c r="UZL72" s="62"/>
      <c r="UZM72" s="62"/>
      <c r="UZN72" s="62"/>
      <c r="UZO72" s="62"/>
      <c r="UZP72" s="62"/>
      <c r="UZQ72" s="62"/>
      <c r="UZR72" s="62"/>
      <c r="UZS72" s="62"/>
      <c r="UZT72" s="62"/>
      <c r="UZU72" s="62"/>
      <c r="UZV72" s="62"/>
      <c r="UZW72" s="62"/>
      <c r="UZX72" s="62"/>
      <c r="UZY72" s="62"/>
      <c r="UZZ72" s="62"/>
      <c r="VAA72" s="62"/>
      <c r="VAB72" s="62"/>
      <c r="VAC72" s="62"/>
      <c r="VAD72" s="62"/>
      <c r="VAE72" s="62"/>
      <c r="VAF72" s="62"/>
      <c r="VAG72" s="62"/>
      <c r="VAH72" s="62"/>
      <c r="VAI72" s="62"/>
      <c r="VAJ72" s="62"/>
      <c r="VAK72" s="62"/>
      <c r="VAL72" s="62"/>
      <c r="VAM72" s="62"/>
      <c r="VAN72" s="62"/>
      <c r="VAO72" s="62"/>
      <c r="VAP72" s="62"/>
      <c r="VAQ72" s="62"/>
      <c r="VAR72" s="62"/>
      <c r="VAS72" s="62"/>
      <c r="VAT72" s="62"/>
      <c r="VAU72" s="62"/>
      <c r="VAV72" s="62"/>
      <c r="VAW72" s="62"/>
      <c r="VAX72" s="62"/>
      <c r="VAY72" s="62"/>
      <c r="VAZ72" s="62"/>
      <c r="VBA72" s="62"/>
      <c r="VBB72" s="62"/>
      <c r="VBC72" s="62"/>
      <c r="VBD72" s="62"/>
      <c r="VBE72" s="62"/>
      <c r="VBF72" s="62"/>
      <c r="VBG72" s="62"/>
      <c r="VBH72" s="62"/>
      <c r="VBI72" s="62"/>
      <c r="VBJ72" s="62"/>
      <c r="VBK72" s="62"/>
      <c r="VBL72" s="62"/>
      <c r="VBM72" s="62"/>
      <c r="VBN72" s="62"/>
      <c r="VBO72" s="62"/>
      <c r="VBP72" s="62"/>
      <c r="VBQ72" s="62"/>
      <c r="VBR72" s="62"/>
      <c r="VBS72" s="62"/>
      <c r="VBT72" s="62"/>
      <c r="VBU72" s="62"/>
      <c r="VBV72" s="62"/>
      <c r="VBW72" s="62"/>
      <c r="VBX72" s="62"/>
      <c r="VBY72" s="62"/>
      <c r="VBZ72" s="62"/>
      <c r="VCA72" s="62"/>
      <c r="VCB72" s="62"/>
      <c r="VCC72" s="62"/>
      <c r="VCD72" s="62"/>
      <c r="VCE72" s="62"/>
      <c r="VCF72" s="62"/>
      <c r="VCG72" s="62"/>
      <c r="VCH72" s="62"/>
      <c r="VCI72" s="62"/>
      <c r="VCJ72" s="62"/>
      <c r="VCK72" s="62"/>
      <c r="VCL72" s="62"/>
      <c r="VCM72" s="62"/>
      <c r="VCN72" s="62"/>
      <c r="VCO72" s="62"/>
      <c r="VCP72" s="62"/>
      <c r="VCQ72" s="62"/>
      <c r="VCR72" s="62"/>
      <c r="VCS72" s="62"/>
      <c r="VCT72" s="62"/>
      <c r="VCU72" s="62"/>
      <c r="VCV72" s="62"/>
      <c r="VCW72" s="62"/>
      <c r="VCX72" s="62"/>
      <c r="VCY72" s="62"/>
      <c r="VCZ72" s="62"/>
      <c r="VDA72" s="62"/>
      <c r="VDB72" s="62"/>
      <c r="VDC72" s="62"/>
      <c r="VDD72" s="62"/>
      <c r="VDE72" s="62"/>
      <c r="VDF72" s="62"/>
      <c r="VDG72" s="62"/>
      <c r="VDH72" s="62"/>
      <c r="VDI72" s="62"/>
      <c r="VDJ72" s="62"/>
      <c r="VDK72" s="62"/>
      <c r="VDL72" s="62"/>
      <c r="VDM72" s="62"/>
      <c r="VDN72" s="62"/>
      <c r="VDO72" s="62"/>
      <c r="VDP72" s="62"/>
      <c r="VDQ72" s="62"/>
      <c r="VDR72" s="62"/>
      <c r="VDS72" s="62"/>
      <c r="VDT72" s="62"/>
      <c r="VDU72" s="62"/>
      <c r="VDV72" s="62"/>
      <c r="VDW72" s="62"/>
      <c r="VDX72" s="62"/>
      <c r="VDY72" s="62"/>
      <c r="VDZ72" s="62"/>
      <c r="VEA72" s="62"/>
      <c r="VEB72" s="62"/>
      <c r="VEC72" s="62"/>
      <c r="VED72" s="62"/>
      <c r="VEE72" s="62"/>
      <c r="VEF72" s="62"/>
      <c r="VEG72" s="62"/>
      <c r="VEH72" s="62"/>
      <c r="VEI72" s="62"/>
      <c r="VEJ72" s="62"/>
      <c r="VEK72" s="62"/>
      <c r="VEL72" s="62"/>
      <c r="VEM72" s="62"/>
      <c r="VEN72" s="62"/>
      <c r="VEO72" s="62"/>
      <c r="VEP72" s="62"/>
      <c r="VEQ72" s="62"/>
      <c r="VER72" s="62"/>
      <c r="VES72" s="62"/>
      <c r="VET72" s="62"/>
      <c r="VEU72" s="62"/>
      <c r="VEV72" s="62"/>
      <c r="VEW72" s="62"/>
      <c r="VEX72" s="62"/>
      <c r="VEY72" s="62"/>
      <c r="VEZ72" s="62"/>
      <c r="VFA72" s="62"/>
      <c r="VFB72" s="62"/>
      <c r="VFC72" s="62"/>
      <c r="VFD72" s="62"/>
      <c r="VFE72" s="62"/>
      <c r="VFF72" s="62"/>
      <c r="VFG72" s="62"/>
      <c r="VFH72" s="62"/>
      <c r="VFI72" s="62"/>
      <c r="VFJ72" s="62"/>
      <c r="VFK72" s="62"/>
      <c r="VFL72" s="62"/>
      <c r="VFM72" s="62"/>
      <c r="VFN72" s="62"/>
      <c r="VFO72" s="62"/>
      <c r="VFP72" s="62"/>
      <c r="VFQ72" s="62"/>
      <c r="VFR72" s="62"/>
      <c r="VFS72" s="62"/>
      <c r="VFT72" s="62"/>
      <c r="VFU72" s="62"/>
      <c r="VFV72" s="62"/>
      <c r="VFW72" s="62"/>
      <c r="VFX72" s="62"/>
      <c r="VFY72" s="62"/>
      <c r="VFZ72" s="62"/>
      <c r="VGA72" s="62"/>
      <c r="VGB72" s="62"/>
      <c r="VGC72" s="62"/>
      <c r="VGD72" s="62"/>
      <c r="VGE72" s="62"/>
      <c r="VGF72" s="62"/>
      <c r="VGG72" s="62"/>
      <c r="VGH72" s="62"/>
      <c r="VGI72" s="62"/>
      <c r="VGJ72" s="62"/>
      <c r="VGK72" s="62"/>
      <c r="VGL72" s="62"/>
      <c r="VGM72" s="62"/>
      <c r="VGN72" s="62"/>
      <c r="VGO72" s="62"/>
      <c r="VGP72" s="62"/>
      <c r="VGQ72" s="62"/>
      <c r="VGR72" s="62"/>
      <c r="VGS72" s="62"/>
      <c r="VGT72" s="62"/>
      <c r="VGU72" s="62"/>
      <c r="VGV72" s="62"/>
      <c r="VGW72" s="62"/>
      <c r="VGX72" s="62"/>
      <c r="VGY72" s="62"/>
      <c r="VGZ72" s="62"/>
      <c r="VHA72" s="62"/>
      <c r="VHB72" s="62"/>
      <c r="VHC72" s="62"/>
      <c r="VHD72" s="62"/>
      <c r="VHE72" s="62"/>
      <c r="VHF72" s="62"/>
      <c r="VHG72" s="62"/>
      <c r="VHH72" s="62"/>
      <c r="VHI72" s="62"/>
      <c r="VHJ72" s="62"/>
      <c r="VHK72" s="62"/>
      <c r="VHL72" s="62"/>
      <c r="VHM72" s="62"/>
      <c r="VHN72" s="62"/>
      <c r="VHO72" s="62"/>
      <c r="VHP72" s="62"/>
      <c r="VHQ72" s="62"/>
      <c r="VHR72" s="62"/>
      <c r="VHS72" s="62"/>
      <c r="VHT72" s="62"/>
      <c r="VHU72" s="62"/>
      <c r="VHV72" s="62"/>
      <c r="VHW72" s="62"/>
      <c r="VHX72" s="62"/>
      <c r="VHY72" s="62"/>
      <c r="VHZ72" s="62"/>
      <c r="VIA72" s="62"/>
      <c r="VIB72" s="62"/>
      <c r="VIC72" s="62"/>
      <c r="VID72" s="62"/>
      <c r="VIE72" s="62"/>
      <c r="VIF72" s="62"/>
      <c r="VIG72" s="62"/>
      <c r="VIH72" s="62"/>
      <c r="VII72" s="62"/>
      <c r="VIJ72" s="62"/>
      <c r="VIK72" s="62"/>
      <c r="VIL72" s="62"/>
      <c r="VIM72" s="62"/>
      <c r="VIN72" s="62"/>
      <c r="VIO72" s="62"/>
      <c r="VIP72" s="62"/>
      <c r="VIQ72" s="62"/>
      <c r="VIR72" s="62"/>
      <c r="VIS72" s="62"/>
      <c r="VIT72" s="62"/>
      <c r="VIU72" s="62"/>
      <c r="VIV72" s="62"/>
      <c r="VIW72" s="62"/>
      <c r="VIX72" s="62"/>
      <c r="VIY72" s="62"/>
      <c r="VIZ72" s="62"/>
      <c r="VJA72" s="62"/>
      <c r="VJB72" s="62"/>
      <c r="VJC72" s="62"/>
      <c r="VJD72" s="62"/>
      <c r="VJE72" s="62"/>
      <c r="VJF72" s="62"/>
      <c r="VJG72" s="62"/>
      <c r="VJH72" s="62"/>
      <c r="VJI72" s="62"/>
      <c r="VJJ72" s="62"/>
      <c r="VJK72" s="62"/>
      <c r="VJL72" s="62"/>
      <c r="VJM72" s="62"/>
      <c r="VJN72" s="62"/>
      <c r="VJO72" s="62"/>
      <c r="VJP72" s="62"/>
      <c r="VJQ72" s="62"/>
      <c r="VJR72" s="62"/>
      <c r="VJS72" s="62"/>
      <c r="VJT72" s="62"/>
      <c r="VJU72" s="62"/>
      <c r="VJV72" s="62"/>
      <c r="VJW72" s="62"/>
      <c r="VJX72" s="62"/>
      <c r="VJY72" s="62"/>
      <c r="VJZ72" s="62"/>
      <c r="VKA72" s="62"/>
      <c r="VKB72" s="62"/>
      <c r="VKC72" s="62"/>
      <c r="VKD72" s="62"/>
      <c r="VKE72" s="62"/>
      <c r="VKF72" s="62"/>
      <c r="VKG72" s="62"/>
      <c r="VKH72" s="62"/>
      <c r="VKI72" s="62"/>
      <c r="VKJ72" s="62"/>
      <c r="VKK72" s="62"/>
      <c r="VKL72" s="62"/>
      <c r="VKM72" s="62"/>
      <c r="VKN72" s="62"/>
      <c r="VKO72" s="62"/>
      <c r="VKP72" s="62"/>
      <c r="VKQ72" s="62"/>
      <c r="VKR72" s="62"/>
      <c r="VKS72" s="62"/>
      <c r="VKT72" s="62"/>
      <c r="VKU72" s="62"/>
      <c r="VKV72" s="62"/>
      <c r="VKW72" s="62"/>
      <c r="VKX72" s="62"/>
      <c r="VKY72" s="62"/>
      <c r="VKZ72" s="62"/>
      <c r="VLA72" s="62"/>
      <c r="VLB72" s="62"/>
      <c r="VLC72" s="62"/>
      <c r="VLD72" s="62"/>
      <c r="VLE72" s="62"/>
      <c r="VLF72" s="62"/>
      <c r="VLG72" s="62"/>
      <c r="VLH72" s="62"/>
      <c r="VLI72" s="62"/>
      <c r="VLJ72" s="62"/>
      <c r="VLK72" s="62"/>
      <c r="VLL72" s="62"/>
      <c r="VLM72" s="62"/>
      <c r="VLN72" s="62"/>
      <c r="VLO72" s="62"/>
      <c r="VLP72" s="62"/>
      <c r="VLQ72" s="62"/>
      <c r="VLR72" s="62"/>
      <c r="VLS72" s="62"/>
      <c r="VLT72" s="62"/>
      <c r="VLU72" s="62"/>
      <c r="VLV72" s="62"/>
      <c r="VLW72" s="62"/>
      <c r="VLX72" s="62"/>
      <c r="VLY72" s="62"/>
      <c r="VLZ72" s="62"/>
      <c r="VMA72" s="62"/>
      <c r="VMB72" s="62"/>
      <c r="VMC72" s="62"/>
      <c r="VMD72" s="62"/>
      <c r="VME72" s="62"/>
      <c r="VMF72" s="62"/>
      <c r="VMG72" s="62"/>
      <c r="VMH72" s="62"/>
      <c r="VMI72" s="62"/>
      <c r="VMJ72" s="62"/>
      <c r="VMK72" s="62"/>
      <c r="VML72" s="62"/>
      <c r="VMM72" s="62"/>
      <c r="VMN72" s="62"/>
      <c r="VMO72" s="62"/>
      <c r="VMP72" s="62"/>
      <c r="VMQ72" s="62"/>
      <c r="VMR72" s="62"/>
      <c r="VMS72" s="62"/>
      <c r="VMT72" s="62"/>
      <c r="VMU72" s="62"/>
      <c r="VMV72" s="62"/>
      <c r="VMW72" s="62"/>
      <c r="VMX72" s="62"/>
      <c r="VMY72" s="62"/>
      <c r="VMZ72" s="62"/>
      <c r="VNA72" s="62"/>
      <c r="VNB72" s="62"/>
      <c r="VNC72" s="62"/>
      <c r="VND72" s="62"/>
      <c r="VNE72" s="62"/>
      <c r="VNF72" s="62"/>
      <c r="VNG72" s="62"/>
      <c r="VNH72" s="62"/>
      <c r="VNI72" s="62"/>
      <c r="VNJ72" s="62"/>
      <c r="VNK72" s="62"/>
      <c r="VNL72" s="62"/>
      <c r="VNM72" s="62"/>
      <c r="VNN72" s="62"/>
      <c r="VNO72" s="62"/>
      <c r="VNP72" s="62"/>
      <c r="VNQ72" s="62"/>
      <c r="VNR72" s="62"/>
      <c r="VNS72" s="62"/>
      <c r="VNT72" s="62"/>
      <c r="VNU72" s="62"/>
      <c r="VNV72" s="62"/>
      <c r="VNW72" s="62"/>
      <c r="VNX72" s="62"/>
      <c r="VNY72" s="62"/>
      <c r="VNZ72" s="62"/>
      <c r="VOA72" s="62"/>
      <c r="VOB72" s="62"/>
      <c r="VOC72" s="62"/>
      <c r="VOD72" s="62"/>
      <c r="VOE72" s="62"/>
      <c r="VOF72" s="62"/>
      <c r="VOG72" s="62"/>
      <c r="VOH72" s="62"/>
      <c r="VOI72" s="62"/>
      <c r="VOJ72" s="62"/>
      <c r="VOK72" s="62"/>
      <c r="VOL72" s="62"/>
      <c r="VOM72" s="62"/>
      <c r="VON72" s="62"/>
      <c r="VOO72" s="62"/>
      <c r="VOP72" s="62"/>
      <c r="VOQ72" s="62"/>
      <c r="VOR72" s="62"/>
      <c r="VOS72" s="62"/>
      <c r="VOT72" s="62"/>
      <c r="VOU72" s="62"/>
      <c r="VOV72" s="62"/>
      <c r="VOW72" s="62"/>
      <c r="VOX72" s="62"/>
      <c r="VOY72" s="62"/>
      <c r="VOZ72" s="62"/>
      <c r="VPA72" s="62"/>
      <c r="VPB72" s="62"/>
      <c r="VPC72" s="62"/>
      <c r="VPD72" s="62"/>
      <c r="VPE72" s="62"/>
      <c r="VPF72" s="62"/>
      <c r="VPG72" s="62"/>
      <c r="VPH72" s="62"/>
      <c r="VPI72" s="62"/>
      <c r="VPJ72" s="62"/>
      <c r="VPK72" s="62"/>
      <c r="VPL72" s="62"/>
      <c r="VPM72" s="62"/>
      <c r="VPN72" s="62"/>
      <c r="VPO72" s="62"/>
      <c r="VPP72" s="62"/>
      <c r="VPQ72" s="62"/>
      <c r="VPR72" s="62"/>
      <c r="VPS72" s="62"/>
      <c r="VPT72" s="62"/>
      <c r="VPU72" s="62"/>
      <c r="VPV72" s="62"/>
      <c r="VPW72" s="62"/>
      <c r="VPX72" s="62"/>
      <c r="VPY72" s="62"/>
      <c r="VPZ72" s="62"/>
      <c r="VQA72" s="62"/>
      <c r="VQB72" s="62"/>
      <c r="VQC72" s="62"/>
      <c r="VQD72" s="62"/>
      <c r="VQE72" s="62"/>
      <c r="VQF72" s="62"/>
      <c r="VQG72" s="62"/>
      <c r="VQH72" s="62"/>
      <c r="VQI72" s="62"/>
      <c r="VQJ72" s="62"/>
      <c r="VQK72" s="62"/>
      <c r="VQL72" s="62"/>
      <c r="VQM72" s="62"/>
      <c r="VQN72" s="62"/>
      <c r="VQO72" s="62"/>
      <c r="VQP72" s="62"/>
      <c r="VQQ72" s="62"/>
      <c r="VQR72" s="62"/>
      <c r="VQS72" s="62"/>
      <c r="VQT72" s="62"/>
      <c r="VQU72" s="62"/>
      <c r="VQV72" s="62"/>
      <c r="VQW72" s="62"/>
      <c r="VQX72" s="62"/>
      <c r="VQY72" s="62"/>
      <c r="VQZ72" s="62"/>
      <c r="VRA72" s="62"/>
      <c r="VRB72" s="62"/>
      <c r="VRC72" s="62"/>
      <c r="VRD72" s="62"/>
      <c r="VRE72" s="62"/>
      <c r="VRF72" s="62"/>
      <c r="VRG72" s="62"/>
      <c r="VRH72" s="62"/>
      <c r="VRI72" s="62"/>
      <c r="VRJ72" s="62"/>
      <c r="VRK72" s="62"/>
      <c r="VRL72" s="62"/>
      <c r="VRM72" s="62"/>
      <c r="VRN72" s="62"/>
      <c r="VRO72" s="62"/>
      <c r="VRP72" s="62"/>
      <c r="VRQ72" s="62"/>
      <c r="VRR72" s="62"/>
      <c r="VRS72" s="62"/>
      <c r="VRT72" s="62"/>
      <c r="VRU72" s="62"/>
      <c r="VRV72" s="62"/>
      <c r="VRW72" s="62"/>
      <c r="VRX72" s="62"/>
      <c r="VRY72" s="62"/>
      <c r="VRZ72" s="62"/>
      <c r="VSA72" s="62"/>
      <c r="VSB72" s="62"/>
      <c r="VSC72" s="62"/>
      <c r="VSD72" s="62"/>
      <c r="VSE72" s="62"/>
      <c r="VSF72" s="62"/>
      <c r="VSG72" s="62"/>
      <c r="VSH72" s="62"/>
      <c r="VSI72" s="62"/>
      <c r="VSJ72" s="62"/>
      <c r="VSK72" s="62"/>
      <c r="VSL72" s="62"/>
      <c r="VSM72" s="62"/>
      <c r="VSN72" s="62"/>
      <c r="VSO72" s="62"/>
      <c r="VSP72" s="62"/>
      <c r="VSQ72" s="62"/>
      <c r="VSR72" s="62"/>
      <c r="VSS72" s="62"/>
      <c r="VST72" s="62"/>
      <c r="VSU72" s="62"/>
      <c r="VSV72" s="62"/>
      <c r="VSW72" s="62"/>
      <c r="VSX72" s="62"/>
      <c r="VSY72" s="62"/>
      <c r="VSZ72" s="62"/>
      <c r="VTA72" s="62"/>
      <c r="VTB72" s="62"/>
      <c r="VTC72" s="62"/>
      <c r="VTD72" s="62"/>
      <c r="VTE72" s="62"/>
      <c r="VTF72" s="62"/>
      <c r="VTG72" s="62"/>
      <c r="VTH72" s="62"/>
      <c r="VTI72" s="62"/>
      <c r="VTJ72" s="62"/>
      <c r="VTK72" s="62"/>
      <c r="VTL72" s="62"/>
      <c r="VTM72" s="62"/>
      <c r="VTN72" s="62"/>
      <c r="VTO72" s="62"/>
      <c r="VTP72" s="62"/>
      <c r="VTQ72" s="62"/>
      <c r="VTR72" s="62"/>
      <c r="VTS72" s="62"/>
      <c r="VTT72" s="62"/>
      <c r="VTU72" s="62"/>
      <c r="VTV72" s="62"/>
      <c r="VTW72" s="62"/>
      <c r="VTX72" s="62"/>
      <c r="VTY72" s="62"/>
      <c r="VTZ72" s="62"/>
      <c r="VUA72" s="62"/>
      <c r="VUB72" s="62"/>
      <c r="VUC72" s="62"/>
      <c r="VUD72" s="62"/>
      <c r="VUE72" s="62"/>
      <c r="VUF72" s="62"/>
      <c r="VUG72" s="62"/>
      <c r="VUH72" s="62"/>
      <c r="VUI72" s="62"/>
      <c r="VUJ72" s="62"/>
      <c r="VUK72" s="62"/>
      <c r="VUL72" s="62"/>
      <c r="VUM72" s="62"/>
      <c r="VUN72" s="62"/>
      <c r="VUO72" s="62"/>
      <c r="VUP72" s="62"/>
      <c r="VUQ72" s="62"/>
      <c r="VUR72" s="62"/>
      <c r="VUS72" s="62"/>
      <c r="VUT72" s="62"/>
      <c r="VUU72" s="62"/>
      <c r="VUV72" s="62"/>
      <c r="VUW72" s="62"/>
      <c r="VUX72" s="62"/>
      <c r="VUY72" s="62"/>
      <c r="VUZ72" s="62"/>
      <c r="VVA72" s="62"/>
      <c r="VVB72" s="62"/>
      <c r="VVC72" s="62"/>
      <c r="VVD72" s="62"/>
      <c r="VVE72" s="62"/>
      <c r="VVF72" s="62"/>
      <c r="VVG72" s="62"/>
      <c r="VVH72" s="62"/>
      <c r="VVI72" s="62"/>
      <c r="VVJ72" s="62"/>
      <c r="VVK72" s="62"/>
      <c r="VVL72" s="62"/>
      <c r="VVM72" s="62"/>
      <c r="VVN72" s="62"/>
      <c r="VVO72" s="62"/>
      <c r="VVP72" s="62"/>
      <c r="VVQ72" s="62"/>
      <c r="VVR72" s="62"/>
      <c r="VVS72" s="62"/>
      <c r="VVT72" s="62"/>
      <c r="VVU72" s="62"/>
      <c r="VVV72" s="62"/>
      <c r="VVW72" s="62"/>
      <c r="VVX72" s="62"/>
      <c r="VVY72" s="62"/>
      <c r="VVZ72" s="62"/>
      <c r="VWA72" s="62"/>
      <c r="VWB72" s="62"/>
      <c r="VWC72" s="62"/>
      <c r="VWD72" s="62"/>
      <c r="VWE72" s="62"/>
      <c r="VWF72" s="62"/>
      <c r="VWG72" s="62"/>
      <c r="VWH72" s="62"/>
      <c r="VWI72" s="62"/>
      <c r="VWJ72" s="62"/>
      <c r="VWK72" s="62"/>
      <c r="VWL72" s="62"/>
      <c r="VWM72" s="62"/>
      <c r="VWN72" s="62"/>
      <c r="VWO72" s="62"/>
      <c r="VWP72" s="62"/>
      <c r="VWQ72" s="62"/>
      <c r="VWR72" s="62"/>
      <c r="VWS72" s="62"/>
      <c r="VWT72" s="62"/>
      <c r="VWU72" s="62"/>
      <c r="VWV72" s="62"/>
      <c r="VWW72" s="62"/>
      <c r="VWX72" s="62"/>
      <c r="VWY72" s="62"/>
      <c r="VWZ72" s="62"/>
      <c r="VXA72" s="62"/>
      <c r="VXB72" s="62"/>
      <c r="VXC72" s="62"/>
      <c r="VXD72" s="62"/>
      <c r="VXE72" s="62"/>
      <c r="VXF72" s="62"/>
      <c r="VXG72" s="62"/>
      <c r="VXH72" s="62"/>
      <c r="VXI72" s="62"/>
      <c r="VXJ72" s="62"/>
      <c r="VXK72" s="62"/>
      <c r="VXL72" s="62"/>
      <c r="VXM72" s="62"/>
      <c r="VXN72" s="62"/>
      <c r="VXO72" s="62"/>
      <c r="VXP72" s="62"/>
      <c r="VXQ72" s="62"/>
      <c r="VXR72" s="62"/>
      <c r="VXS72" s="62"/>
      <c r="VXT72" s="62"/>
      <c r="VXU72" s="62"/>
      <c r="VXV72" s="62"/>
      <c r="VXW72" s="62"/>
      <c r="VXX72" s="62"/>
      <c r="VXY72" s="62"/>
      <c r="VXZ72" s="62"/>
      <c r="VYA72" s="62"/>
      <c r="VYB72" s="62"/>
      <c r="VYC72" s="62"/>
      <c r="VYD72" s="62"/>
      <c r="VYE72" s="62"/>
      <c r="VYF72" s="62"/>
      <c r="VYG72" s="62"/>
      <c r="VYH72" s="62"/>
      <c r="VYI72" s="62"/>
      <c r="VYJ72" s="62"/>
      <c r="VYK72" s="62"/>
      <c r="VYL72" s="62"/>
      <c r="VYM72" s="62"/>
      <c r="VYN72" s="62"/>
      <c r="VYO72" s="62"/>
      <c r="VYP72" s="62"/>
      <c r="VYQ72" s="62"/>
      <c r="VYR72" s="62"/>
      <c r="VYS72" s="62"/>
      <c r="VYT72" s="62"/>
      <c r="VYU72" s="62"/>
      <c r="VYV72" s="62"/>
      <c r="VYW72" s="62"/>
      <c r="VYX72" s="62"/>
      <c r="VYY72" s="62"/>
      <c r="VYZ72" s="62"/>
      <c r="VZA72" s="62"/>
      <c r="VZB72" s="62"/>
      <c r="VZC72" s="62"/>
      <c r="VZD72" s="62"/>
      <c r="VZE72" s="62"/>
      <c r="VZF72" s="62"/>
      <c r="VZG72" s="62"/>
      <c r="VZH72" s="62"/>
      <c r="VZI72" s="62"/>
      <c r="VZJ72" s="62"/>
      <c r="VZK72" s="62"/>
      <c r="VZL72" s="62"/>
      <c r="VZM72" s="62"/>
      <c r="VZN72" s="62"/>
      <c r="VZO72" s="62"/>
      <c r="VZP72" s="62"/>
      <c r="VZQ72" s="62"/>
      <c r="VZR72" s="62"/>
      <c r="VZS72" s="62"/>
      <c r="VZT72" s="62"/>
      <c r="VZU72" s="62"/>
      <c r="VZV72" s="62"/>
      <c r="VZW72" s="62"/>
      <c r="VZX72" s="62"/>
      <c r="VZY72" s="62"/>
      <c r="VZZ72" s="62"/>
      <c r="WAA72" s="62"/>
      <c r="WAB72" s="62"/>
      <c r="WAC72" s="62"/>
      <c r="WAD72" s="62"/>
      <c r="WAE72" s="62"/>
      <c r="WAF72" s="62"/>
      <c r="WAG72" s="62"/>
      <c r="WAH72" s="62"/>
      <c r="WAI72" s="62"/>
      <c r="WAJ72" s="62"/>
      <c r="WAK72" s="62"/>
      <c r="WAL72" s="62"/>
      <c r="WAM72" s="62"/>
      <c r="WAN72" s="62"/>
      <c r="WAO72" s="62"/>
      <c r="WAP72" s="62"/>
      <c r="WAQ72" s="62"/>
      <c r="WAR72" s="62"/>
      <c r="WAS72" s="62"/>
      <c r="WAT72" s="62"/>
      <c r="WAU72" s="62"/>
      <c r="WAV72" s="62"/>
      <c r="WAW72" s="62"/>
      <c r="WAX72" s="62"/>
      <c r="WAY72" s="62"/>
      <c r="WAZ72" s="62"/>
      <c r="WBA72" s="62"/>
      <c r="WBB72" s="62"/>
      <c r="WBC72" s="62"/>
      <c r="WBD72" s="62"/>
      <c r="WBE72" s="62"/>
      <c r="WBF72" s="62"/>
      <c r="WBG72" s="62"/>
      <c r="WBH72" s="62"/>
      <c r="WBI72" s="62"/>
      <c r="WBJ72" s="62"/>
      <c r="WBK72" s="62"/>
      <c r="WBL72" s="62"/>
      <c r="WBM72" s="62"/>
      <c r="WBN72" s="62"/>
      <c r="WBO72" s="62"/>
      <c r="WBP72" s="62"/>
      <c r="WBQ72" s="62"/>
      <c r="WBR72" s="62"/>
      <c r="WBS72" s="62"/>
      <c r="WBT72" s="62"/>
      <c r="WBU72" s="62"/>
      <c r="WBV72" s="62"/>
      <c r="WBW72" s="62"/>
      <c r="WBX72" s="62"/>
      <c r="WBY72" s="62"/>
      <c r="WBZ72" s="62"/>
      <c r="WCA72" s="62"/>
      <c r="WCB72" s="62"/>
      <c r="WCC72" s="62"/>
      <c r="WCD72" s="62"/>
      <c r="WCE72" s="62"/>
      <c r="WCF72" s="62"/>
      <c r="WCG72" s="62"/>
      <c r="WCH72" s="62"/>
      <c r="WCI72" s="62"/>
      <c r="WCJ72" s="62"/>
      <c r="WCK72" s="62"/>
      <c r="WCL72" s="62"/>
      <c r="WCM72" s="62"/>
      <c r="WCN72" s="62"/>
      <c r="WCO72" s="62"/>
      <c r="WCP72" s="62"/>
      <c r="WCQ72" s="62"/>
      <c r="WCR72" s="62"/>
      <c r="WCS72" s="62"/>
      <c r="WCT72" s="62"/>
      <c r="WCU72" s="62"/>
      <c r="WCV72" s="62"/>
      <c r="WCW72" s="62"/>
      <c r="WCX72" s="62"/>
      <c r="WCY72" s="62"/>
      <c r="WCZ72" s="62"/>
      <c r="WDA72" s="62"/>
      <c r="WDB72" s="62"/>
      <c r="WDC72" s="62"/>
      <c r="WDD72" s="62"/>
      <c r="WDE72" s="62"/>
      <c r="WDF72" s="62"/>
      <c r="WDG72" s="62"/>
      <c r="WDH72" s="62"/>
      <c r="WDI72" s="62"/>
      <c r="WDJ72" s="62"/>
      <c r="WDK72" s="62"/>
      <c r="WDL72" s="62"/>
      <c r="WDM72" s="62"/>
      <c r="WDN72" s="62"/>
      <c r="WDO72" s="62"/>
      <c r="WDP72" s="62"/>
      <c r="WDQ72" s="62"/>
      <c r="WDR72" s="62"/>
      <c r="WDS72" s="62"/>
      <c r="WDT72" s="62"/>
      <c r="WDU72" s="62"/>
      <c r="WDV72" s="62"/>
      <c r="WDW72" s="62"/>
      <c r="WDX72" s="62"/>
      <c r="WDY72" s="62"/>
      <c r="WDZ72" s="62"/>
      <c r="WEA72" s="62"/>
      <c r="WEB72" s="62"/>
      <c r="WEC72" s="62"/>
      <c r="WED72" s="62"/>
      <c r="WEE72" s="62"/>
      <c r="WEF72" s="62"/>
      <c r="WEG72" s="62"/>
      <c r="WEH72" s="62"/>
      <c r="WEI72" s="62"/>
      <c r="WEJ72" s="62"/>
      <c r="WEK72" s="62"/>
      <c r="WEL72" s="62"/>
      <c r="WEM72" s="62"/>
      <c r="WEN72" s="62"/>
      <c r="WEO72" s="62"/>
      <c r="WEP72" s="62"/>
      <c r="WEQ72" s="62"/>
      <c r="WER72" s="62"/>
      <c r="WES72" s="62"/>
      <c r="WET72" s="62"/>
      <c r="WEU72" s="62"/>
      <c r="WEV72" s="62"/>
      <c r="WEW72" s="62"/>
      <c r="WEX72" s="62"/>
      <c r="WEY72" s="62"/>
      <c r="WEZ72" s="62"/>
      <c r="WFA72" s="62"/>
      <c r="WFB72" s="62"/>
      <c r="WFC72" s="62"/>
      <c r="WFD72" s="62"/>
      <c r="WFE72" s="62"/>
      <c r="WFF72" s="62"/>
      <c r="WFG72" s="62"/>
      <c r="WFH72" s="62"/>
      <c r="WFI72" s="62"/>
      <c r="WFJ72" s="62"/>
      <c r="WFK72" s="62"/>
      <c r="WFL72" s="62"/>
      <c r="WFM72" s="62"/>
      <c r="WFN72" s="62"/>
      <c r="WFO72" s="62"/>
      <c r="WFP72" s="62"/>
      <c r="WFQ72" s="62"/>
      <c r="WFR72" s="62"/>
      <c r="WFS72" s="62"/>
      <c r="WFT72" s="62"/>
      <c r="WFU72" s="62"/>
      <c r="WFV72" s="62"/>
      <c r="WFW72" s="62"/>
      <c r="WFX72" s="62"/>
      <c r="WFY72" s="62"/>
      <c r="WFZ72" s="62"/>
      <c r="WGA72" s="62"/>
      <c r="WGB72" s="62"/>
      <c r="WGC72" s="62"/>
      <c r="WGD72" s="62"/>
      <c r="WGE72" s="62"/>
      <c r="WGF72" s="62"/>
      <c r="WGG72" s="62"/>
      <c r="WGH72" s="62"/>
      <c r="WGI72" s="62"/>
      <c r="WGJ72" s="62"/>
      <c r="WGK72" s="62"/>
      <c r="WGL72" s="62"/>
      <c r="WGM72" s="62"/>
      <c r="WGN72" s="62"/>
      <c r="WGO72" s="62"/>
      <c r="WGP72" s="62"/>
      <c r="WGQ72" s="62"/>
      <c r="WGR72" s="62"/>
      <c r="WGS72" s="62"/>
      <c r="WGT72" s="62"/>
      <c r="WGU72" s="62"/>
      <c r="WGV72" s="62"/>
      <c r="WGW72" s="62"/>
      <c r="WGX72" s="62"/>
      <c r="WGY72" s="62"/>
      <c r="WGZ72" s="62"/>
      <c r="WHA72" s="62"/>
      <c r="WHB72" s="62"/>
      <c r="WHC72" s="62"/>
      <c r="WHD72" s="62"/>
      <c r="WHE72" s="62"/>
      <c r="WHF72" s="62"/>
      <c r="WHG72" s="62"/>
      <c r="WHH72" s="62"/>
      <c r="WHI72" s="62"/>
      <c r="WHJ72" s="62"/>
      <c r="WHK72" s="62"/>
      <c r="WHL72" s="62"/>
      <c r="WHM72" s="62"/>
      <c r="WHN72" s="62"/>
      <c r="WHO72" s="62"/>
      <c r="WHP72" s="62"/>
      <c r="WHQ72" s="62"/>
      <c r="WHR72" s="62"/>
      <c r="WHS72" s="62"/>
      <c r="WHT72" s="62"/>
      <c r="WHU72" s="62"/>
      <c r="WHV72" s="62"/>
      <c r="WHW72" s="62"/>
      <c r="WHX72" s="62"/>
      <c r="WHY72" s="62"/>
      <c r="WHZ72" s="62"/>
      <c r="WIA72" s="62"/>
      <c r="WIB72" s="62"/>
      <c r="WIC72" s="62"/>
      <c r="WID72" s="62"/>
      <c r="WIE72" s="62"/>
      <c r="WIF72" s="62"/>
      <c r="WIG72" s="62"/>
      <c r="WIH72" s="62"/>
      <c r="WII72" s="62"/>
      <c r="WIJ72" s="62"/>
      <c r="WIK72" s="62"/>
      <c r="WIL72" s="62"/>
      <c r="WIM72" s="62"/>
      <c r="WIN72" s="62"/>
      <c r="WIO72" s="62"/>
      <c r="WIP72" s="62"/>
      <c r="WIQ72" s="62"/>
      <c r="WIR72" s="62"/>
      <c r="WIS72" s="62"/>
      <c r="WIT72" s="62"/>
      <c r="WIU72" s="62"/>
      <c r="WIV72" s="62"/>
      <c r="WIW72" s="62"/>
      <c r="WIX72" s="62"/>
      <c r="WIY72" s="62"/>
      <c r="WIZ72" s="62"/>
      <c r="WJA72" s="62"/>
      <c r="WJB72" s="62"/>
      <c r="WJC72" s="62"/>
      <c r="WJD72" s="62"/>
      <c r="WJE72" s="62"/>
      <c r="WJF72" s="62"/>
      <c r="WJG72" s="62"/>
      <c r="WJH72" s="62"/>
      <c r="WJI72" s="62"/>
      <c r="WJJ72" s="62"/>
      <c r="WJK72" s="62"/>
      <c r="WJL72" s="62"/>
      <c r="WJM72" s="62"/>
      <c r="WJN72" s="62"/>
      <c r="WJO72" s="62"/>
      <c r="WJP72" s="62"/>
      <c r="WJQ72" s="62"/>
      <c r="WJR72" s="62"/>
      <c r="WJS72" s="62"/>
      <c r="WJT72" s="62"/>
      <c r="WJU72" s="62"/>
      <c r="WJV72" s="62"/>
      <c r="WJW72" s="62"/>
      <c r="WJX72" s="62"/>
      <c r="WJY72" s="62"/>
      <c r="WJZ72" s="62"/>
      <c r="WKA72" s="62"/>
      <c r="WKB72" s="62"/>
      <c r="WKC72" s="62"/>
      <c r="WKD72" s="62"/>
      <c r="WKE72" s="62"/>
      <c r="WKF72" s="62"/>
      <c r="WKG72" s="62"/>
      <c r="WKH72" s="62"/>
      <c r="WKI72" s="62"/>
      <c r="WKJ72" s="62"/>
      <c r="WKK72" s="62"/>
      <c r="WKL72" s="62"/>
      <c r="WKM72" s="62"/>
      <c r="WKN72" s="62"/>
      <c r="WKO72" s="62"/>
      <c r="WKP72" s="62"/>
      <c r="WKQ72" s="62"/>
      <c r="WKR72" s="62"/>
      <c r="WKS72" s="62"/>
      <c r="WKT72" s="62"/>
      <c r="WKU72" s="62"/>
      <c r="WKV72" s="62"/>
      <c r="WKW72" s="62"/>
      <c r="WKX72" s="62"/>
      <c r="WKY72" s="62"/>
      <c r="WKZ72" s="62"/>
      <c r="WLA72" s="62"/>
      <c r="WLB72" s="62"/>
      <c r="WLC72" s="62"/>
      <c r="WLD72" s="62"/>
      <c r="WLE72" s="62"/>
      <c r="WLF72" s="62"/>
      <c r="WLG72" s="62"/>
      <c r="WLH72" s="62"/>
      <c r="WLI72" s="62"/>
      <c r="WLJ72" s="62"/>
      <c r="WLK72" s="62"/>
      <c r="WLL72" s="62"/>
      <c r="WLM72" s="62"/>
      <c r="WLN72" s="62"/>
      <c r="WLO72" s="62"/>
      <c r="WLP72" s="62"/>
      <c r="WLQ72" s="62"/>
      <c r="WLR72" s="62"/>
      <c r="WLS72" s="62"/>
      <c r="WLT72" s="62"/>
      <c r="WLU72" s="62"/>
      <c r="WLV72" s="62"/>
      <c r="WLW72" s="62"/>
      <c r="WLX72" s="62"/>
      <c r="WLY72" s="62"/>
      <c r="WLZ72" s="62"/>
      <c r="WMA72" s="62"/>
      <c r="WMB72" s="62"/>
      <c r="WMC72" s="62"/>
      <c r="WMD72" s="62"/>
      <c r="WME72" s="62"/>
      <c r="WMF72" s="62"/>
      <c r="WMG72" s="62"/>
      <c r="WMH72" s="62"/>
      <c r="WMI72" s="62"/>
      <c r="WMJ72" s="62"/>
      <c r="WMK72" s="62"/>
      <c r="WML72" s="62"/>
      <c r="WMM72" s="62"/>
      <c r="WMN72" s="62"/>
      <c r="WMO72" s="62"/>
      <c r="WMP72" s="62"/>
      <c r="WMQ72" s="62"/>
      <c r="WMR72" s="62"/>
      <c r="WMS72" s="62"/>
      <c r="WMT72" s="62"/>
      <c r="WMU72" s="62"/>
      <c r="WMV72" s="62"/>
      <c r="WMW72" s="62"/>
      <c r="WMX72" s="62"/>
      <c r="WMY72" s="62"/>
      <c r="WMZ72" s="62"/>
      <c r="WNA72" s="62"/>
      <c r="WNB72" s="62"/>
      <c r="WNC72" s="62"/>
      <c r="WND72" s="62"/>
      <c r="WNE72" s="62"/>
      <c r="WNF72" s="62"/>
      <c r="WNG72" s="62"/>
      <c r="WNH72" s="62"/>
      <c r="WNI72" s="62"/>
      <c r="WNJ72" s="62"/>
      <c r="WNK72" s="62"/>
      <c r="WNL72" s="62"/>
      <c r="WNM72" s="62"/>
      <c r="WNN72" s="62"/>
      <c r="WNO72" s="62"/>
      <c r="WNP72" s="62"/>
      <c r="WNQ72" s="62"/>
      <c r="WNR72" s="62"/>
      <c r="WNS72" s="62"/>
      <c r="WNT72" s="62"/>
      <c r="WNU72" s="62"/>
      <c r="WNV72" s="62"/>
      <c r="WNW72" s="62"/>
      <c r="WNX72" s="62"/>
      <c r="WNY72" s="62"/>
      <c r="WNZ72" s="62"/>
      <c r="WOA72" s="62"/>
      <c r="WOB72" s="62"/>
      <c r="WOC72" s="62"/>
      <c r="WOD72" s="62"/>
      <c r="WOE72" s="62"/>
      <c r="WOF72" s="62"/>
      <c r="WOG72" s="62"/>
      <c r="WOH72" s="62"/>
      <c r="WOI72" s="62"/>
      <c r="WOJ72" s="62"/>
      <c r="WOK72" s="62"/>
      <c r="WOL72" s="62"/>
      <c r="WOM72" s="62"/>
      <c r="WON72" s="62"/>
      <c r="WOO72" s="62"/>
      <c r="WOP72" s="62"/>
      <c r="WOQ72" s="62"/>
      <c r="WOR72" s="62"/>
      <c r="WOS72" s="62"/>
      <c r="WOT72" s="62"/>
      <c r="WOU72" s="62"/>
      <c r="WOV72" s="62"/>
      <c r="WOW72" s="62"/>
      <c r="WOX72" s="62"/>
      <c r="WOY72" s="62"/>
      <c r="WOZ72" s="62"/>
      <c r="WPA72" s="62"/>
      <c r="WPB72" s="62"/>
      <c r="WPC72" s="62"/>
      <c r="WPD72" s="62"/>
      <c r="WPE72" s="62"/>
      <c r="WPF72" s="62"/>
      <c r="WPG72" s="62"/>
      <c r="WPH72" s="62"/>
      <c r="WPI72" s="62"/>
      <c r="WPJ72" s="62"/>
      <c r="WPK72" s="62"/>
      <c r="WPL72" s="62"/>
      <c r="WPM72" s="62"/>
      <c r="WPN72" s="62"/>
      <c r="WPO72" s="62"/>
      <c r="WPP72" s="62"/>
      <c r="WPQ72" s="62"/>
      <c r="WPR72" s="62"/>
      <c r="WPS72" s="62"/>
      <c r="WPT72" s="62"/>
      <c r="WPU72" s="62"/>
      <c r="WPV72" s="62"/>
      <c r="WPW72" s="62"/>
      <c r="WPX72" s="62"/>
      <c r="WPY72" s="62"/>
      <c r="WPZ72" s="62"/>
      <c r="WQA72" s="62"/>
      <c r="WQB72" s="62"/>
      <c r="WQC72" s="62"/>
      <c r="WQD72" s="62"/>
      <c r="WQE72" s="62"/>
      <c r="WQF72" s="62"/>
      <c r="WQG72" s="62"/>
      <c r="WQH72" s="62"/>
      <c r="WQI72" s="62"/>
      <c r="WQJ72" s="62"/>
      <c r="WQK72" s="62"/>
      <c r="WQL72" s="62"/>
      <c r="WQM72" s="62"/>
      <c r="WQN72" s="62"/>
      <c r="WQO72" s="62"/>
      <c r="WQP72" s="62"/>
      <c r="WQQ72" s="62"/>
      <c r="WQR72" s="62"/>
      <c r="WQS72" s="62"/>
      <c r="WQT72" s="62"/>
      <c r="WQU72" s="62"/>
      <c r="WQV72" s="62"/>
      <c r="WQW72" s="62"/>
      <c r="WQX72" s="62"/>
      <c r="WQY72" s="62"/>
      <c r="WQZ72" s="62"/>
      <c r="WRA72" s="62"/>
      <c r="WRB72" s="62"/>
      <c r="WRC72" s="62"/>
      <c r="WRD72" s="62"/>
      <c r="WRE72" s="62"/>
      <c r="WRF72" s="62"/>
      <c r="WRG72" s="62"/>
      <c r="WRH72" s="62"/>
      <c r="WRI72" s="62"/>
      <c r="WRJ72" s="62"/>
      <c r="WRK72" s="62"/>
      <c r="WRL72" s="62"/>
      <c r="WRM72" s="62"/>
      <c r="WRN72" s="62"/>
      <c r="WRO72" s="62"/>
      <c r="WRP72" s="62"/>
      <c r="WRQ72" s="62"/>
      <c r="WRR72" s="62"/>
      <c r="WRS72" s="62"/>
      <c r="WRT72" s="62"/>
      <c r="WRU72" s="62"/>
      <c r="WRV72" s="62"/>
      <c r="WRW72" s="62"/>
      <c r="WRX72" s="62"/>
      <c r="WRY72" s="62"/>
      <c r="WRZ72" s="62"/>
      <c r="WSA72" s="62"/>
      <c r="WSB72" s="62"/>
      <c r="WSC72" s="62"/>
      <c r="WSD72" s="62"/>
      <c r="WSE72" s="62"/>
      <c r="WSF72" s="62"/>
      <c r="WSG72" s="62"/>
      <c r="WSH72" s="62"/>
      <c r="WSI72" s="62"/>
      <c r="WSJ72" s="62"/>
      <c r="WSK72" s="62"/>
      <c r="WSL72" s="62"/>
      <c r="WSM72" s="62"/>
      <c r="WSN72" s="62"/>
      <c r="WSO72" s="62"/>
      <c r="WSP72" s="62"/>
      <c r="WSQ72" s="62"/>
      <c r="WSR72" s="62"/>
      <c r="WSS72" s="62"/>
      <c r="WST72" s="62"/>
      <c r="WSU72" s="62"/>
      <c r="WSV72" s="62"/>
      <c r="WSW72" s="62"/>
      <c r="WSX72" s="62"/>
      <c r="WSY72" s="62"/>
      <c r="WSZ72" s="62"/>
      <c r="WTA72" s="62"/>
      <c r="WTB72" s="62"/>
      <c r="WTC72" s="62"/>
      <c r="WTD72" s="62"/>
      <c r="WTE72" s="62"/>
      <c r="WTF72" s="62"/>
      <c r="WTG72" s="62"/>
      <c r="WTH72" s="62"/>
      <c r="WTI72" s="62"/>
      <c r="WTJ72" s="62"/>
      <c r="WTK72" s="62"/>
      <c r="WTL72" s="62"/>
      <c r="WTM72" s="62"/>
      <c r="WTN72" s="62"/>
      <c r="WTO72" s="62"/>
      <c r="WTP72" s="62"/>
      <c r="WTQ72" s="62"/>
      <c r="WTR72" s="62"/>
      <c r="WTS72" s="62"/>
      <c r="WTT72" s="62"/>
      <c r="WTU72" s="62"/>
      <c r="WTV72" s="62"/>
      <c r="WTW72" s="62"/>
      <c r="WTX72" s="62"/>
      <c r="WTY72" s="62"/>
      <c r="WTZ72" s="62"/>
      <c r="WUA72" s="62"/>
      <c r="WUB72" s="62"/>
      <c r="WUC72" s="62"/>
      <c r="WUD72" s="62"/>
      <c r="WUE72" s="62"/>
      <c r="WUF72" s="62"/>
      <c r="WUG72" s="62"/>
      <c r="WUH72" s="62"/>
      <c r="WUI72" s="62"/>
      <c r="WUJ72" s="62"/>
      <c r="WUK72" s="62"/>
      <c r="WUL72" s="62"/>
      <c r="WUM72" s="62"/>
      <c r="WUN72" s="62"/>
      <c r="WUO72" s="62"/>
      <c r="WUP72" s="62"/>
      <c r="WUQ72" s="62"/>
      <c r="WUR72" s="62"/>
      <c r="WUS72" s="62"/>
      <c r="WUT72" s="62"/>
      <c r="WUU72" s="62"/>
      <c r="WUV72" s="62"/>
      <c r="WUW72" s="62"/>
      <c r="WUX72" s="62"/>
      <c r="WUY72" s="62"/>
      <c r="WUZ72" s="62"/>
      <c r="WVA72" s="62"/>
      <c r="WVB72" s="62"/>
      <c r="WVC72" s="62"/>
      <c r="WVD72" s="62"/>
      <c r="WVE72" s="62"/>
      <c r="WVF72" s="62"/>
      <c r="WVG72" s="62"/>
      <c r="WVH72" s="62"/>
      <c r="WVI72" s="62"/>
      <c r="WVJ72" s="62"/>
      <c r="WVK72" s="62"/>
      <c r="WVL72" s="62"/>
      <c r="WVM72" s="62"/>
      <c r="WVN72" s="62"/>
      <c r="WVO72" s="62"/>
      <c r="WVP72" s="62"/>
      <c r="WVQ72" s="62"/>
      <c r="WVR72" s="62"/>
      <c r="WVS72" s="62"/>
      <c r="WVT72" s="62"/>
      <c r="WVU72" s="62"/>
      <c r="WVV72" s="62"/>
      <c r="WVW72" s="62"/>
      <c r="WVX72" s="62"/>
      <c r="WVY72" s="62"/>
      <c r="WVZ72" s="62"/>
      <c r="WWA72" s="62"/>
      <c r="WWB72" s="62"/>
      <c r="WWC72" s="62"/>
      <c r="WWD72" s="62"/>
      <c r="WWE72" s="62"/>
      <c r="WWF72" s="62"/>
      <c r="WWG72" s="62"/>
      <c r="WWH72" s="62"/>
      <c r="WWI72" s="62"/>
      <c r="WWJ72" s="62"/>
      <c r="WWK72" s="62"/>
      <c r="WWL72" s="62"/>
      <c r="WWM72" s="62"/>
      <c r="WWN72" s="62"/>
      <c r="WWO72" s="62"/>
      <c r="WWP72" s="62"/>
      <c r="WWQ72" s="62"/>
      <c r="WWR72" s="62"/>
      <c r="WWS72" s="62"/>
      <c r="WWT72" s="62"/>
      <c r="WWU72" s="62"/>
      <c r="WWV72" s="62"/>
      <c r="WWW72" s="62"/>
      <c r="WWX72" s="62"/>
      <c r="WWY72" s="62"/>
      <c r="WWZ72" s="62"/>
      <c r="WXA72" s="62"/>
      <c r="WXB72" s="62"/>
      <c r="WXC72" s="62"/>
      <c r="WXD72" s="62"/>
      <c r="WXE72" s="62"/>
      <c r="WXF72" s="62"/>
      <c r="WXG72" s="62"/>
      <c r="WXH72" s="62"/>
      <c r="WXI72" s="62"/>
      <c r="WXJ72" s="62"/>
      <c r="WXK72" s="62"/>
      <c r="WXL72" s="62"/>
      <c r="WXM72" s="62"/>
      <c r="WXN72" s="62"/>
      <c r="WXO72" s="62"/>
      <c r="WXP72" s="62"/>
      <c r="WXQ72" s="62"/>
      <c r="WXR72" s="62"/>
      <c r="WXS72" s="62"/>
      <c r="WXT72" s="62"/>
      <c r="WXU72" s="62"/>
      <c r="WXV72" s="62"/>
      <c r="WXW72" s="62"/>
      <c r="WXX72" s="62"/>
      <c r="WXY72" s="62"/>
      <c r="WXZ72" s="62"/>
      <c r="WYA72" s="62"/>
      <c r="WYB72" s="62"/>
      <c r="WYC72" s="62"/>
      <c r="WYD72" s="62"/>
      <c r="WYE72" s="62"/>
      <c r="WYF72" s="62"/>
      <c r="WYG72" s="62"/>
      <c r="WYH72" s="62"/>
      <c r="WYI72" s="62"/>
      <c r="WYJ72" s="62"/>
      <c r="WYK72" s="62"/>
      <c r="WYL72" s="62"/>
      <c r="WYM72" s="62"/>
      <c r="WYN72" s="62"/>
      <c r="WYO72" s="62"/>
      <c r="WYP72" s="62"/>
      <c r="WYQ72" s="62"/>
      <c r="WYR72" s="62"/>
      <c r="WYS72" s="62"/>
      <c r="WYT72" s="62"/>
      <c r="WYU72" s="62"/>
      <c r="WYV72" s="62"/>
      <c r="WYW72" s="62"/>
      <c r="WYX72" s="62"/>
      <c r="WYY72" s="62"/>
      <c r="WYZ72" s="62"/>
      <c r="WZA72" s="62"/>
      <c r="WZB72" s="62"/>
      <c r="WZC72" s="62"/>
      <c r="WZD72" s="62"/>
      <c r="WZE72" s="62"/>
      <c r="WZF72" s="62"/>
      <c r="WZG72" s="62"/>
      <c r="WZH72" s="62"/>
      <c r="WZI72" s="62"/>
      <c r="WZJ72" s="62"/>
      <c r="WZK72" s="62"/>
      <c r="WZL72" s="62"/>
      <c r="WZM72" s="62"/>
      <c r="WZN72" s="62"/>
      <c r="WZO72" s="62"/>
      <c r="WZP72" s="62"/>
      <c r="WZQ72" s="62"/>
      <c r="WZR72" s="62"/>
      <c r="WZS72" s="62"/>
      <c r="WZT72" s="62"/>
      <c r="WZU72" s="62"/>
      <c r="WZV72" s="62"/>
      <c r="WZW72" s="62"/>
      <c r="WZX72" s="62"/>
      <c r="WZY72" s="62"/>
      <c r="WZZ72" s="62"/>
      <c r="XAA72" s="62"/>
      <c r="XAB72" s="62"/>
      <c r="XAC72" s="62"/>
      <c r="XAD72" s="62"/>
      <c r="XAE72" s="62"/>
      <c r="XAF72" s="62"/>
      <c r="XAG72" s="62"/>
      <c r="XAH72" s="62"/>
      <c r="XAI72" s="62"/>
      <c r="XAJ72" s="62"/>
      <c r="XAK72" s="62"/>
      <c r="XAL72" s="62"/>
      <c r="XAM72" s="62"/>
      <c r="XAN72" s="62"/>
      <c r="XAO72" s="62"/>
      <c r="XAP72" s="62"/>
      <c r="XAQ72" s="62"/>
      <c r="XAR72" s="62"/>
      <c r="XAS72" s="62"/>
      <c r="XAT72" s="62"/>
      <c r="XAU72" s="62"/>
      <c r="XAV72" s="62"/>
      <c r="XAW72" s="62"/>
      <c r="XAX72" s="62"/>
      <c r="XAY72" s="62"/>
      <c r="XAZ72" s="62"/>
      <c r="XBA72" s="62"/>
      <c r="XBB72" s="62"/>
      <c r="XBC72" s="62"/>
      <c r="XBD72" s="62"/>
      <c r="XBE72" s="62"/>
      <c r="XBF72" s="62"/>
      <c r="XBG72" s="62"/>
      <c r="XBH72" s="62"/>
      <c r="XBI72" s="62"/>
      <c r="XBJ72" s="62"/>
      <c r="XBK72" s="62"/>
      <c r="XBL72" s="62"/>
      <c r="XBM72" s="62"/>
      <c r="XBN72" s="62"/>
      <c r="XBO72" s="62"/>
      <c r="XBP72" s="62"/>
      <c r="XBQ72" s="62"/>
      <c r="XBR72" s="62"/>
      <c r="XBS72" s="62"/>
      <c r="XBT72" s="62"/>
      <c r="XBU72" s="62"/>
      <c r="XBV72" s="62"/>
      <c r="XBW72" s="62"/>
      <c r="XBX72" s="62"/>
      <c r="XBY72" s="62"/>
      <c r="XBZ72" s="62"/>
      <c r="XCA72" s="62"/>
      <c r="XCB72" s="62"/>
      <c r="XCC72" s="62"/>
      <c r="XCD72" s="62"/>
      <c r="XCE72" s="62"/>
      <c r="XCF72" s="62"/>
      <c r="XCG72" s="62"/>
      <c r="XCH72" s="62"/>
      <c r="XCI72" s="62"/>
      <c r="XCJ72" s="62"/>
      <c r="XCK72" s="62"/>
      <c r="XCL72" s="62"/>
      <c r="XCM72" s="62"/>
      <c r="XCN72" s="62"/>
      <c r="XCO72" s="62"/>
      <c r="XCP72" s="62"/>
      <c r="XCQ72" s="62"/>
      <c r="XCR72" s="62"/>
      <c r="XCS72" s="62"/>
      <c r="XCT72" s="62"/>
      <c r="XCU72" s="62"/>
      <c r="XCV72" s="62"/>
      <c r="XCW72" s="62"/>
      <c r="XCX72" s="62"/>
      <c r="XCY72" s="62"/>
      <c r="XCZ72" s="62"/>
      <c r="XDA72" s="62"/>
      <c r="XDB72" s="62"/>
      <c r="XDC72" s="62"/>
      <c r="XDD72" s="62"/>
      <c r="XDE72" s="62"/>
      <c r="XDF72" s="62"/>
      <c r="XDG72" s="62"/>
      <c r="XDH72" s="62"/>
      <c r="XDI72" s="62"/>
      <c r="XDJ72" s="62"/>
      <c r="XDK72" s="62"/>
      <c r="XDL72" s="62"/>
      <c r="XDM72" s="62"/>
      <c r="XDN72" s="62"/>
      <c r="XDO72" s="62"/>
      <c r="XDP72" s="62"/>
      <c r="XDQ72" s="62"/>
      <c r="XDR72" s="62"/>
      <c r="XDS72" s="62"/>
      <c r="XDT72" s="62"/>
      <c r="XDU72" s="62"/>
      <c r="XDV72" s="62"/>
      <c r="XDW72" s="62"/>
      <c r="XDX72" s="62"/>
      <c r="XDY72" s="62"/>
      <c r="XDZ72" s="62"/>
      <c r="XEA72" s="62"/>
      <c r="XEB72" s="62"/>
      <c r="XEC72" s="62"/>
      <c r="XED72" s="62"/>
      <c r="XEE72" s="62"/>
      <c r="XEF72" s="62"/>
      <c r="XEG72" s="62"/>
      <c r="XEH72" s="62"/>
      <c r="XEI72" s="62"/>
      <c r="XEJ72" s="62"/>
      <c r="XEK72" s="62"/>
      <c r="XEL72" s="62"/>
      <c r="XEM72" s="62"/>
      <c r="XEN72" s="62"/>
      <c r="XEO72" s="62"/>
      <c r="XEP72" s="62"/>
      <c r="XEQ72" s="62"/>
      <c r="XER72" s="62"/>
      <c r="XES72" s="62"/>
      <c r="XET72" s="62"/>
      <c r="XEU72" s="62"/>
      <c r="XEV72" s="62"/>
      <c r="XEW72" s="62"/>
      <c r="XEX72" s="62"/>
      <c r="XEY72" s="62"/>
      <c r="XEZ72" s="62"/>
      <c r="XFA72" s="62"/>
      <c r="XFB72" s="62"/>
      <c r="XFC72" s="62"/>
      <c r="XFD72" s="62"/>
    </row>
    <row r="73" spans="1:16384" ht="13.5" customHeight="1" x14ac:dyDescent="0.25">
      <c r="B73" s="90"/>
      <c r="C73" s="603"/>
      <c r="D73" s="603"/>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2"/>
      <c r="AF73" s="93"/>
      <c r="AG73" s="94"/>
      <c r="AH73" s="95"/>
    </row>
    <row r="74" spans="1:16384" ht="13.5" customHeight="1" x14ac:dyDescent="0.25">
      <c r="A74" s="214"/>
      <c r="B74" s="90"/>
      <c r="C74" s="603"/>
      <c r="D74" s="603"/>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688"/>
      <c r="AF74" s="689"/>
      <c r="AG74" s="690"/>
      <c r="AH74" s="95"/>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c r="BI74" s="214"/>
      <c r="BJ74" s="214"/>
      <c r="BK74" s="214"/>
      <c r="BL74" s="214"/>
      <c r="BM74" s="214"/>
      <c r="BN74" s="214"/>
      <c r="BO74" s="214"/>
      <c r="BP74" s="214"/>
      <c r="BQ74" s="214"/>
      <c r="BR74" s="214"/>
      <c r="BS74" s="214"/>
      <c r="BT74" s="214"/>
      <c r="BU74" s="214"/>
      <c r="BV74" s="214"/>
      <c r="BW74" s="214"/>
      <c r="BX74" s="214"/>
      <c r="BY74" s="214"/>
      <c r="BZ74" s="214"/>
      <c r="CA74" s="214"/>
      <c r="CB74" s="214"/>
      <c r="CC74" s="214"/>
      <c r="CD74" s="214"/>
      <c r="CE74" s="214"/>
      <c r="CF74" s="214"/>
      <c r="CG74" s="214"/>
      <c r="CH74" s="214"/>
      <c r="CI74" s="214"/>
      <c r="CJ74" s="214"/>
      <c r="CK74" s="214"/>
      <c r="CL74" s="214"/>
      <c r="CM74" s="214"/>
      <c r="CN74" s="214"/>
      <c r="CO74" s="214"/>
      <c r="CP74" s="214"/>
      <c r="CQ74" s="214"/>
      <c r="CR74" s="214"/>
      <c r="CS74" s="214"/>
      <c r="CT74" s="214"/>
      <c r="CU74" s="214"/>
      <c r="CV74" s="214"/>
      <c r="CW74" s="214"/>
      <c r="CX74" s="214"/>
      <c r="CY74" s="214"/>
      <c r="CZ74" s="214"/>
      <c r="DA74" s="214"/>
      <c r="DB74" s="214"/>
      <c r="DC74" s="214"/>
      <c r="DD74" s="214"/>
      <c r="DE74" s="214"/>
      <c r="DF74" s="214"/>
      <c r="DG74" s="214"/>
      <c r="DH74" s="214"/>
      <c r="DI74" s="214"/>
      <c r="DJ74" s="214"/>
      <c r="DK74" s="214"/>
      <c r="DL74" s="214"/>
      <c r="DM74" s="214"/>
      <c r="DN74" s="214"/>
      <c r="DO74" s="214"/>
      <c r="DP74" s="214"/>
      <c r="DQ74" s="214"/>
      <c r="DR74" s="214"/>
      <c r="DS74" s="214"/>
      <c r="DT74" s="214"/>
      <c r="DU74" s="214"/>
      <c r="DV74" s="214"/>
      <c r="DW74" s="214"/>
      <c r="DX74" s="214"/>
      <c r="DY74" s="214"/>
      <c r="DZ74" s="214"/>
      <c r="EA74" s="214"/>
      <c r="EB74" s="214"/>
      <c r="EC74" s="214"/>
      <c r="ED74" s="214"/>
      <c r="EE74" s="214"/>
      <c r="EF74" s="214"/>
      <c r="EG74" s="214"/>
      <c r="EH74" s="214"/>
      <c r="EI74" s="214"/>
      <c r="EJ74" s="214"/>
      <c r="EK74" s="214"/>
      <c r="EL74" s="214"/>
      <c r="EM74" s="214"/>
      <c r="EN74" s="214"/>
      <c r="EO74" s="214"/>
      <c r="EP74" s="214"/>
      <c r="EQ74" s="214"/>
      <c r="ER74" s="214"/>
      <c r="ES74" s="214"/>
      <c r="ET74" s="214"/>
      <c r="EU74" s="214"/>
      <c r="EV74" s="214"/>
      <c r="EW74" s="214"/>
      <c r="EX74" s="214"/>
      <c r="EY74" s="214"/>
      <c r="EZ74" s="214"/>
      <c r="FA74" s="214"/>
      <c r="FB74" s="214"/>
      <c r="FC74" s="214"/>
      <c r="FD74" s="214"/>
      <c r="FE74" s="214"/>
      <c r="FF74" s="214"/>
      <c r="FG74" s="214"/>
      <c r="FH74" s="214"/>
      <c r="FI74" s="214"/>
      <c r="FJ74" s="214"/>
      <c r="FK74" s="214"/>
      <c r="FL74" s="214"/>
      <c r="FM74" s="214"/>
      <c r="FN74" s="214"/>
      <c r="FO74" s="214"/>
      <c r="FP74" s="214"/>
      <c r="FQ74" s="214"/>
      <c r="FR74" s="214"/>
      <c r="FS74" s="214"/>
      <c r="FT74" s="214"/>
      <c r="FU74" s="214"/>
      <c r="FV74" s="214"/>
      <c r="FW74" s="214"/>
      <c r="FX74" s="214"/>
      <c r="FY74" s="214"/>
      <c r="FZ74" s="214"/>
      <c r="GA74" s="214"/>
      <c r="GB74" s="214"/>
      <c r="GC74" s="214"/>
      <c r="GD74" s="214"/>
      <c r="GE74" s="214"/>
      <c r="GF74" s="214"/>
      <c r="GG74" s="214"/>
      <c r="GH74" s="214"/>
      <c r="GI74" s="214"/>
      <c r="GJ74" s="214"/>
      <c r="GK74" s="214"/>
      <c r="GL74" s="214"/>
      <c r="GM74" s="214"/>
      <c r="GN74" s="214"/>
      <c r="GO74" s="214"/>
      <c r="GP74" s="214"/>
      <c r="GQ74" s="214"/>
      <c r="GR74" s="214"/>
      <c r="GS74" s="214"/>
      <c r="GT74" s="214"/>
      <c r="GU74" s="214"/>
      <c r="GV74" s="214"/>
      <c r="GW74" s="214"/>
      <c r="GX74" s="214"/>
      <c r="GY74" s="214"/>
      <c r="GZ74" s="214"/>
      <c r="HA74" s="214"/>
      <c r="HB74" s="214"/>
      <c r="HC74" s="214"/>
      <c r="HD74" s="214"/>
      <c r="HE74" s="214"/>
      <c r="HF74" s="214"/>
      <c r="HG74" s="214"/>
      <c r="HH74" s="214"/>
      <c r="HI74" s="214"/>
      <c r="HJ74" s="214"/>
      <c r="HK74" s="214"/>
      <c r="HL74" s="214"/>
      <c r="HM74" s="214"/>
      <c r="HN74" s="214"/>
      <c r="HO74" s="214"/>
      <c r="HP74" s="214"/>
      <c r="HQ74" s="214"/>
      <c r="HR74" s="214"/>
      <c r="HS74" s="214"/>
      <c r="HT74" s="214"/>
      <c r="HU74" s="214"/>
      <c r="HV74" s="214"/>
      <c r="HW74" s="214"/>
      <c r="HX74" s="214"/>
      <c r="HY74" s="214"/>
      <c r="HZ74" s="214"/>
      <c r="IA74" s="214"/>
      <c r="IB74" s="214"/>
      <c r="IC74" s="214"/>
      <c r="ID74" s="214"/>
      <c r="IE74" s="214"/>
      <c r="IF74" s="214"/>
      <c r="IG74" s="214"/>
      <c r="IH74" s="214"/>
      <c r="II74" s="214"/>
      <c r="IJ74" s="214"/>
      <c r="IK74" s="214"/>
      <c r="IL74" s="214"/>
      <c r="IM74" s="214"/>
      <c r="IN74" s="214"/>
      <c r="IO74" s="214"/>
      <c r="IP74" s="214"/>
      <c r="IQ74" s="214"/>
      <c r="IR74" s="214"/>
      <c r="IS74" s="214"/>
      <c r="IT74" s="214"/>
      <c r="IU74" s="214"/>
      <c r="IV74" s="214"/>
      <c r="IW74" s="214"/>
      <c r="IX74" s="214"/>
      <c r="IY74" s="214"/>
      <c r="IZ74" s="214"/>
      <c r="JA74" s="214"/>
      <c r="JB74" s="214"/>
      <c r="JC74" s="214"/>
      <c r="JD74" s="214"/>
      <c r="JE74" s="214"/>
      <c r="JF74" s="214"/>
      <c r="JG74" s="214"/>
      <c r="JH74" s="214"/>
      <c r="JI74" s="214"/>
      <c r="JJ74" s="214"/>
      <c r="JK74" s="214"/>
      <c r="JL74" s="214"/>
      <c r="JM74" s="214"/>
      <c r="JN74" s="214"/>
      <c r="JO74" s="214"/>
      <c r="JP74" s="214"/>
      <c r="JQ74" s="214"/>
      <c r="JR74" s="214"/>
      <c r="JS74" s="214"/>
      <c r="JT74" s="214"/>
      <c r="JU74" s="214"/>
      <c r="JV74" s="214"/>
      <c r="JW74" s="214"/>
      <c r="JX74" s="214"/>
      <c r="JY74" s="214"/>
      <c r="JZ74" s="214"/>
      <c r="KA74" s="214"/>
      <c r="KB74" s="214"/>
      <c r="KC74" s="214"/>
      <c r="KD74" s="214"/>
      <c r="KE74" s="214"/>
      <c r="KF74" s="214"/>
      <c r="KG74" s="214"/>
      <c r="KH74" s="214"/>
      <c r="KI74" s="214"/>
      <c r="KJ74" s="214"/>
      <c r="KK74" s="214"/>
      <c r="KL74" s="214"/>
      <c r="KM74" s="214"/>
      <c r="KN74" s="214"/>
      <c r="KO74" s="214"/>
      <c r="KP74" s="214"/>
      <c r="KQ74" s="214"/>
      <c r="KR74" s="214"/>
      <c r="KS74" s="214"/>
      <c r="KT74" s="214"/>
      <c r="KU74" s="214"/>
      <c r="KV74" s="214"/>
      <c r="KW74" s="214"/>
      <c r="KX74" s="214"/>
      <c r="KY74" s="214"/>
      <c r="KZ74" s="214"/>
      <c r="LA74" s="214"/>
      <c r="LB74" s="214"/>
      <c r="LC74" s="214"/>
      <c r="LD74" s="214"/>
      <c r="LE74" s="214"/>
      <c r="LF74" s="214"/>
      <c r="LG74" s="214"/>
      <c r="LH74" s="214"/>
      <c r="LI74" s="214"/>
      <c r="LJ74" s="214"/>
      <c r="LK74" s="214"/>
      <c r="LL74" s="214"/>
      <c r="LM74" s="214"/>
      <c r="LN74" s="214"/>
      <c r="LO74" s="214"/>
      <c r="LP74" s="214"/>
      <c r="LQ74" s="214"/>
      <c r="LR74" s="214"/>
      <c r="LS74" s="214"/>
      <c r="LT74" s="214"/>
      <c r="LU74" s="214"/>
      <c r="LV74" s="214"/>
      <c r="LW74" s="214"/>
      <c r="LX74" s="214"/>
      <c r="LY74" s="214"/>
      <c r="LZ74" s="214"/>
      <c r="MA74" s="214"/>
      <c r="MB74" s="214"/>
      <c r="MC74" s="214"/>
      <c r="MD74" s="214"/>
      <c r="ME74" s="214"/>
      <c r="MF74" s="214"/>
      <c r="MG74" s="214"/>
      <c r="MH74" s="214"/>
      <c r="MI74" s="214"/>
      <c r="MJ74" s="214"/>
      <c r="MK74" s="214"/>
      <c r="ML74" s="214"/>
      <c r="MM74" s="214"/>
      <c r="MN74" s="214"/>
      <c r="MO74" s="214"/>
      <c r="MP74" s="214"/>
      <c r="MQ74" s="214"/>
      <c r="MR74" s="214"/>
      <c r="MS74" s="214"/>
      <c r="MT74" s="214"/>
      <c r="MU74" s="214"/>
      <c r="MV74" s="214"/>
      <c r="MW74" s="214"/>
      <c r="MX74" s="214"/>
      <c r="MY74" s="214"/>
      <c r="MZ74" s="214"/>
      <c r="NA74" s="214"/>
      <c r="NB74" s="214"/>
      <c r="NC74" s="214"/>
      <c r="ND74" s="214"/>
      <c r="NE74" s="214"/>
      <c r="NF74" s="214"/>
      <c r="NG74" s="214"/>
      <c r="NH74" s="214"/>
      <c r="NI74" s="214"/>
      <c r="NJ74" s="214"/>
      <c r="NK74" s="214"/>
      <c r="NL74" s="214"/>
      <c r="NM74" s="214"/>
      <c r="NN74" s="214"/>
      <c r="NO74" s="214"/>
      <c r="NP74" s="214"/>
      <c r="NQ74" s="214"/>
      <c r="NR74" s="214"/>
      <c r="NS74" s="214"/>
      <c r="NT74" s="214"/>
      <c r="NU74" s="214"/>
      <c r="NV74" s="214"/>
      <c r="NW74" s="214"/>
      <c r="NX74" s="214"/>
      <c r="NY74" s="214"/>
      <c r="NZ74" s="214"/>
      <c r="OA74" s="214"/>
      <c r="OB74" s="214"/>
      <c r="OC74" s="214"/>
      <c r="OD74" s="214"/>
      <c r="OE74" s="214"/>
      <c r="OF74" s="214"/>
      <c r="OG74" s="214"/>
      <c r="OH74" s="214"/>
      <c r="OI74" s="214"/>
      <c r="OJ74" s="214"/>
      <c r="OK74" s="214"/>
      <c r="OL74" s="214"/>
      <c r="OM74" s="214"/>
      <c r="ON74" s="214"/>
      <c r="OO74" s="214"/>
      <c r="OP74" s="214"/>
      <c r="OQ74" s="214"/>
      <c r="OR74" s="214"/>
      <c r="OS74" s="214"/>
      <c r="OT74" s="214"/>
      <c r="OU74" s="214"/>
      <c r="OV74" s="214"/>
      <c r="OW74" s="214"/>
      <c r="OX74" s="214"/>
      <c r="OY74" s="214"/>
      <c r="OZ74" s="214"/>
      <c r="PA74" s="214"/>
      <c r="PB74" s="214"/>
      <c r="PC74" s="214"/>
      <c r="PD74" s="214"/>
      <c r="PE74" s="214"/>
      <c r="PF74" s="214"/>
      <c r="PG74" s="214"/>
      <c r="PH74" s="214"/>
      <c r="PI74" s="214"/>
      <c r="PJ74" s="214"/>
      <c r="PK74" s="214"/>
      <c r="PL74" s="214"/>
      <c r="PM74" s="214"/>
      <c r="PN74" s="214"/>
      <c r="PO74" s="214"/>
      <c r="PP74" s="214"/>
      <c r="PQ74" s="214"/>
      <c r="PR74" s="214"/>
      <c r="PS74" s="214"/>
      <c r="PT74" s="214"/>
      <c r="PU74" s="214"/>
      <c r="PV74" s="214"/>
      <c r="PW74" s="214"/>
      <c r="PX74" s="214"/>
      <c r="PY74" s="214"/>
      <c r="PZ74" s="214"/>
      <c r="QA74" s="214"/>
      <c r="QB74" s="214"/>
      <c r="QC74" s="214"/>
      <c r="QD74" s="214"/>
      <c r="QE74" s="214"/>
      <c r="QF74" s="214"/>
      <c r="QG74" s="214"/>
      <c r="QH74" s="214"/>
      <c r="QI74" s="214"/>
      <c r="QJ74" s="214"/>
      <c r="QK74" s="214"/>
      <c r="QL74" s="214"/>
      <c r="QM74" s="214"/>
      <c r="QN74" s="214"/>
      <c r="QO74" s="214"/>
      <c r="QP74" s="214"/>
      <c r="QQ74" s="214"/>
      <c r="QR74" s="214"/>
      <c r="QS74" s="214"/>
      <c r="QT74" s="214"/>
      <c r="QU74" s="214"/>
      <c r="QV74" s="214"/>
      <c r="QW74" s="214"/>
      <c r="QX74" s="214"/>
      <c r="QY74" s="214"/>
      <c r="QZ74" s="214"/>
      <c r="RA74" s="214"/>
      <c r="RB74" s="214"/>
      <c r="RC74" s="214"/>
      <c r="RD74" s="214"/>
      <c r="RE74" s="214"/>
      <c r="RF74" s="214"/>
      <c r="RG74" s="214"/>
      <c r="RH74" s="214"/>
      <c r="RI74" s="214"/>
      <c r="RJ74" s="214"/>
      <c r="RK74" s="214"/>
      <c r="RL74" s="214"/>
      <c r="RM74" s="214"/>
      <c r="RN74" s="214"/>
      <c r="RO74" s="214"/>
      <c r="RP74" s="214"/>
      <c r="RQ74" s="214"/>
      <c r="RR74" s="214"/>
      <c r="RS74" s="214"/>
      <c r="RT74" s="214"/>
      <c r="RU74" s="214"/>
      <c r="RV74" s="214"/>
      <c r="RW74" s="214"/>
      <c r="RX74" s="214"/>
      <c r="RY74" s="214"/>
      <c r="RZ74" s="214"/>
      <c r="SA74" s="214"/>
      <c r="SB74" s="214"/>
      <c r="SC74" s="214"/>
      <c r="SD74" s="214"/>
      <c r="SE74" s="214"/>
      <c r="SF74" s="214"/>
      <c r="SG74" s="214"/>
      <c r="SH74" s="214"/>
      <c r="SI74" s="214"/>
      <c r="SJ74" s="214"/>
      <c r="SK74" s="214"/>
      <c r="SL74" s="214"/>
      <c r="SM74" s="214"/>
      <c r="SN74" s="214"/>
      <c r="SO74" s="214"/>
      <c r="SP74" s="214"/>
      <c r="SQ74" s="214"/>
      <c r="SR74" s="214"/>
      <c r="SS74" s="214"/>
      <c r="ST74" s="214"/>
      <c r="SU74" s="214"/>
      <c r="SV74" s="214"/>
      <c r="SW74" s="214"/>
      <c r="SX74" s="214"/>
      <c r="SY74" s="214"/>
      <c r="SZ74" s="214"/>
      <c r="TA74" s="214"/>
      <c r="TB74" s="214"/>
      <c r="TC74" s="214"/>
      <c r="TD74" s="214"/>
      <c r="TE74" s="214"/>
      <c r="TF74" s="214"/>
      <c r="TG74" s="214"/>
      <c r="TH74" s="214"/>
      <c r="TI74" s="214"/>
      <c r="TJ74" s="214"/>
      <c r="TK74" s="214"/>
      <c r="TL74" s="214"/>
      <c r="TM74" s="214"/>
      <c r="TN74" s="214"/>
      <c r="TO74" s="214"/>
      <c r="TP74" s="214"/>
      <c r="TQ74" s="214"/>
      <c r="TR74" s="214"/>
      <c r="TS74" s="214"/>
      <c r="TT74" s="214"/>
      <c r="TU74" s="214"/>
      <c r="TV74" s="214"/>
      <c r="TW74" s="214"/>
      <c r="TX74" s="214"/>
      <c r="TY74" s="214"/>
      <c r="TZ74" s="214"/>
      <c r="UA74" s="214"/>
      <c r="UB74" s="214"/>
      <c r="UC74" s="214"/>
      <c r="UD74" s="214"/>
      <c r="UE74" s="214"/>
      <c r="UF74" s="214"/>
      <c r="UG74" s="214"/>
      <c r="UH74" s="214"/>
      <c r="UI74" s="214"/>
      <c r="UJ74" s="214"/>
      <c r="UK74" s="214"/>
      <c r="UL74" s="214"/>
      <c r="UM74" s="214"/>
      <c r="UN74" s="214"/>
      <c r="UO74" s="214"/>
      <c r="UP74" s="214"/>
      <c r="UQ74" s="214"/>
      <c r="UR74" s="214"/>
      <c r="US74" s="214"/>
      <c r="UT74" s="214"/>
      <c r="UU74" s="214"/>
      <c r="UV74" s="214"/>
      <c r="UW74" s="214"/>
      <c r="UX74" s="214"/>
      <c r="UY74" s="214"/>
      <c r="UZ74" s="214"/>
      <c r="VA74" s="214"/>
      <c r="VB74" s="214"/>
      <c r="VC74" s="214"/>
      <c r="VD74" s="214"/>
      <c r="VE74" s="214"/>
      <c r="VF74" s="214"/>
      <c r="VG74" s="214"/>
      <c r="VH74" s="214"/>
      <c r="VI74" s="214"/>
      <c r="VJ74" s="214"/>
      <c r="VK74" s="214"/>
      <c r="VL74" s="214"/>
      <c r="VM74" s="214"/>
      <c r="VN74" s="214"/>
      <c r="VO74" s="214"/>
      <c r="VP74" s="214"/>
      <c r="VQ74" s="214"/>
      <c r="VR74" s="214"/>
      <c r="VS74" s="214"/>
      <c r="VT74" s="214"/>
      <c r="VU74" s="214"/>
      <c r="VV74" s="214"/>
      <c r="VW74" s="214"/>
      <c r="VX74" s="214"/>
      <c r="VY74" s="214"/>
      <c r="VZ74" s="214"/>
      <c r="WA74" s="214"/>
      <c r="WB74" s="214"/>
      <c r="WC74" s="214"/>
      <c r="WD74" s="214"/>
      <c r="WE74" s="214"/>
      <c r="WF74" s="214"/>
      <c r="WG74" s="214"/>
      <c r="WH74" s="214"/>
      <c r="WI74" s="214"/>
      <c r="WJ74" s="214"/>
      <c r="WK74" s="214"/>
      <c r="WL74" s="214"/>
      <c r="WM74" s="214"/>
      <c r="WN74" s="214"/>
      <c r="WO74" s="214"/>
      <c r="WP74" s="214"/>
      <c r="WQ74" s="214"/>
      <c r="WR74" s="214"/>
      <c r="WS74" s="214"/>
      <c r="WT74" s="214"/>
      <c r="WU74" s="214"/>
      <c r="WV74" s="214"/>
      <c r="WW74" s="214"/>
      <c r="WX74" s="214"/>
      <c r="WY74" s="214"/>
      <c r="WZ74" s="214"/>
      <c r="XA74" s="214"/>
      <c r="XB74" s="214"/>
      <c r="XC74" s="214"/>
      <c r="XD74" s="214"/>
      <c r="XE74" s="214"/>
      <c r="XF74" s="214"/>
      <c r="XG74" s="214"/>
      <c r="XH74" s="214"/>
      <c r="XI74" s="214"/>
      <c r="XJ74" s="214"/>
      <c r="XK74" s="214"/>
      <c r="XL74" s="214"/>
      <c r="XM74" s="214"/>
      <c r="XN74" s="214"/>
      <c r="XO74" s="214"/>
      <c r="XP74" s="214"/>
      <c r="XQ74" s="214"/>
      <c r="XR74" s="214"/>
      <c r="XS74" s="214"/>
      <c r="XT74" s="214"/>
      <c r="XU74" s="214"/>
      <c r="XV74" s="214"/>
      <c r="XW74" s="214"/>
      <c r="XX74" s="214"/>
      <c r="XY74" s="214"/>
      <c r="XZ74" s="214"/>
      <c r="YA74" s="214"/>
      <c r="YB74" s="214"/>
      <c r="YC74" s="214"/>
      <c r="YD74" s="214"/>
      <c r="YE74" s="214"/>
      <c r="YF74" s="214"/>
      <c r="YG74" s="214"/>
      <c r="YH74" s="214"/>
      <c r="YI74" s="214"/>
      <c r="YJ74" s="214"/>
      <c r="YK74" s="214"/>
      <c r="YL74" s="214"/>
      <c r="YM74" s="214"/>
      <c r="YN74" s="214"/>
      <c r="YO74" s="214"/>
      <c r="YP74" s="214"/>
      <c r="YQ74" s="214"/>
      <c r="YR74" s="214"/>
      <c r="YS74" s="214"/>
      <c r="YT74" s="214"/>
      <c r="YU74" s="214"/>
      <c r="YV74" s="214"/>
      <c r="YW74" s="214"/>
      <c r="YX74" s="214"/>
      <c r="YY74" s="214"/>
      <c r="YZ74" s="214"/>
      <c r="ZA74" s="214"/>
      <c r="ZB74" s="214"/>
      <c r="ZC74" s="214"/>
      <c r="ZD74" s="214"/>
      <c r="ZE74" s="214"/>
      <c r="ZF74" s="214"/>
      <c r="ZG74" s="214"/>
      <c r="ZH74" s="214"/>
      <c r="ZI74" s="214"/>
      <c r="ZJ74" s="214"/>
      <c r="ZK74" s="214"/>
      <c r="ZL74" s="214"/>
      <c r="ZM74" s="214"/>
      <c r="ZN74" s="214"/>
      <c r="ZO74" s="214"/>
      <c r="ZP74" s="214"/>
      <c r="ZQ74" s="214"/>
      <c r="ZR74" s="214"/>
      <c r="ZS74" s="214"/>
      <c r="ZT74" s="214"/>
      <c r="ZU74" s="214"/>
      <c r="ZV74" s="214"/>
      <c r="ZW74" s="214"/>
      <c r="ZX74" s="214"/>
      <c r="ZY74" s="214"/>
      <c r="ZZ74" s="214"/>
      <c r="AAA74" s="214"/>
      <c r="AAB74" s="214"/>
      <c r="AAC74" s="214"/>
      <c r="AAD74" s="214"/>
      <c r="AAE74" s="214"/>
      <c r="AAF74" s="214"/>
      <c r="AAG74" s="214"/>
      <c r="AAH74" s="214"/>
      <c r="AAI74" s="214"/>
      <c r="AAJ74" s="214"/>
      <c r="AAK74" s="214"/>
      <c r="AAL74" s="214"/>
      <c r="AAM74" s="214"/>
      <c r="AAN74" s="214"/>
      <c r="AAO74" s="214"/>
      <c r="AAP74" s="214"/>
      <c r="AAQ74" s="214"/>
      <c r="AAR74" s="214"/>
      <c r="AAS74" s="214"/>
      <c r="AAT74" s="214"/>
      <c r="AAU74" s="214"/>
      <c r="AAV74" s="214"/>
      <c r="AAW74" s="214"/>
      <c r="AAX74" s="214"/>
      <c r="AAY74" s="214"/>
      <c r="AAZ74" s="214"/>
      <c r="ABA74" s="214"/>
      <c r="ABB74" s="214"/>
      <c r="ABC74" s="214"/>
      <c r="ABD74" s="214"/>
      <c r="ABE74" s="214"/>
      <c r="ABF74" s="214"/>
      <c r="ABG74" s="214"/>
      <c r="ABH74" s="214"/>
      <c r="ABI74" s="214"/>
      <c r="ABJ74" s="214"/>
      <c r="ABK74" s="214"/>
      <c r="ABL74" s="214"/>
      <c r="ABM74" s="214"/>
      <c r="ABN74" s="214"/>
      <c r="ABO74" s="214"/>
      <c r="ABP74" s="214"/>
      <c r="ABQ74" s="214"/>
      <c r="ABR74" s="214"/>
      <c r="ABS74" s="214"/>
      <c r="ABT74" s="214"/>
      <c r="ABU74" s="214"/>
      <c r="ABV74" s="214"/>
      <c r="ABW74" s="214"/>
      <c r="ABX74" s="214"/>
      <c r="ABY74" s="214"/>
      <c r="ABZ74" s="214"/>
      <c r="ACA74" s="214"/>
      <c r="ACB74" s="214"/>
      <c r="ACC74" s="214"/>
      <c r="ACD74" s="214"/>
      <c r="ACE74" s="214"/>
      <c r="ACF74" s="214"/>
      <c r="ACG74" s="214"/>
      <c r="ACH74" s="214"/>
      <c r="ACI74" s="214"/>
      <c r="ACJ74" s="214"/>
      <c r="ACK74" s="214"/>
      <c r="ACL74" s="214"/>
      <c r="ACM74" s="214"/>
      <c r="ACN74" s="214"/>
      <c r="ACO74" s="214"/>
      <c r="ACP74" s="214"/>
      <c r="ACQ74" s="214"/>
      <c r="ACR74" s="214"/>
      <c r="ACS74" s="214"/>
      <c r="ACT74" s="214"/>
      <c r="ACU74" s="214"/>
      <c r="ACV74" s="214"/>
      <c r="ACW74" s="214"/>
      <c r="ACX74" s="214"/>
      <c r="ACY74" s="214"/>
      <c r="ACZ74" s="214"/>
      <c r="ADA74" s="214"/>
      <c r="ADB74" s="214"/>
      <c r="ADC74" s="214"/>
      <c r="ADD74" s="214"/>
      <c r="ADE74" s="214"/>
      <c r="ADF74" s="214"/>
      <c r="ADG74" s="214"/>
      <c r="ADH74" s="214"/>
      <c r="ADI74" s="214"/>
      <c r="ADJ74" s="214"/>
      <c r="ADK74" s="214"/>
      <c r="ADL74" s="214"/>
      <c r="ADM74" s="214"/>
      <c r="ADN74" s="214"/>
      <c r="ADO74" s="214"/>
      <c r="ADP74" s="214"/>
      <c r="ADQ74" s="214"/>
      <c r="ADR74" s="214"/>
      <c r="ADS74" s="214"/>
      <c r="ADT74" s="214"/>
      <c r="ADU74" s="214"/>
      <c r="ADV74" s="214"/>
      <c r="ADW74" s="214"/>
      <c r="ADX74" s="214"/>
      <c r="ADY74" s="214"/>
      <c r="ADZ74" s="214"/>
      <c r="AEA74" s="214"/>
      <c r="AEB74" s="214"/>
      <c r="AEC74" s="214"/>
      <c r="AED74" s="214"/>
      <c r="AEE74" s="214"/>
      <c r="AEF74" s="214"/>
      <c r="AEG74" s="214"/>
      <c r="AEH74" s="214"/>
      <c r="AEI74" s="214"/>
      <c r="AEJ74" s="214"/>
      <c r="AEK74" s="214"/>
      <c r="AEL74" s="214"/>
      <c r="AEM74" s="214"/>
      <c r="AEN74" s="214"/>
      <c r="AEO74" s="214"/>
      <c r="AEP74" s="214"/>
      <c r="AEQ74" s="214"/>
      <c r="AER74" s="214"/>
      <c r="AES74" s="214"/>
      <c r="AET74" s="214"/>
      <c r="AEU74" s="214"/>
      <c r="AEV74" s="214"/>
      <c r="AEW74" s="214"/>
      <c r="AEX74" s="214"/>
      <c r="AEY74" s="214"/>
      <c r="AEZ74" s="214"/>
      <c r="AFA74" s="214"/>
      <c r="AFB74" s="214"/>
      <c r="AFC74" s="214"/>
      <c r="AFD74" s="214"/>
      <c r="AFE74" s="214"/>
      <c r="AFF74" s="214"/>
      <c r="AFG74" s="214"/>
      <c r="AFH74" s="214"/>
      <c r="AFI74" s="214"/>
      <c r="AFJ74" s="214"/>
      <c r="AFK74" s="214"/>
      <c r="AFL74" s="214"/>
      <c r="AFM74" s="214"/>
      <c r="AFN74" s="214"/>
      <c r="AFO74" s="214"/>
      <c r="AFP74" s="214"/>
      <c r="AFQ74" s="214"/>
      <c r="AFR74" s="214"/>
      <c r="AFS74" s="214"/>
      <c r="AFT74" s="214"/>
      <c r="AFU74" s="214"/>
      <c r="AFV74" s="214"/>
      <c r="AFW74" s="214"/>
      <c r="AFX74" s="214"/>
      <c r="AFY74" s="214"/>
      <c r="AFZ74" s="214"/>
      <c r="AGA74" s="214"/>
      <c r="AGB74" s="214"/>
      <c r="AGC74" s="214"/>
      <c r="AGD74" s="214"/>
      <c r="AGE74" s="214"/>
      <c r="AGF74" s="214"/>
      <c r="AGG74" s="214"/>
      <c r="AGH74" s="214"/>
      <c r="AGI74" s="214"/>
      <c r="AGJ74" s="214"/>
      <c r="AGK74" s="214"/>
      <c r="AGL74" s="214"/>
      <c r="AGM74" s="214"/>
      <c r="AGN74" s="214"/>
      <c r="AGO74" s="214"/>
      <c r="AGP74" s="214"/>
      <c r="AGQ74" s="214"/>
      <c r="AGR74" s="214"/>
      <c r="AGS74" s="214"/>
      <c r="AGT74" s="214"/>
      <c r="AGU74" s="214"/>
      <c r="AGV74" s="214"/>
      <c r="AGW74" s="214"/>
      <c r="AGX74" s="214"/>
      <c r="AGY74" s="214"/>
      <c r="AGZ74" s="214"/>
      <c r="AHA74" s="214"/>
      <c r="AHB74" s="214"/>
      <c r="AHC74" s="214"/>
      <c r="AHD74" s="214"/>
      <c r="AHE74" s="214"/>
      <c r="AHF74" s="214"/>
      <c r="AHG74" s="214"/>
      <c r="AHH74" s="214"/>
      <c r="AHI74" s="214"/>
      <c r="AHJ74" s="214"/>
      <c r="AHK74" s="214"/>
      <c r="AHL74" s="214"/>
      <c r="AHM74" s="214"/>
      <c r="AHN74" s="214"/>
      <c r="AHO74" s="214"/>
      <c r="AHP74" s="214"/>
      <c r="AHQ74" s="214"/>
      <c r="AHR74" s="214"/>
      <c r="AHS74" s="214"/>
      <c r="AHT74" s="214"/>
      <c r="AHU74" s="214"/>
      <c r="AHV74" s="214"/>
      <c r="AHW74" s="214"/>
      <c r="AHX74" s="214"/>
      <c r="AHY74" s="214"/>
      <c r="AHZ74" s="214"/>
      <c r="AIA74" s="214"/>
      <c r="AIB74" s="214"/>
      <c r="AIC74" s="214"/>
      <c r="AID74" s="214"/>
      <c r="AIE74" s="214"/>
      <c r="AIF74" s="214"/>
      <c r="AIG74" s="214"/>
      <c r="AIH74" s="214"/>
      <c r="AII74" s="214"/>
      <c r="AIJ74" s="214"/>
      <c r="AIK74" s="214"/>
      <c r="AIL74" s="214"/>
      <c r="AIM74" s="214"/>
      <c r="AIN74" s="214"/>
      <c r="AIO74" s="214"/>
      <c r="AIP74" s="214"/>
      <c r="AIQ74" s="214"/>
      <c r="AIR74" s="214"/>
      <c r="AIS74" s="214"/>
      <c r="AIT74" s="214"/>
      <c r="AIU74" s="214"/>
      <c r="AIV74" s="214"/>
      <c r="AIW74" s="214"/>
      <c r="AIX74" s="214"/>
      <c r="AIY74" s="214"/>
      <c r="AIZ74" s="214"/>
      <c r="AJA74" s="214"/>
      <c r="AJB74" s="214"/>
      <c r="AJC74" s="214"/>
      <c r="AJD74" s="214"/>
      <c r="AJE74" s="214"/>
      <c r="AJF74" s="214"/>
      <c r="AJG74" s="214"/>
      <c r="AJH74" s="214"/>
      <c r="AJI74" s="214"/>
      <c r="AJJ74" s="214"/>
      <c r="AJK74" s="214"/>
      <c r="AJL74" s="214"/>
      <c r="AJM74" s="214"/>
      <c r="AJN74" s="214"/>
      <c r="AJO74" s="214"/>
      <c r="AJP74" s="214"/>
      <c r="AJQ74" s="214"/>
      <c r="AJR74" s="214"/>
      <c r="AJS74" s="214"/>
      <c r="AJT74" s="214"/>
      <c r="AJU74" s="214"/>
      <c r="AJV74" s="214"/>
      <c r="AJW74" s="214"/>
      <c r="AJX74" s="214"/>
      <c r="AJY74" s="214"/>
      <c r="AJZ74" s="214"/>
      <c r="AKA74" s="214"/>
      <c r="AKB74" s="214"/>
      <c r="AKC74" s="214"/>
      <c r="AKD74" s="214"/>
      <c r="AKE74" s="214"/>
      <c r="AKF74" s="214"/>
      <c r="AKG74" s="214"/>
      <c r="AKH74" s="214"/>
      <c r="AKI74" s="214"/>
      <c r="AKJ74" s="214"/>
      <c r="AKK74" s="214"/>
      <c r="AKL74" s="214"/>
      <c r="AKM74" s="214"/>
      <c r="AKN74" s="214"/>
      <c r="AKO74" s="214"/>
      <c r="AKP74" s="214"/>
      <c r="AKQ74" s="214"/>
      <c r="AKR74" s="214"/>
      <c r="AKS74" s="214"/>
      <c r="AKT74" s="214"/>
      <c r="AKU74" s="214"/>
      <c r="AKV74" s="214"/>
      <c r="AKW74" s="214"/>
      <c r="AKX74" s="214"/>
      <c r="AKY74" s="214"/>
      <c r="AKZ74" s="214"/>
      <c r="ALA74" s="214"/>
      <c r="ALB74" s="214"/>
      <c r="ALC74" s="214"/>
      <c r="ALD74" s="214"/>
      <c r="ALE74" s="214"/>
      <c r="ALF74" s="214"/>
      <c r="ALG74" s="214"/>
      <c r="ALH74" s="214"/>
      <c r="ALI74" s="214"/>
      <c r="ALJ74" s="214"/>
      <c r="ALK74" s="214"/>
      <c r="ALL74" s="214"/>
      <c r="ALM74" s="214"/>
      <c r="ALN74" s="214"/>
      <c r="ALO74" s="214"/>
      <c r="ALP74" s="214"/>
      <c r="ALQ74" s="214"/>
      <c r="ALR74" s="214"/>
      <c r="ALS74" s="214"/>
      <c r="ALT74" s="214"/>
      <c r="ALU74" s="214"/>
      <c r="ALV74" s="214"/>
      <c r="ALW74" s="214"/>
      <c r="ALX74" s="214"/>
      <c r="ALY74" s="214"/>
      <c r="ALZ74" s="214"/>
      <c r="AMA74" s="214"/>
      <c r="AMB74" s="214"/>
      <c r="AMC74" s="214"/>
      <c r="AMD74" s="214"/>
      <c r="AME74" s="214"/>
      <c r="AMF74" s="214"/>
      <c r="AMG74" s="214"/>
      <c r="AMH74" s="214"/>
      <c r="AMI74" s="214"/>
      <c r="AMJ74" s="214"/>
      <c r="AMK74" s="214"/>
      <c r="AML74" s="214"/>
      <c r="AMM74" s="214"/>
      <c r="AMN74" s="214"/>
      <c r="AMO74" s="214"/>
      <c r="AMP74" s="214"/>
      <c r="AMQ74" s="214"/>
      <c r="AMR74" s="214"/>
      <c r="AMS74" s="214"/>
      <c r="AMT74" s="214"/>
      <c r="AMU74" s="214"/>
      <c r="AMV74" s="214"/>
      <c r="AMW74" s="214"/>
      <c r="AMX74" s="214"/>
      <c r="AMY74" s="214"/>
      <c r="AMZ74" s="214"/>
      <c r="ANA74" s="214"/>
      <c r="ANB74" s="214"/>
      <c r="ANC74" s="214"/>
      <c r="AND74" s="214"/>
      <c r="ANE74" s="214"/>
      <c r="ANF74" s="214"/>
      <c r="ANG74" s="214"/>
      <c r="ANH74" s="214"/>
      <c r="ANI74" s="214"/>
      <c r="ANJ74" s="214"/>
      <c r="ANK74" s="214"/>
      <c r="ANL74" s="214"/>
      <c r="ANM74" s="214"/>
      <c r="ANN74" s="214"/>
      <c r="ANO74" s="214"/>
      <c r="ANP74" s="214"/>
      <c r="ANQ74" s="214"/>
      <c r="ANR74" s="214"/>
      <c r="ANS74" s="214"/>
      <c r="ANT74" s="214"/>
      <c r="ANU74" s="214"/>
      <c r="ANV74" s="214"/>
      <c r="ANW74" s="214"/>
      <c r="ANX74" s="214"/>
      <c r="ANY74" s="214"/>
      <c r="ANZ74" s="214"/>
      <c r="AOA74" s="214"/>
      <c r="AOB74" s="214"/>
      <c r="AOC74" s="214"/>
      <c r="AOD74" s="214"/>
      <c r="AOE74" s="214"/>
      <c r="AOF74" s="214"/>
      <c r="AOG74" s="214"/>
      <c r="AOH74" s="214"/>
      <c r="AOI74" s="214"/>
      <c r="AOJ74" s="214"/>
      <c r="AOK74" s="214"/>
      <c r="AOL74" s="214"/>
      <c r="AOM74" s="214"/>
      <c r="AON74" s="214"/>
      <c r="AOO74" s="214"/>
      <c r="AOP74" s="214"/>
      <c r="AOQ74" s="214"/>
      <c r="AOR74" s="214"/>
      <c r="AOS74" s="214"/>
      <c r="AOT74" s="214"/>
      <c r="AOU74" s="214"/>
      <c r="AOV74" s="214"/>
      <c r="AOW74" s="214"/>
      <c r="AOX74" s="214"/>
      <c r="AOY74" s="214"/>
      <c r="AOZ74" s="214"/>
      <c r="APA74" s="214"/>
      <c r="APB74" s="214"/>
      <c r="APC74" s="214"/>
      <c r="APD74" s="214"/>
      <c r="APE74" s="214"/>
      <c r="APF74" s="214"/>
      <c r="APG74" s="214"/>
      <c r="APH74" s="214"/>
      <c r="API74" s="214"/>
      <c r="APJ74" s="214"/>
      <c r="APK74" s="214"/>
      <c r="APL74" s="214"/>
      <c r="APM74" s="214"/>
      <c r="APN74" s="214"/>
      <c r="APO74" s="214"/>
      <c r="APP74" s="214"/>
      <c r="APQ74" s="214"/>
      <c r="APR74" s="214"/>
      <c r="APS74" s="214"/>
      <c r="APT74" s="214"/>
      <c r="APU74" s="214"/>
      <c r="APV74" s="214"/>
      <c r="APW74" s="214"/>
      <c r="APX74" s="214"/>
      <c r="APY74" s="214"/>
      <c r="APZ74" s="214"/>
      <c r="AQA74" s="214"/>
      <c r="AQB74" s="214"/>
      <c r="AQC74" s="214"/>
      <c r="AQD74" s="214"/>
      <c r="AQE74" s="214"/>
      <c r="AQF74" s="214"/>
      <c r="AQG74" s="214"/>
      <c r="AQH74" s="214"/>
      <c r="AQI74" s="214"/>
      <c r="AQJ74" s="214"/>
      <c r="AQK74" s="214"/>
      <c r="AQL74" s="214"/>
      <c r="AQM74" s="214"/>
      <c r="AQN74" s="214"/>
      <c r="AQO74" s="214"/>
      <c r="AQP74" s="214"/>
      <c r="AQQ74" s="214"/>
      <c r="AQR74" s="214"/>
      <c r="AQS74" s="214"/>
      <c r="AQT74" s="214"/>
      <c r="AQU74" s="214"/>
      <c r="AQV74" s="214"/>
      <c r="AQW74" s="214"/>
      <c r="AQX74" s="214"/>
      <c r="AQY74" s="214"/>
      <c r="AQZ74" s="214"/>
      <c r="ARA74" s="214"/>
      <c r="ARB74" s="214"/>
      <c r="ARC74" s="214"/>
      <c r="ARD74" s="214"/>
      <c r="ARE74" s="214"/>
      <c r="ARF74" s="214"/>
      <c r="ARG74" s="214"/>
      <c r="ARH74" s="214"/>
      <c r="ARI74" s="214"/>
      <c r="ARJ74" s="214"/>
      <c r="ARK74" s="214"/>
      <c r="ARL74" s="214"/>
      <c r="ARM74" s="214"/>
      <c r="ARN74" s="214"/>
      <c r="ARO74" s="214"/>
      <c r="ARP74" s="214"/>
      <c r="ARQ74" s="214"/>
      <c r="ARR74" s="214"/>
      <c r="ARS74" s="214"/>
      <c r="ART74" s="214"/>
      <c r="ARU74" s="214"/>
      <c r="ARV74" s="214"/>
      <c r="ARW74" s="214"/>
      <c r="ARX74" s="214"/>
      <c r="ARY74" s="214"/>
      <c r="ARZ74" s="214"/>
      <c r="ASA74" s="214"/>
      <c r="ASB74" s="214"/>
      <c r="ASC74" s="214"/>
      <c r="ASD74" s="214"/>
      <c r="ASE74" s="214"/>
      <c r="ASF74" s="214"/>
      <c r="ASG74" s="214"/>
      <c r="ASH74" s="214"/>
      <c r="ASI74" s="214"/>
      <c r="ASJ74" s="214"/>
      <c r="ASK74" s="214"/>
      <c r="ASL74" s="214"/>
      <c r="ASM74" s="214"/>
      <c r="ASN74" s="214"/>
      <c r="ASO74" s="214"/>
      <c r="ASP74" s="214"/>
      <c r="ASQ74" s="214"/>
      <c r="ASR74" s="214"/>
      <c r="ASS74" s="214"/>
      <c r="AST74" s="214"/>
      <c r="ASU74" s="214"/>
      <c r="ASV74" s="214"/>
      <c r="ASW74" s="214"/>
      <c r="ASX74" s="214"/>
      <c r="ASY74" s="214"/>
      <c r="ASZ74" s="214"/>
      <c r="ATA74" s="214"/>
      <c r="ATB74" s="214"/>
      <c r="ATC74" s="214"/>
      <c r="ATD74" s="214"/>
      <c r="ATE74" s="214"/>
      <c r="ATF74" s="214"/>
      <c r="ATG74" s="214"/>
      <c r="ATH74" s="214"/>
      <c r="ATI74" s="214"/>
      <c r="ATJ74" s="214"/>
      <c r="ATK74" s="214"/>
      <c r="ATL74" s="214"/>
      <c r="ATM74" s="214"/>
      <c r="ATN74" s="214"/>
      <c r="ATO74" s="214"/>
      <c r="ATP74" s="214"/>
      <c r="ATQ74" s="214"/>
      <c r="ATR74" s="214"/>
      <c r="ATS74" s="214"/>
      <c r="ATT74" s="214"/>
      <c r="ATU74" s="214"/>
      <c r="ATV74" s="214"/>
      <c r="ATW74" s="214"/>
      <c r="ATX74" s="214"/>
      <c r="ATY74" s="214"/>
      <c r="ATZ74" s="214"/>
      <c r="AUA74" s="214"/>
      <c r="AUB74" s="214"/>
      <c r="AUC74" s="214"/>
      <c r="AUD74" s="214"/>
      <c r="AUE74" s="214"/>
      <c r="AUF74" s="214"/>
      <c r="AUG74" s="214"/>
      <c r="AUH74" s="214"/>
      <c r="AUI74" s="214"/>
      <c r="AUJ74" s="214"/>
      <c r="AUK74" s="214"/>
      <c r="AUL74" s="214"/>
      <c r="AUM74" s="214"/>
      <c r="AUN74" s="214"/>
      <c r="AUO74" s="214"/>
      <c r="AUP74" s="214"/>
      <c r="AUQ74" s="214"/>
      <c r="AUR74" s="214"/>
      <c r="AUS74" s="214"/>
      <c r="AUT74" s="214"/>
      <c r="AUU74" s="214"/>
      <c r="AUV74" s="214"/>
      <c r="AUW74" s="214"/>
      <c r="AUX74" s="214"/>
      <c r="AUY74" s="214"/>
      <c r="AUZ74" s="214"/>
      <c r="AVA74" s="214"/>
      <c r="AVB74" s="214"/>
      <c r="AVC74" s="214"/>
      <c r="AVD74" s="214"/>
      <c r="AVE74" s="214"/>
      <c r="AVF74" s="214"/>
      <c r="AVG74" s="214"/>
      <c r="AVH74" s="214"/>
      <c r="AVI74" s="214"/>
      <c r="AVJ74" s="214"/>
      <c r="AVK74" s="214"/>
      <c r="AVL74" s="214"/>
      <c r="AVM74" s="214"/>
      <c r="AVN74" s="214"/>
      <c r="AVO74" s="214"/>
      <c r="AVP74" s="214"/>
      <c r="AVQ74" s="214"/>
      <c r="AVR74" s="214"/>
      <c r="AVS74" s="214"/>
      <c r="AVT74" s="214"/>
      <c r="AVU74" s="214"/>
      <c r="AVV74" s="214"/>
      <c r="AVW74" s="214"/>
      <c r="AVX74" s="214"/>
      <c r="AVY74" s="214"/>
      <c r="AVZ74" s="214"/>
      <c r="AWA74" s="214"/>
      <c r="AWB74" s="214"/>
      <c r="AWC74" s="214"/>
      <c r="AWD74" s="214"/>
      <c r="AWE74" s="214"/>
      <c r="AWF74" s="214"/>
      <c r="AWG74" s="214"/>
      <c r="AWH74" s="214"/>
      <c r="AWI74" s="214"/>
      <c r="AWJ74" s="214"/>
      <c r="AWK74" s="214"/>
      <c r="AWL74" s="214"/>
      <c r="AWM74" s="214"/>
      <c r="AWN74" s="214"/>
      <c r="AWO74" s="214"/>
      <c r="AWP74" s="214"/>
      <c r="AWQ74" s="214"/>
      <c r="AWR74" s="214"/>
      <c r="AWS74" s="214"/>
      <c r="AWT74" s="214"/>
      <c r="AWU74" s="214"/>
      <c r="AWV74" s="214"/>
      <c r="AWW74" s="214"/>
      <c r="AWX74" s="214"/>
      <c r="AWY74" s="214"/>
      <c r="AWZ74" s="214"/>
      <c r="AXA74" s="214"/>
      <c r="AXB74" s="214"/>
      <c r="AXC74" s="214"/>
      <c r="AXD74" s="214"/>
      <c r="AXE74" s="214"/>
      <c r="AXF74" s="214"/>
      <c r="AXG74" s="214"/>
      <c r="AXH74" s="214"/>
      <c r="AXI74" s="214"/>
      <c r="AXJ74" s="214"/>
      <c r="AXK74" s="214"/>
      <c r="AXL74" s="214"/>
      <c r="AXM74" s="214"/>
      <c r="AXN74" s="214"/>
      <c r="AXO74" s="214"/>
      <c r="AXP74" s="214"/>
      <c r="AXQ74" s="214"/>
      <c r="AXR74" s="214"/>
      <c r="AXS74" s="214"/>
      <c r="AXT74" s="214"/>
      <c r="AXU74" s="214"/>
      <c r="AXV74" s="214"/>
      <c r="AXW74" s="214"/>
      <c r="AXX74" s="214"/>
      <c r="AXY74" s="214"/>
      <c r="AXZ74" s="214"/>
      <c r="AYA74" s="214"/>
      <c r="AYB74" s="214"/>
      <c r="AYC74" s="214"/>
      <c r="AYD74" s="214"/>
      <c r="AYE74" s="214"/>
      <c r="AYF74" s="214"/>
      <c r="AYG74" s="214"/>
      <c r="AYH74" s="214"/>
      <c r="AYI74" s="214"/>
      <c r="AYJ74" s="214"/>
      <c r="AYK74" s="214"/>
      <c r="AYL74" s="214"/>
      <c r="AYM74" s="214"/>
      <c r="AYN74" s="214"/>
      <c r="AYO74" s="214"/>
      <c r="AYP74" s="214"/>
      <c r="AYQ74" s="214"/>
      <c r="AYR74" s="214"/>
      <c r="AYS74" s="214"/>
      <c r="AYT74" s="214"/>
      <c r="AYU74" s="214"/>
      <c r="AYV74" s="214"/>
      <c r="AYW74" s="214"/>
      <c r="AYX74" s="214"/>
      <c r="AYY74" s="214"/>
      <c r="AYZ74" s="214"/>
      <c r="AZA74" s="214"/>
      <c r="AZB74" s="214"/>
      <c r="AZC74" s="214"/>
      <c r="AZD74" s="214"/>
      <c r="AZE74" s="214"/>
      <c r="AZF74" s="214"/>
      <c r="AZG74" s="214"/>
      <c r="AZH74" s="214"/>
      <c r="AZI74" s="214"/>
      <c r="AZJ74" s="214"/>
      <c r="AZK74" s="214"/>
      <c r="AZL74" s="214"/>
      <c r="AZM74" s="214"/>
      <c r="AZN74" s="214"/>
      <c r="AZO74" s="214"/>
      <c r="AZP74" s="214"/>
      <c r="AZQ74" s="214"/>
      <c r="AZR74" s="214"/>
      <c r="AZS74" s="214"/>
      <c r="AZT74" s="214"/>
      <c r="AZU74" s="214"/>
      <c r="AZV74" s="214"/>
      <c r="AZW74" s="214"/>
      <c r="AZX74" s="214"/>
      <c r="AZY74" s="214"/>
      <c r="AZZ74" s="214"/>
      <c r="BAA74" s="214"/>
      <c r="BAB74" s="214"/>
      <c r="BAC74" s="214"/>
      <c r="BAD74" s="214"/>
      <c r="BAE74" s="214"/>
      <c r="BAF74" s="214"/>
      <c r="BAG74" s="214"/>
      <c r="BAH74" s="214"/>
      <c r="BAI74" s="214"/>
      <c r="BAJ74" s="214"/>
      <c r="BAK74" s="214"/>
      <c r="BAL74" s="214"/>
      <c r="BAM74" s="214"/>
      <c r="BAN74" s="214"/>
      <c r="BAO74" s="214"/>
      <c r="BAP74" s="214"/>
      <c r="BAQ74" s="214"/>
      <c r="BAR74" s="214"/>
      <c r="BAS74" s="214"/>
      <c r="BAT74" s="214"/>
      <c r="BAU74" s="214"/>
      <c r="BAV74" s="214"/>
      <c r="BAW74" s="214"/>
      <c r="BAX74" s="214"/>
      <c r="BAY74" s="214"/>
      <c r="BAZ74" s="214"/>
      <c r="BBA74" s="214"/>
      <c r="BBB74" s="214"/>
      <c r="BBC74" s="214"/>
      <c r="BBD74" s="214"/>
      <c r="BBE74" s="214"/>
      <c r="BBF74" s="214"/>
      <c r="BBG74" s="214"/>
      <c r="BBH74" s="214"/>
      <c r="BBI74" s="214"/>
      <c r="BBJ74" s="214"/>
      <c r="BBK74" s="214"/>
      <c r="BBL74" s="214"/>
      <c r="BBM74" s="214"/>
      <c r="BBN74" s="214"/>
      <c r="BBO74" s="214"/>
      <c r="BBP74" s="214"/>
      <c r="BBQ74" s="214"/>
      <c r="BBR74" s="214"/>
      <c r="BBS74" s="214"/>
      <c r="BBT74" s="214"/>
      <c r="BBU74" s="214"/>
      <c r="BBV74" s="214"/>
      <c r="BBW74" s="214"/>
      <c r="BBX74" s="214"/>
      <c r="BBY74" s="214"/>
      <c r="BBZ74" s="214"/>
      <c r="BCA74" s="214"/>
      <c r="BCB74" s="214"/>
      <c r="BCC74" s="214"/>
      <c r="BCD74" s="214"/>
      <c r="BCE74" s="214"/>
      <c r="BCF74" s="214"/>
      <c r="BCG74" s="214"/>
      <c r="BCH74" s="214"/>
      <c r="BCI74" s="214"/>
      <c r="BCJ74" s="214"/>
      <c r="BCK74" s="214"/>
      <c r="BCL74" s="214"/>
      <c r="BCM74" s="214"/>
      <c r="BCN74" s="214"/>
      <c r="BCO74" s="214"/>
      <c r="BCP74" s="214"/>
      <c r="BCQ74" s="214"/>
      <c r="BCR74" s="214"/>
      <c r="BCS74" s="214"/>
      <c r="BCT74" s="214"/>
      <c r="BCU74" s="214"/>
      <c r="BCV74" s="214"/>
      <c r="BCW74" s="214"/>
      <c r="BCX74" s="214"/>
      <c r="BCY74" s="214"/>
      <c r="BCZ74" s="214"/>
      <c r="BDA74" s="214"/>
      <c r="BDB74" s="214"/>
      <c r="BDC74" s="214"/>
      <c r="BDD74" s="214"/>
      <c r="BDE74" s="214"/>
      <c r="BDF74" s="214"/>
      <c r="BDG74" s="214"/>
      <c r="BDH74" s="214"/>
      <c r="BDI74" s="214"/>
      <c r="BDJ74" s="214"/>
      <c r="BDK74" s="214"/>
      <c r="BDL74" s="214"/>
      <c r="BDM74" s="214"/>
      <c r="BDN74" s="214"/>
      <c r="BDO74" s="214"/>
      <c r="BDP74" s="214"/>
      <c r="BDQ74" s="214"/>
      <c r="BDR74" s="214"/>
      <c r="BDS74" s="214"/>
      <c r="BDT74" s="214"/>
      <c r="BDU74" s="214"/>
      <c r="BDV74" s="214"/>
      <c r="BDW74" s="214"/>
      <c r="BDX74" s="214"/>
      <c r="BDY74" s="214"/>
      <c r="BDZ74" s="214"/>
      <c r="BEA74" s="214"/>
      <c r="BEB74" s="214"/>
      <c r="BEC74" s="214"/>
      <c r="BED74" s="214"/>
      <c r="BEE74" s="214"/>
      <c r="BEF74" s="214"/>
      <c r="BEG74" s="214"/>
      <c r="BEH74" s="214"/>
      <c r="BEI74" s="214"/>
      <c r="BEJ74" s="214"/>
      <c r="BEK74" s="214"/>
      <c r="BEL74" s="214"/>
      <c r="BEM74" s="214"/>
      <c r="BEN74" s="214"/>
      <c r="BEO74" s="214"/>
      <c r="BEP74" s="214"/>
      <c r="BEQ74" s="214"/>
      <c r="BER74" s="214"/>
      <c r="BES74" s="214"/>
      <c r="BET74" s="214"/>
      <c r="BEU74" s="214"/>
      <c r="BEV74" s="214"/>
      <c r="BEW74" s="214"/>
      <c r="BEX74" s="214"/>
      <c r="BEY74" s="214"/>
      <c r="BEZ74" s="214"/>
      <c r="BFA74" s="214"/>
      <c r="BFB74" s="214"/>
      <c r="BFC74" s="214"/>
      <c r="BFD74" s="214"/>
      <c r="BFE74" s="214"/>
      <c r="BFF74" s="214"/>
      <c r="BFG74" s="214"/>
      <c r="BFH74" s="214"/>
      <c r="BFI74" s="214"/>
      <c r="BFJ74" s="214"/>
      <c r="BFK74" s="214"/>
      <c r="BFL74" s="214"/>
      <c r="BFM74" s="214"/>
      <c r="BFN74" s="214"/>
      <c r="BFO74" s="214"/>
      <c r="BFP74" s="214"/>
      <c r="BFQ74" s="214"/>
      <c r="BFR74" s="214"/>
      <c r="BFS74" s="214"/>
      <c r="BFT74" s="214"/>
      <c r="BFU74" s="214"/>
      <c r="BFV74" s="214"/>
      <c r="BFW74" s="214"/>
      <c r="BFX74" s="214"/>
      <c r="BFY74" s="214"/>
      <c r="BFZ74" s="214"/>
      <c r="BGA74" s="214"/>
      <c r="BGB74" s="214"/>
      <c r="BGC74" s="214"/>
      <c r="BGD74" s="214"/>
      <c r="BGE74" s="214"/>
      <c r="BGF74" s="214"/>
      <c r="BGG74" s="214"/>
      <c r="BGH74" s="214"/>
      <c r="BGI74" s="214"/>
      <c r="BGJ74" s="214"/>
      <c r="BGK74" s="214"/>
      <c r="BGL74" s="214"/>
      <c r="BGM74" s="214"/>
      <c r="BGN74" s="214"/>
      <c r="BGO74" s="214"/>
      <c r="BGP74" s="214"/>
      <c r="BGQ74" s="214"/>
      <c r="BGR74" s="214"/>
      <c r="BGS74" s="214"/>
      <c r="BGT74" s="214"/>
      <c r="BGU74" s="214"/>
      <c r="BGV74" s="214"/>
      <c r="BGW74" s="214"/>
      <c r="BGX74" s="214"/>
      <c r="BGY74" s="214"/>
      <c r="BGZ74" s="214"/>
      <c r="BHA74" s="214"/>
      <c r="BHB74" s="214"/>
      <c r="BHC74" s="214"/>
      <c r="BHD74" s="214"/>
      <c r="BHE74" s="214"/>
      <c r="BHF74" s="214"/>
      <c r="BHG74" s="214"/>
      <c r="BHH74" s="214"/>
      <c r="BHI74" s="214"/>
      <c r="BHJ74" s="214"/>
      <c r="BHK74" s="214"/>
      <c r="BHL74" s="214"/>
      <c r="BHM74" s="214"/>
      <c r="BHN74" s="214"/>
      <c r="BHO74" s="214"/>
      <c r="BHP74" s="214"/>
      <c r="BHQ74" s="214"/>
      <c r="BHR74" s="214"/>
      <c r="BHS74" s="214"/>
      <c r="BHT74" s="214"/>
      <c r="BHU74" s="214"/>
      <c r="BHV74" s="214"/>
      <c r="BHW74" s="214"/>
      <c r="BHX74" s="214"/>
      <c r="BHY74" s="214"/>
      <c r="BHZ74" s="214"/>
      <c r="BIA74" s="214"/>
      <c r="BIB74" s="214"/>
      <c r="BIC74" s="214"/>
      <c r="BID74" s="214"/>
      <c r="BIE74" s="214"/>
      <c r="BIF74" s="214"/>
      <c r="BIG74" s="214"/>
      <c r="BIH74" s="214"/>
      <c r="BII74" s="214"/>
      <c r="BIJ74" s="214"/>
      <c r="BIK74" s="214"/>
      <c r="BIL74" s="214"/>
      <c r="BIM74" s="214"/>
      <c r="BIN74" s="214"/>
      <c r="BIO74" s="214"/>
      <c r="BIP74" s="214"/>
      <c r="BIQ74" s="214"/>
      <c r="BIR74" s="214"/>
      <c r="BIS74" s="214"/>
      <c r="BIT74" s="214"/>
      <c r="BIU74" s="214"/>
      <c r="BIV74" s="214"/>
      <c r="BIW74" s="214"/>
      <c r="BIX74" s="214"/>
      <c r="BIY74" s="214"/>
      <c r="BIZ74" s="214"/>
      <c r="BJA74" s="214"/>
      <c r="BJB74" s="214"/>
      <c r="BJC74" s="214"/>
      <c r="BJD74" s="214"/>
      <c r="BJE74" s="214"/>
      <c r="BJF74" s="214"/>
      <c r="BJG74" s="214"/>
      <c r="BJH74" s="214"/>
      <c r="BJI74" s="214"/>
      <c r="BJJ74" s="214"/>
      <c r="BJK74" s="214"/>
      <c r="BJL74" s="214"/>
      <c r="BJM74" s="214"/>
      <c r="BJN74" s="214"/>
      <c r="BJO74" s="214"/>
      <c r="BJP74" s="214"/>
      <c r="BJQ74" s="214"/>
      <c r="BJR74" s="214"/>
      <c r="BJS74" s="214"/>
      <c r="BJT74" s="214"/>
      <c r="BJU74" s="214"/>
      <c r="BJV74" s="214"/>
      <c r="BJW74" s="214"/>
      <c r="BJX74" s="214"/>
      <c r="BJY74" s="214"/>
      <c r="BJZ74" s="214"/>
      <c r="BKA74" s="214"/>
      <c r="BKB74" s="214"/>
      <c r="BKC74" s="214"/>
      <c r="BKD74" s="214"/>
      <c r="BKE74" s="214"/>
      <c r="BKF74" s="214"/>
      <c r="BKG74" s="214"/>
      <c r="BKH74" s="214"/>
      <c r="BKI74" s="214"/>
      <c r="BKJ74" s="214"/>
      <c r="BKK74" s="214"/>
      <c r="BKL74" s="214"/>
      <c r="BKM74" s="214"/>
      <c r="BKN74" s="214"/>
      <c r="BKO74" s="214"/>
      <c r="BKP74" s="214"/>
      <c r="BKQ74" s="214"/>
      <c r="BKR74" s="214"/>
      <c r="BKS74" s="214"/>
      <c r="BKT74" s="214"/>
      <c r="BKU74" s="214"/>
      <c r="BKV74" s="214"/>
      <c r="BKW74" s="214"/>
      <c r="BKX74" s="214"/>
      <c r="BKY74" s="214"/>
      <c r="BKZ74" s="214"/>
      <c r="BLA74" s="214"/>
      <c r="BLB74" s="214"/>
      <c r="BLC74" s="214"/>
      <c r="BLD74" s="214"/>
      <c r="BLE74" s="214"/>
      <c r="BLF74" s="214"/>
      <c r="BLG74" s="214"/>
      <c r="BLH74" s="214"/>
      <c r="BLI74" s="214"/>
      <c r="BLJ74" s="214"/>
      <c r="BLK74" s="214"/>
      <c r="BLL74" s="214"/>
      <c r="BLM74" s="214"/>
      <c r="BLN74" s="214"/>
      <c r="BLO74" s="214"/>
      <c r="BLP74" s="214"/>
      <c r="BLQ74" s="214"/>
      <c r="BLR74" s="214"/>
      <c r="BLS74" s="214"/>
      <c r="BLT74" s="214"/>
      <c r="BLU74" s="214"/>
      <c r="BLV74" s="214"/>
      <c r="BLW74" s="214"/>
      <c r="BLX74" s="214"/>
      <c r="BLY74" s="214"/>
      <c r="BLZ74" s="214"/>
      <c r="BMA74" s="214"/>
      <c r="BMB74" s="214"/>
      <c r="BMC74" s="214"/>
      <c r="BMD74" s="214"/>
      <c r="BME74" s="214"/>
      <c r="BMF74" s="214"/>
      <c r="BMG74" s="214"/>
      <c r="BMH74" s="214"/>
      <c r="BMI74" s="214"/>
      <c r="BMJ74" s="214"/>
      <c r="BMK74" s="214"/>
      <c r="BML74" s="214"/>
      <c r="BMM74" s="214"/>
      <c r="BMN74" s="214"/>
      <c r="BMO74" s="214"/>
      <c r="BMP74" s="214"/>
      <c r="BMQ74" s="214"/>
      <c r="BMR74" s="214"/>
      <c r="BMS74" s="214"/>
      <c r="BMT74" s="214"/>
      <c r="BMU74" s="214"/>
      <c r="BMV74" s="214"/>
      <c r="BMW74" s="214"/>
      <c r="BMX74" s="214"/>
      <c r="BMY74" s="214"/>
      <c r="BMZ74" s="214"/>
      <c r="BNA74" s="214"/>
      <c r="BNB74" s="214"/>
      <c r="BNC74" s="214"/>
      <c r="BND74" s="214"/>
      <c r="BNE74" s="214"/>
      <c r="BNF74" s="214"/>
      <c r="BNG74" s="214"/>
      <c r="BNH74" s="214"/>
      <c r="BNI74" s="214"/>
      <c r="BNJ74" s="214"/>
      <c r="BNK74" s="214"/>
      <c r="BNL74" s="214"/>
      <c r="BNM74" s="214"/>
      <c r="BNN74" s="214"/>
      <c r="BNO74" s="214"/>
      <c r="BNP74" s="214"/>
      <c r="BNQ74" s="214"/>
      <c r="BNR74" s="214"/>
      <c r="BNS74" s="214"/>
      <c r="BNT74" s="214"/>
      <c r="BNU74" s="214"/>
      <c r="BNV74" s="214"/>
      <c r="BNW74" s="214"/>
      <c r="BNX74" s="214"/>
      <c r="BNY74" s="214"/>
      <c r="BNZ74" s="214"/>
      <c r="BOA74" s="214"/>
      <c r="BOB74" s="214"/>
      <c r="BOC74" s="214"/>
      <c r="BOD74" s="214"/>
      <c r="BOE74" s="214"/>
      <c r="BOF74" s="214"/>
      <c r="BOG74" s="214"/>
      <c r="BOH74" s="214"/>
      <c r="BOI74" s="214"/>
      <c r="BOJ74" s="214"/>
      <c r="BOK74" s="214"/>
      <c r="BOL74" s="214"/>
      <c r="BOM74" s="214"/>
      <c r="BON74" s="214"/>
      <c r="BOO74" s="214"/>
      <c r="BOP74" s="214"/>
      <c r="BOQ74" s="214"/>
      <c r="BOR74" s="214"/>
      <c r="BOS74" s="214"/>
      <c r="BOT74" s="214"/>
      <c r="BOU74" s="214"/>
      <c r="BOV74" s="214"/>
      <c r="BOW74" s="214"/>
      <c r="BOX74" s="214"/>
      <c r="BOY74" s="214"/>
      <c r="BOZ74" s="214"/>
      <c r="BPA74" s="214"/>
      <c r="BPB74" s="214"/>
      <c r="BPC74" s="214"/>
      <c r="BPD74" s="214"/>
      <c r="BPE74" s="214"/>
      <c r="BPF74" s="214"/>
      <c r="BPG74" s="214"/>
      <c r="BPH74" s="214"/>
      <c r="BPI74" s="214"/>
      <c r="BPJ74" s="214"/>
      <c r="BPK74" s="214"/>
      <c r="BPL74" s="214"/>
      <c r="BPM74" s="214"/>
      <c r="BPN74" s="214"/>
      <c r="BPO74" s="214"/>
      <c r="BPP74" s="214"/>
      <c r="BPQ74" s="214"/>
      <c r="BPR74" s="214"/>
      <c r="BPS74" s="214"/>
      <c r="BPT74" s="214"/>
      <c r="BPU74" s="214"/>
      <c r="BPV74" s="214"/>
      <c r="BPW74" s="214"/>
      <c r="BPX74" s="214"/>
      <c r="BPY74" s="214"/>
      <c r="BPZ74" s="214"/>
      <c r="BQA74" s="214"/>
      <c r="BQB74" s="214"/>
      <c r="BQC74" s="214"/>
      <c r="BQD74" s="214"/>
      <c r="BQE74" s="214"/>
      <c r="BQF74" s="214"/>
      <c r="BQG74" s="214"/>
      <c r="BQH74" s="214"/>
      <c r="BQI74" s="214"/>
      <c r="BQJ74" s="214"/>
      <c r="BQK74" s="214"/>
      <c r="BQL74" s="214"/>
      <c r="BQM74" s="214"/>
      <c r="BQN74" s="214"/>
      <c r="BQO74" s="214"/>
      <c r="BQP74" s="214"/>
      <c r="BQQ74" s="214"/>
      <c r="BQR74" s="214"/>
      <c r="BQS74" s="214"/>
      <c r="BQT74" s="214"/>
      <c r="BQU74" s="214"/>
      <c r="BQV74" s="214"/>
      <c r="BQW74" s="214"/>
      <c r="BQX74" s="214"/>
      <c r="BQY74" s="214"/>
      <c r="BQZ74" s="214"/>
      <c r="BRA74" s="214"/>
      <c r="BRB74" s="214"/>
      <c r="BRC74" s="214"/>
      <c r="BRD74" s="214"/>
      <c r="BRE74" s="214"/>
      <c r="BRF74" s="214"/>
      <c r="BRG74" s="214"/>
      <c r="BRH74" s="214"/>
      <c r="BRI74" s="214"/>
      <c r="BRJ74" s="214"/>
      <c r="BRK74" s="214"/>
      <c r="BRL74" s="214"/>
      <c r="BRM74" s="214"/>
      <c r="BRN74" s="214"/>
      <c r="BRO74" s="214"/>
      <c r="BRP74" s="214"/>
      <c r="BRQ74" s="214"/>
      <c r="BRR74" s="214"/>
      <c r="BRS74" s="214"/>
      <c r="BRT74" s="214"/>
      <c r="BRU74" s="214"/>
      <c r="BRV74" s="214"/>
      <c r="BRW74" s="214"/>
      <c r="BRX74" s="214"/>
      <c r="BRY74" s="214"/>
      <c r="BRZ74" s="214"/>
      <c r="BSA74" s="214"/>
      <c r="BSB74" s="214"/>
      <c r="BSC74" s="214"/>
      <c r="BSD74" s="214"/>
      <c r="BSE74" s="214"/>
      <c r="BSF74" s="214"/>
      <c r="BSG74" s="214"/>
      <c r="BSH74" s="214"/>
      <c r="BSI74" s="214"/>
      <c r="BSJ74" s="214"/>
      <c r="BSK74" s="214"/>
      <c r="BSL74" s="214"/>
      <c r="BSM74" s="214"/>
      <c r="BSN74" s="214"/>
      <c r="BSO74" s="214"/>
      <c r="BSP74" s="214"/>
      <c r="BSQ74" s="214"/>
      <c r="BSR74" s="214"/>
      <c r="BSS74" s="214"/>
      <c r="BST74" s="214"/>
      <c r="BSU74" s="214"/>
      <c r="BSV74" s="214"/>
      <c r="BSW74" s="214"/>
      <c r="BSX74" s="214"/>
      <c r="BSY74" s="214"/>
      <c r="BSZ74" s="214"/>
      <c r="BTA74" s="214"/>
      <c r="BTB74" s="214"/>
      <c r="BTC74" s="214"/>
      <c r="BTD74" s="214"/>
      <c r="BTE74" s="214"/>
      <c r="BTF74" s="214"/>
      <c r="BTG74" s="214"/>
      <c r="BTH74" s="214"/>
      <c r="BTI74" s="214"/>
      <c r="BTJ74" s="214"/>
      <c r="BTK74" s="214"/>
      <c r="BTL74" s="214"/>
      <c r="BTM74" s="214"/>
      <c r="BTN74" s="214"/>
      <c r="BTO74" s="214"/>
      <c r="BTP74" s="214"/>
      <c r="BTQ74" s="214"/>
      <c r="BTR74" s="214"/>
      <c r="BTS74" s="214"/>
      <c r="BTT74" s="214"/>
      <c r="BTU74" s="214"/>
      <c r="BTV74" s="214"/>
      <c r="BTW74" s="214"/>
      <c r="BTX74" s="214"/>
      <c r="BTY74" s="214"/>
      <c r="BTZ74" s="214"/>
      <c r="BUA74" s="214"/>
      <c r="BUB74" s="214"/>
      <c r="BUC74" s="214"/>
      <c r="BUD74" s="214"/>
      <c r="BUE74" s="214"/>
      <c r="BUF74" s="214"/>
      <c r="BUG74" s="214"/>
      <c r="BUH74" s="214"/>
      <c r="BUI74" s="214"/>
      <c r="BUJ74" s="214"/>
      <c r="BUK74" s="214"/>
      <c r="BUL74" s="214"/>
      <c r="BUM74" s="214"/>
      <c r="BUN74" s="214"/>
      <c r="BUO74" s="214"/>
      <c r="BUP74" s="214"/>
      <c r="BUQ74" s="214"/>
      <c r="BUR74" s="214"/>
      <c r="BUS74" s="214"/>
      <c r="BUT74" s="214"/>
      <c r="BUU74" s="214"/>
      <c r="BUV74" s="214"/>
      <c r="BUW74" s="214"/>
      <c r="BUX74" s="214"/>
      <c r="BUY74" s="214"/>
      <c r="BUZ74" s="214"/>
      <c r="BVA74" s="214"/>
      <c r="BVB74" s="214"/>
      <c r="BVC74" s="214"/>
      <c r="BVD74" s="214"/>
      <c r="BVE74" s="214"/>
      <c r="BVF74" s="214"/>
      <c r="BVG74" s="214"/>
      <c r="BVH74" s="214"/>
      <c r="BVI74" s="214"/>
      <c r="BVJ74" s="214"/>
      <c r="BVK74" s="214"/>
      <c r="BVL74" s="214"/>
      <c r="BVM74" s="214"/>
      <c r="BVN74" s="214"/>
      <c r="BVO74" s="214"/>
      <c r="BVP74" s="214"/>
      <c r="BVQ74" s="214"/>
      <c r="BVR74" s="214"/>
      <c r="BVS74" s="214"/>
      <c r="BVT74" s="214"/>
      <c r="BVU74" s="214"/>
      <c r="BVV74" s="214"/>
      <c r="BVW74" s="214"/>
      <c r="BVX74" s="214"/>
      <c r="BVY74" s="214"/>
      <c r="BVZ74" s="214"/>
      <c r="BWA74" s="214"/>
      <c r="BWB74" s="214"/>
      <c r="BWC74" s="214"/>
      <c r="BWD74" s="214"/>
      <c r="BWE74" s="214"/>
      <c r="BWF74" s="214"/>
      <c r="BWG74" s="214"/>
      <c r="BWH74" s="214"/>
      <c r="BWI74" s="214"/>
      <c r="BWJ74" s="214"/>
      <c r="BWK74" s="214"/>
      <c r="BWL74" s="214"/>
      <c r="BWM74" s="214"/>
      <c r="BWN74" s="214"/>
      <c r="BWO74" s="214"/>
      <c r="BWP74" s="214"/>
      <c r="BWQ74" s="214"/>
      <c r="BWR74" s="214"/>
      <c r="BWS74" s="214"/>
      <c r="BWT74" s="214"/>
      <c r="BWU74" s="214"/>
      <c r="BWV74" s="214"/>
      <c r="BWW74" s="214"/>
      <c r="BWX74" s="214"/>
      <c r="BWY74" s="214"/>
      <c r="BWZ74" s="214"/>
      <c r="BXA74" s="214"/>
      <c r="BXB74" s="214"/>
      <c r="BXC74" s="214"/>
      <c r="BXD74" s="214"/>
      <c r="BXE74" s="214"/>
      <c r="BXF74" s="214"/>
      <c r="BXG74" s="214"/>
      <c r="BXH74" s="214"/>
      <c r="BXI74" s="214"/>
      <c r="BXJ74" s="214"/>
      <c r="BXK74" s="214"/>
      <c r="BXL74" s="214"/>
      <c r="BXM74" s="214"/>
      <c r="BXN74" s="214"/>
      <c r="BXO74" s="214"/>
      <c r="BXP74" s="214"/>
      <c r="BXQ74" s="214"/>
      <c r="BXR74" s="214"/>
      <c r="BXS74" s="214"/>
      <c r="BXT74" s="214"/>
      <c r="BXU74" s="214"/>
      <c r="BXV74" s="214"/>
      <c r="BXW74" s="214"/>
      <c r="BXX74" s="214"/>
      <c r="BXY74" s="214"/>
      <c r="BXZ74" s="214"/>
      <c r="BYA74" s="214"/>
      <c r="BYB74" s="214"/>
      <c r="BYC74" s="214"/>
      <c r="BYD74" s="214"/>
      <c r="BYE74" s="214"/>
      <c r="BYF74" s="214"/>
      <c r="BYG74" s="214"/>
      <c r="BYH74" s="214"/>
      <c r="BYI74" s="214"/>
      <c r="BYJ74" s="214"/>
      <c r="BYK74" s="214"/>
      <c r="BYL74" s="214"/>
      <c r="BYM74" s="214"/>
      <c r="BYN74" s="214"/>
      <c r="BYO74" s="214"/>
      <c r="BYP74" s="214"/>
      <c r="BYQ74" s="214"/>
      <c r="BYR74" s="214"/>
      <c r="BYS74" s="214"/>
      <c r="BYT74" s="214"/>
      <c r="BYU74" s="214"/>
      <c r="BYV74" s="214"/>
      <c r="BYW74" s="214"/>
      <c r="BYX74" s="214"/>
      <c r="BYY74" s="214"/>
      <c r="BYZ74" s="214"/>
      <c r="BZA74" s="214"/>
      <c r="BZB74" s="214"/>
      <c r="BZC74" s="214"/>
      <c r="BZD74" s="214"/>
      <c r="BZE74" s="214"/>
      <c r="BZF74" s="214"/>
      <c r="BZG74" s="214"/>
      <c r="BZH74" s="214"/>
      <c r="BZI74" s="214"/>
      <c r="BZJ74" s="214"/>
      <c r="BZK74" s="214"/>
      <c r="BZL74" s="214"/>
      <c r="BZM74" s="214"/>
      <c r="BZN74" s="214"/>
      <c r="BZO74" s="214"/>
      <c r="BZP74" s="214"/>
      <c r="BZQ74" s="214"/>
      <c r="BZR74" s="214"/>
      <c r="BZS74" s="214"/>
      <c r="BZT74" s="214"/>
      <c r="BZU74" s="214"/>
      <c r="BZV74" s="214"/>
      <c r="BZW74" s="214"/>
      <c r="BZX74" s="214"/>
      <c r="BZY74" s="214"/>
      <c r="BZZ74" s="214"/>
      <c r="CAA74" s="214"/>
      <c r="CAB74" s="214"/>
      <c r="CAC74" s="214"/>
      <c r="CAD74" s="214"/>
      <c r="CAE74" s="214"/>
      <c r="CAF74" s="214"/>
      <c r="CAG74" s="214"/>
      <c r="CAH74" s="214"/>
      <c r="CAI74" s="214"/>
      <c r="CAJ74" s="214"/>
      <c r="CAK74" s="214"/>
      <c r="CAL74" s="214"/>
      <c r="CAM74" s="214"/>
      <c r="CAN74" s="214"/>
      <c r="CAO74" s="214"/>
      <c r="CAP74" s="214"/>
      <c r="CAQ74" s="214"/>
      <c r="CAR74" s="214"/>
      <c r="CAS74" s="214"/>
      <c r="CAT74" s="214"/>
      <c r="CAU74" s="214"/>
      <c r="CAV74" s="214"/>
      <c r="CAW74" s="214"/>
      <c r="CAX74" s="214"/>
      <c r="CAY74" s="214"/>
      <c r="CAZ74" s="214"/>
      <c r="CBA74" s="214"/>
      <c r="CBB74" s="214"/>
      <c r="CBC74" s="214"/>
      <c r="CBD74" s="214"/>
      <c r="CBE74" s="214"/>
      <c r="CBF74" s="214"/>
      <c r="CBG74" s="214"/>
      <c r="CBH74" s="214"/>
      <c r="CBI74" s="214"/>
      <c r="CBJ74" s="214"/>
      <c r="CBK74" s="214"/>
      <c r="CBL74" s="214"/>
      <c r="CBM74" s="214"/>
      <c r="CBN74" s="214"/>
      <c r="CBO74" s="214"/>
      <c r="CBP74" s="214"/>
      <c r="CBQ74" s="214"/>
      <c r="CBR74" s="214"/>
      <c r="CBS74" s="214"/>
      <c r="CBT74" s="214"/>
      <c r="CBU74" s="214"/>
      <c r="CBV74" s="214"/>
      <c r="CBW74" s="214"/>
      <c r="CBX74" s="214"/>
      <c r="CBY74" s="214"/>
      <c r="CBZ74" s="214"/>
      <c r="CCA74" s="214"/>
      <c r="CCB74" s="214"/>
      <c r="CCC74" s="214"/>
      <c r="CCD74" s="214"/>
      <c r="CCE74" s="214"/>
      <c r="CCF74" s="214"/>
      <c r="CCG74" s="214"/>
      <c r="CCH74" s="214"/>
      <c r="CCI74" s="214"/>
      <c r="CCJ74" s="214"/>
      <c r="CCK74" s="214"/>
      <c r="CCL74" s="214"/>
      <c r="CCM74" s="214"/>
      <c r="CCN74" s="214"/>
      <c r="CCO74" s="214"/>
      <c r="CCP74" s="214"/>
      <c r="CCQ74" s="214"/>
      <c r="CCR74" s="214"/>
      <c r="CCS74" s="214"/>
      <c r="CCT74" s="214"/>
      <c r="CCU74" s="214"/>
      <c r="CCV74" s="214"/>
      <c r="CCW74" s="214"/>
      <c r="CCX74" s="214"/>
      <c r="CCY74" s="214"/>
      <c r="CCZ74" s="214"/>
      <c r="CDA74" s="214"/>
      <c r="CDB74" s="214"/>
      <c r="CDC74" s="214"/>
      <c r="CDD74" s="214"/>
      <c r="CDE74" s="214"/>
      <c r="CDF74" s="214"/>
      <c r="CDG74" s="214"/>
      <c r="CDH74" s="214"/>
      <c r="CDI74" s="214"/>
      <c r="CDJ74" s="214"/>
      <c r="CDK74" s="214"/>
      <c r="CDL74" s="214"/>
      <c r="CDM74" s="214"/>
      <c r="CDN74" s="214"/>
      <c r="CDO74" s="214"/>
      <c r="CDP74" s="214"/>
      <c r="CDQ74" s="214"/>
      <c r="CDR74" s="214"/>
      <c r="CDS74" s="214"/>
      <c r="CDT74" s="214"/>
      <c r="CDU74" s="214"/>
      <c r="CDV74" s="214"/>
      <c r="CDW74" s="214"/>
      <c r="CDX74" s="214"/>
      <c r="CDY74" s="214"/>
      <c r="CDZ74" s="214"/>
      <c r="CEA74" s="214"/>
      <c r="CEB74" s="214"/>
      <c r="CEC74" s="214"/>
      <c r="CED74" s="214"/>
      <c r="CEE74" s="214"/>
      <c r="CEF74" s="214"/>
      <c r="CEG74" s="214"/>
      <c r="CEH74" s="214"/>
      <c r="CEI74" s="214"/>
      <c r="CEJ74" s="214"/>
      <c r="CEK74" s="214"/>
      <c r="CEL74" s="214"/>
      <c r="CEM74" s="214"/>
      <c r="CEN74" s="214"/>
      <c r="CEO74" s="214"/>
      <c r="CEP74" s="214"/>
      <c r="CEQ74" s="214"/>
      <c r="CER74" s="214"/>
      <c r="CES74" s="214"/>
      <c r="CET74" s="214"/>
      <c r="CEU74" s="214"/>
      <c r="CEV74" s="214"/>
      <c r="CEW74" s="214"/>
      <c r="CEX74" s="214"/>
      <c r="CEY74" s="214"/>
      <c r="CEZ74" s="214"/>
      <c r="CFA74" s="214"/>
      <c r="CFB74" s="214"/>
      <c r="CFC74" s="214"/>
      <c r="CFD74" s="214"/>
      <c r="CFE74" s="214"/>
      <c r="CFF74" s="214"/>
      <c r="CFG74" s="214"/>
      <c r="CFH74" s="214"/>
      <c r="CFI74" s="214"/>
      <c r="CFJ74" s="214"/>
      <c r="CFK74" s="214"/>
      <c r="CFL74" s="214"/>
      <c r="CFM74" s="214"/>
      <c r="CFN74" s="214"/>
      <c r="CFO74" s="214"/>
      <c r="CFP74" s="214"/>
      <c r="CFQ74" s="214"/>
      <c r="CFR74" s="214"/>
      <c r="CFS74" s="214"/>
      <c r="CFT74" s="214"/>
      <c r="CFU74" s="214"/>
      <c r="CFV74" s="214"/>
      <c r="CFW74" s="214"/>
      <c r="CFX74" s="214"/>
      <c r="CFY74" s="214"/>
      <c r="CFZ74" s="214"/>
      <c r="CGA74" s="214"/>
      <c r="CGB74" s="214"/>
      <c r="CGC74" s="214"/>
      <c r="CGD74" s="214"/>
      <c r="CGE74" s="214"/>
      <c r="CGF74" s="214"/>
      <c r="CGG74" s="214"/>
      <c r="CGH74" s="214"/>
      <c r="CGI74" s="214"/>
      <c r="CGJ74" s="214"/>
      <c r="CGK74" s="214"/>
      <c r="CGL74" s="214"/>
      <c r="CGM74" s="214"/>
      <c r="CGN74" s="214"/>
      <c r="CGO74" s="214"/>
      <c r="CGP74" s="214"/>
      <c r="CGQ74" s="214"/>
      <c r="CGR74" s="214"/>
      <c r="CGS74" s="214"/>
      <c r="CGT74" s="214"/>
      <c r="CGU74" s="214"/>
      <c r="CGV74" s="214"/>
      <c r="CGW74" s="214"/>
      <c r="CGX74" s="214"/>
      <c r="CGY74" s="214"/>
      <c r="CGZ74" s="214"/>
      <c r="CHA74" s="214"/>
      <c r="CHB74" s="214"/>
      <c r="CHC74" s="214"/>
      <c r="CHD74" s="214"/>
      <c r="CHE74" s="214"/>
      <c r="CHF74" s="214"/>
      <c r="CHG74" s="214"/>
      <c r="CHH74" s="214"/>
      <c r="CHI74" s="214"/>
      <c r="CHJ74" s="214"/>
      <c r="CHK74" s="214"/>
      <c r="CHL74" s="214"/>
      <c r="CHM74" s="214"/>
      <c r="CHN74" s="214"/>
      <c r="CHO74" s="214"/>
      <c r="CHP74" s="214"/>
      <c r="CHQ74" s="214"/>
      <c r="CHR74" s="214"/>
      <c r="CHS74" s="214"/>
      <c r="CHT74" s="214"/>
      <c r="CHU74" s="214"/>
      <c r="CHV74" s="214"/>
      <c r="CHW74" s="214"/>
      <c r="CHX74" s="214"/>
      <c r="CHY74" s="214"/>
      <c r="CHZ74" s="214"/>
      <c r="CIA74" s="214"/>
      <c r="CIB74" s="214"/>
      <c r="CIC74" s="214"/>
      <c r="CID74" s="214"/>
      <c r="CIE74" s="214"/>
      <c r="CIF74" s="214"/>
      <c r="CIG74" s="214"/>
      <c r="CIH74" s="214"/>
      <c r="CII74" s="214"/>
      <c r="CIJ74" s="214"/>
      <c r="CIK74" s="214"/>
      <c r="CIL74" s="214"/>
      <c r="CIM74" s="214"/>
      <c r="CIN74" s="214"/>
      <c r="CIO74" s="214"/>
      <c r="CIP74" s="214"/>
      <c r="CIQ74" s="214"/>
      <c r="CIR74" s="214"/>
      <c r="CIS74" s="214"/>
      <c r="CIT74" s="214"/>
      <c r="CIU74" s="214"/>
      <c r="CIV74" s="214"/>
      <c r="CIW74" s="214"/>
      <c r="CIX74" s="214"/>
      <c r="CIY74" s="214"/>
      <c r="CIZ74" s="214"/>
      <c r="CJA74" s="214"/>
      <c r="CJB74" s="214"/>
      <c r="CJC74" s="214"/>
      <c r="CJD74" s="214"/>
      <c r="CJE74" s="214"/>
      <c r="CJF74" s="214"/>
      <c r="CJG74" s="214"/>
      <c r="CJH74" s="214"/>
      <c r="CJI74" s="214"/>
      <c r="CJJ74" s="214"/>
      <c r="CJK74" s="214"/>
      <c r="CJL74" s="214"/>
      <c r="CJM74" s="214"/>
      <c r="CJN74" s="214"/>
      <c r="CJO74" s="214"/>
      <c r="CJP74" s="214"/>
      <c r="CJQ74" s="214"/>
      <c r="CJR74" s="214"/>
      <c r="CJS74" s="214"/>
      <c r="CJT74" s="214"/>
      <c r="CJU74" s="214"/>
      <c r="CJV74" s="214"/>
      <c r="CJW74" s="214"/>
      <c r="CJX74" s="214"/>
      <c r="CJY74" s="214"/>
      <c r="CJZ74" s="214"/>
      <c r="CKA74" s="214"/>
      <c r="CKB74" s="214"/>
      <c r="CKC74" s="214"/>
      <c r="CKD74" s="214"/>
      <c r="CKE74" s="214"/>
      <c r="CKF74" s="214"/>
      <c r="CKG74" s="214"/>
      <c r="CKH74" s="214"/>
      <c r="CKI74" s="214"/>
      <c r="CKJ74" s="214"/>
      <c r="CKK74" s="214"/>
      <c r="CKL74" s="214"/>
      <c r="CKM74" s="214"/>
      <c r="CKN74" s="214"/>
      <c r="CKO74" s="214"/>
      <c r="CKP74" s="214"/>
      <c r="CKQ74" s="214"/>
      <c r="CKR74" s="214"/>
      <c r="CKS74" s="214"/>
      <c r="CKT74" s="214"/>
      <c r="CKU74" s="214"/>
      <c r="CKV74" s="214"/>
      <c r="CKW74" s="214"/>
      <c r="CKX74" s="214"/>
      <c r="CKY74" s="214"/>
      <c r="CKZ74" s="214"/>
      <c r="CLA74" s="214"/>
      <c r="CLB74" s="214"/>
      <c r="CLC74" s="214"/>
      <c r="CLD74" s="214"/>
      <c r="CLE74" s="214"/>
      <c r="CLF74" s="214"/>
      <c r="CLG74" s="214"/>
      <c r="CLH74" s="214"/>
      <c r="CLI74" s="214"/>
      <c r="CLJ74" s="214"/>
      <c r="CLK74" s="214"/>
      <c r="CLL74" s="214"/>
      <c r="CLM74" s="214"/>
      <c r="CLN74" s="214"/>
      <c r="CLO74" s="214"/>
      <c r="CLP74" s="214"/>
      <c r="CLQ74" s="214"/>
      <c r="CLR74" s="214"/>
      <c r="CLS74" s="214"/>
      <c r="CLT74" s="214"/>
      <c r="CLU74" s="214"/>
      <c r="CLV74" s="214"/>
      <c r="CLW74" s="214"/>
      <c r="CLX74" s="214"/>
      <c r="CLY74" s="214"/>
      <c r="CLZ74" s="214"/>
      <c r="CMA74" s="214"/>
      <c r="CMB74" s="214"/>
      <c r="CMC74" s="214"/>
      <c r="CMD74" s="214"/>
      <c r="CME74" s="214"/>
      <c r="CMF74" s="214"/>
      <c r="CMG74" s="214"/>
      <c r="CMH74" s="214"/>
      <c r="CMI74" s="214"/>
      <c r="CMJ74" s="214"/>
      <c r="CMK74" s="214"/>
      <c r="CML74" s="214"/>
      <c r="CMM74" s="214"/>
      <c r="CMN74" s="214"/>
      <c r="CMO74" s="214"/>
      <c r="CMP74" s="214"/>
      <c r="CMQ74" s="214"/>
      <c r="CMR74" s="214"/>
      <c r="CMS74" s="214"/>
      <c r="CMT74" s="214"/>
      <c r="CMU74" s="214"/>
      <c r="CMV74" s="214"/>
      <c r="CMW74" s="214"/>
      <c r="CMX74" s="214"/>
      <c r="CMY74" s="214"/>
      <c r="CMZ74" s="214"/>
      <c r="CNA74" s="214"/>
      <c r="CNB74" s="214"/>
      <c r="CNC74" s="214"/>
      <c r="CND74" s="214"/>
      <c r="CNE74" s="214"/>
      <c r="CNF74" s="214"/>
      <c r="CNG74" s="214"/>
      <c r="CNH74" s="214"/>
      <c r="CNI74" s="214"/>
      <c r="CNJ74" s="214"/>
      <c r="CNK74" s="214"/>
      <c r="CNL74" s="214"/>
      <c r="CNM74" s="214"/>
      <c r="CNN74" s="214"/>
      <c r="CNO74" s="214"/>
      <c r="CNP74" s="214"/>
      <c r="CNQ74" s="214"/>
      <c r="CNR74" s="214"/>
      <c r="CNS74" s="214"/>
      <c r="CNT74" s="214"/>
      <c r="CNU74" s="214"/>
      <c r="CNV74" s="214"/>
      <c r="CNW74" s="214"/>
      <c r="CNX74" s="214"/>
      <c r="CNY74" s="214"/>
      <c r="CNZ74" s="214"/>
      <c r="COA74" s="214"/>
      <c r="COB74" s="214"/>
      <c r="COC74" s="214"/>
      <c r="COD74" s="214"/>
      <c r="COE74" s="214"/>
      <c r="COF74" s="214"/>
      <c r="COG74" s="214"/>
      <c r="COH74" s="214"/>
      <c r="COI74" s="214"/>
      <c r="COJ74" s="214"/>
      <c r="COK74" s="214"/>
      <c r="COL74" s="214"/>
      <c r="COM74" s="214"/>
      <c r="CON74" s="214"/>
      <c r="COO74" s="214"/>
      <c r="COP74" s="214"/>
      <c r="COQ74" s="214"/>
      <c r="COR74" s="214"/>
      <c r="COS74" s="214"/>
      <c r="COT74" s="214"/>
      <c r="COU74" s="214"/>
      <c r="COV74" s="214"/>
      <c r="COW74" s="214"/>
      <c r="COX74" s="214"/>
      <c r="COY74" s="214"/>
      <c r="COZ74" s="214"/>
      <c r="CPA74" s="214"/>
      <c r="CPB74" s="214"/>
      <c r="CPC74" s="214"/>
      <c r="CPD74" s="214"/>
      <c r="CPE74" s="214"/>
      <c r="CPF74" s="214"/>
      <c r="CPG74" s="214"/>
      <c r="CPH74" s="214"/>
      <c r="CPI74" s="214"/>
      <c r="CPJ74" s="214"/>
      <c r="CPK74" s="214"/>
      <c r="CPL74" s="214"/>
      <c r="CPM74" s="214"/>
      <c r="CPN74" s="214"/>
      <c r="CPO74" s="214"/>
      <c r="CPP74" s="214"/>
      <c r="CPQ74" s="214"/>
      <c r="CPR74" s="214"/>
      <c r="CPS74" s="214"/>
      <c r="CPT74" s="214"/>
      <c r="CPU74" s="214"/>
      <c r="CPV74" s="214"/>
      <c r="CPW74" s="214"/>
      <c r="CPX74" s="214"/>
      <c r="CPY74" s="214"/>
      <c r="CPZ74" s="214"/>
      <c r="CQA74" s="214"/>
      <c r="CQB74" s="214"/>
      <c r="CQC74" s="214"/>
      <c r="CQD74" s="214"/>
      <c r="CQE74" s="214"/>
      <c r="CQF74" s="214"/>
      <c r="CQG74" s="214"/>
      <c r="CQH74" s="214"/>
      <c r="CQI74" s="214"/>
      <c r="CQJ74" s="214"/>
      <c r="CQK74" s="214"/>
      <c r="CQL74" s="214"/>
      <c r="CQM74" s="214"/>
      <c r="CQN74" s="214"/>
      <c r="CQO74" s="214"/>
      <c r="CQP74" s="214"/>
      <c r="CQQ74" s="214"/>
      <c r="CQR74" s="214"/>
      <c r="CQS74" s="214"/>
      <c r="CQT74" s="214"/>
      <c r="CQU74" s="214"/>
      <c r="CQV74" s="214"/>
      <c r="CQW74" s="214"/>
      <c r="CQX74" s="214"/>
      <c r="CQY74" s="214"/>
      <c r="CQZ74" s="214"/>
      <c r="CRA74" s="214"/>
      <c r="CRB74" s="214"/>
      <c r="CRC74" s="214"/>
      <c r="CRD74" s="214"/>
      <c r="CRE74" s="214"/>
      <c r="CRF74" s="214"/>
      <c r="CRG74" s="214"/>
      <c r="CRH74" s="214"/>
      <c r="CRI74" s="214"/>
      <c r="CRJ74" s="214"/>
      <c r="CRK74" s="214"/>
      <c r="CRL74" s="214"/>
      <c r="CRM74" s="214"/>
      <c r="CRN74" s="214"/>
      <c r="CRO74" s="214"/>
      <c r="CRP74" s="214"/>
      <c r="CRQ74" s="214"/>
      <c r="CRR74" s="214"/>
      <c r="CRS74" s="214"/>
      <c r="CRT74" s="214"/>
      <c r="CRU74" s="214"/>
      <c r="CRV74" s="214"/>
      <c r="CRW74" s="214"/>
      <c r="CRX74" s="214"/>
      <c r="CRY74" s="214"/>
      <c r="CRZ74" s="214"/>
      <c r="CSA74" s="214"/>
      <c r="CSB74" s="214"/>
      <c r="CSC74" s="214"/>
      <c r="CSD74" s="214"/>
      <c r="CSE74" s="214"/>
      <c r="CSF74" s="214"/>
      <c r="CSG74" s="214"/>
      <c r="CSH74" s="214"/>
      <c r="CSI74" s="214"/>
      <c r="CSJ74" s="214"/>
      <c r="CSK74" s="214"/>
      <c r="CSL74" s="214"/>
      <c r="CSM74" s="214"/>
      <c r="CSN74" s="214"/>
      <c r="CSO74" s="214"/>
      <c r="CSP74" s="214"/>
      <c r="CSQ74" s="214"/>
      <c r="CSR74" s="214"/>
      <c r="CSS74" s="214"/>
      <c r="CST74" s="214"/>
      <c r="CSU74" s="214"/>
      <c r="CSV74" s="214"/>
      <c r="CSW74" s="214"/>
      <c r="CSX74" s="214"/>
      <c r="CSY74" s="214"/>
      <c r="CSZ74" s="214"/>
      <c r="CTA74" s="214"/>
      <c r="CTB74" s="214"/>
      <c r="CTC74" s="214"/>
      <c r="CTD74" s="214"/>
      <c r="CTE74" s="214"/>
      <c r="CTF74" s="214"/>
      <c r="CTG74" s="214"/>
      <c r="CTH74" s="214"/>
      <c r="CTI74" s="214"/>
      <c r="CTJ74" s="214"/>
      <c r="CTK74" s="214"/>
      <c r="CTL74" s="214"/>
      <c r="CTM74" s="214"/>
      <c r="CTN74" s="214"/>
      <c r="CTO74" s="214"/>
      <c r="CTP74" s="214"/>
      <c r="CTQ74" s="214"/>
      <c r="CTR74" s="214"/>
      <c r="CTS74" s="214"/>
      <c r="CTT74" s="214"/>
      <c r="CTU74" s="214"/>
      <c r="CTV74" s="214"/>
      <c r="CTW74" s="214"/>
      <c r="CTX74" s="214"/>
      <c r="CTY74" s="214"/>
      <c r="CTZ74" s="214"/>
      <c r="CUA74" s="214"/>
      <c r="CUB74" s="214"/>
      <c r="CUC74" s="214"/>
      <c r="CUD74" s="214"/>
      <c r="CUE74" s="214"/>
      <c r="CUF74" s="214"/>
      <c r="CUG74" s="214"/>
      <c r="CUH74" s="214"/>
      <c r="CUI74" s="214"/>
      <c r="CUJ74" s="214"/>
      <c r="CUK74" s="214"/>
      <c r="CUL74" s="214"/>
      <c r="CUM74" s="214"/>
      <c r="CUN74" s="214"/>
      <c r="CUO74" s="214"/>
      <c r="CUP74" s="214"/>
      <c r="CUQ74" s="214"/>
      <c r="CUR74" s="214"/>
      <c r="CUS74" s="214"/>
      <c r="CUT74" s="214"/>
      <c r="CUU74" s="214"/>
      <c r="CUV74" s="214"/>
      <c r="CUW74" s="214"/>
      <c r="CUX74" s="214"/>
      <c r="CUY74" s="214"/>
      <c r="CUZ74" s="214"/>
      <c r="CVA74" s="214"/>
      <c r="CVB74" s="214"/>
      <c r="CVC74" s="214"/>
      <c r="CVD74" s="214"/>
      <c r="CVE74" s="214"/>
      <c r="CVF74" s="214"/>
      <c r="CVG74" s="214"/>
      <c r="CVH74" s="214"/>
      <c r="CVI74" s="214"/>
      <c r="CVJ74" s="214"/>
      <c r="CVK74" s="214"/>
      <c r="CVL74" s="214"/>
      <c r="CVM74" s="214"/>
      <c r="CVN74" s="214"/>
      <c r="CVO74" s="214"/>
      <c r="CVP74" s="214"/>
      <c r="CVQ74" s="214"/>
      <c r="CVR74" s="214"/>
      <c r="CVS74" s="214"/>
      <c r="CVT74" s="214"/>
      <c r="CVU74" s="214"/>
      <c r="CVV74" s="214"/>
      <c r="CVW74" s="214"/>
      <c r="CVX74" s="214"/>
      <c r="CVY74" s="214"/>
      <c r="CVZ74" s="214"/>
      <c r="CWA74" s="214"/>
      <c r="CWB74" s="214"/>
      <c r="CWC74" s="214"/>
      <c r="CWD74" s="214"/>
      <c r="CWE74" s="214"/>
      <c r="CWF74" s="214"/>
      <c r="CWG74" s="214"/>
      <c r="CWH74" s="214"/>
      <c r="CWI74" s="214"/>
      <c r="CWJ74" s="214"/>
      <c r="CWK74" s="214"/>
      <c r="CWL74" s="214"/>
      <c r="CWM74" s="214"/>
      <c r="CWN74" s="214"/>
      <c r="CWO74" s="214"/>
      <c r="CWP74" s="214"/>
      <c r="CWQ74" s="214"/>
      <c r="CWR74" s="214"/>
      <c r="CWS74" s="214"/>
      <c r="CWT74" s="214"/>
      <c r="CWU74" s="214"/>
      <c r="CWV74" s="214"/>
      <c r="CWW74" s="214"/>
      <c r="CWX74" s="214"/>
      <c r="CWY74" s="214"/>
      <c r="CWZ74" s="214"/>
      <c r="CXA74" s="214"/>
      <c r="CXB74" s="214"/>
      <c r="CXC74" s="214"/>
      <c r="CXD74" s="214"/>
      <c r="CXE74" s="214"/>
      <c r="CXF74" s="214"/>
      <c r="CXG74" s="214"/>
      <c r="CXH74" s="214"/>
      <c r="CXI74" s="214"/>
      <c r="CXJ74" s="214"/>
      <c r="CXK74" s="214"/>
      <c r="CXL74" s="214"/>
      <c r="CXM74" s="214"/>
      <c r="CXN74" s="214"/>
      <c r="CXO74" s="214"/>
      <c r="CXP74" s="214"/>
      <c r="CXQ74" s="214"/>
      <c r="CXR74" s="214"/>
      <c r="CXS74" s="214"/>
      <c r="CXT74" s="214"/>
      <c r="CXU74" s="214"/>
      <c r="CXV74" s="214"/>
      <c r="CXW74" s="214"/>
      <c r="CXX74" s="214"/>
      <c r="CXY74" s="214"/>
      <c r="CXZ74" s="214"/>
      <c r="CYA74" s="214"/>
      <c r="CYB74" s="214"/>
      <c r="CYC74" s="214"/>
      <c r="CYD74" s="214"/>
      <c r="CYE74" s="214"/>
      <c r="CYF74" s="214"/>
      <c r="CYG74" s="214"/>
      <c r="CYH74" s="214"/>
      <c r="CYI74" s="214"/>
      <c r="CYJ74" s="214"/>
      <c r="CYK74" s="214"/>
      <c r="CYL74" s="214"/>
      <c r="CYM74" s="214"/>
      <c r="CYN74" s="214"/>
      <c r="CYO74" s="214"/>
      <c r="CYP74" s="214"/>
      <c r="CYQ74" s="214"/>
      <c r="CYR74" s="214"/>
      <c r="CYS74" s="214"/>
      <c r="CYT74" s="214"/>
      <c r="CYU74" s="214"/>
      <c r="CYV74" s="214"/>
      <c r="CYW74" s="214"/>
      <c r="CYX74" s="214"/>
      <c r="CYY74" s="214"/>
      <c r="CYZ74" s="214"/>
      <c r="CZA74" s="214"/>
      <c r="CZB74" s="214"/>
      <c r="CZC74" s="214"/>
      <c r="CZD74" s="214"/>
      <c r="CZE74" s="214"/>
      <c r="CZF74" s="214"/>
      <c r="CZG74" s="214"/>
      <c r="CZH74" s="214"/>
      <c r="CZI74" s="214"/>
      <c r="CZJ74" s="214"/>
      <c r="CZK74" s="214"/>
      <c r="CZL74" s="214"/>
      <c r="CZM74" s="214"/>
      <c r="CZN74" s="214"/>
      <c r="CZO74" s="214"/>
      <c r="CZP74" s="214"/>
      <c r="CZQ74" s="214"/>
      <c r="CZR74" s="214"/>
      <c r="CZS74" s="214"/>
      <c r="CZT74" s="214"/>
      <c r="CZU74" s="214"/>
      <c r="CZV74" s="214"/>
      <c r="CZW74" s="214"/>
      <c r="CZX74" s="214"/>
      <c r="CZY74" s="214"/>
      <c r="CZZ74" s="214"/>
      <c r="DAA74" s="214"/>
      <c r="DAB74" s="214"/>
      <c r="DAC74" s="214"/>
      <c r="DAD74" s="214"/>
      <c r="DAE74" s="214"/>
      <c r="DAF74" s="214"/>
      <c r="DAG74" s="214"/>
      <c r="DAH74" s="214"/>
      <c r="DAI74" s="214"/>
      <c r="DAJ74" s="214"/>
      <c r="DAK74" s="214"/>
      <c r="DAL74" s="214"/>
      <c r="DAM74" s="214"/>
      <c r="DAN74" s="214"/>
      <c r="DAO74" s="214"/>
      <c r="DAP74" s="214"/>
      <c r="DAQ74" s="214"/>
      <c r="DAR74" s="214"/>
      <c r="DAS74" s="214"/>
      <c r="DAT74" s="214"/>
      <c r="DAU74" s="214"/>
      <c r="DAV74" s="214"/>
      <c r="DAW74" s="214"/>
      <c r="DAX74" s="214"/>
      <c r="DAY74" s="214"/>
      <c r="DAZ74" s="214"/>
      <c r="DBA74" s="214"/>
      <c r="DBB74" s="214"/>
      <c r="DBC74" s="214"/>
      <c r="DBD74" s="214"/>
      <c r="DBE74" s="214"/>
      <c r="DBF74" s="214"/>
      <c r="DBG74" s="214"/>
      <c r="DBH74" s="214"/>
      <c r="DBI74" s="214"/>
      <c r="DBJ74" s="214"/>
      <c r="DBK74" s="214"/>
      <c r="DBL74" s="214"/>
      <c r="DBM74" s="214"/>
      <c r="DBN74" s="214"/>
      <c r="DBO74" s="214"/>
      <c r="DBP74" s="214"/>
      <c r="DBQ74" s="214"/>
      <c r="DBR74" s="214"/>
      <c r="DBS74" s="214"/>
      <c r="DBT74" s="214"/>
      <c r="DBU74" s="214"/>
      <c r="DBV74" s="214"/>
      <c r="DBW74" s="214"/>
      <c r="DBX74" s="214"/>
      <c r="DBY74" s="214"/>
      <c r="DBZ74" s="214"/>
      <c r="DCA74" s="214"/>
      <c r="DCB74" s="214"/>
      <c r="DCC74" s="214"/>
      <c r="DCD74" s="214"/>
      <c r="DCE74" s="214"/>
      <c r="DCF74" s="214"/>
      <c r="DCG74" s="214"/>
      <c r="DCH74" s="214"/>
      <c r="DCI74" s="214"/>
      <c r="DCJ74" s="214"/>
      <c r="DCK74" s="214"/>
      <c r="DCL74" s="214"/>
      <c r="DCM74" s="214"/>
      <c r="DCN74" s="214"/>
      <c r="DCO74" s="214"/>
      <c r="DCP74" s="214"/>
      <c r="DCQ74" s="214"/>
      <c r="DCR74" s="214"/>
      <c r="DCS74" s="214"/>
      <c r="DCT74" s="214"/>
      <c r="DCU74" s="214"/>
      <c r="DCV74" s="214"/>
      <c r="DCW74" s="214"/>
      <c r="DCX74" s="214"/>
      <c r="DCY74" s="214"/>
      <c r="DCZ74" s="214"/>
      <c r="DDA74" s="214"/>
      <c r="DDB74" s="214"/>
      <c r="DDC74" s="214"/>
      <c r="DDD74" s="214"/>
      <c r="DDE74" s="214"/>
      <c r="DDF74" s="214"/>
      <c r="DDG74" s="214"/>
      <c r="DDH74" s="214"/>
      <c r="DDI74" s="214"/>
      <c r="DDJ74" s="214"/>
      <c r="DDK74" s="214"/>
      <c r="DDL74" s="214"/>
      <c r="DDM74" s="214"/>
      <c r="DDN74" s="214"/>
      <c r="DDO74" s="214"/>
      <c r="DDP74" s="214"/>
      <c r="DDQ74" s="214"/>
      <c r="DDR74" s="214"/>
      <c r="DDS74" s="214"/>
      <c r="DDT74" s="214"/>
      <c r="DDU74" s="214"/>
      <c r="DDV74" s="214"/>
      <c r="DDW74" s="214"/>
      <c r="DDX74" s="214"/>
      <c r="DDY74" s="214"/>
      <c r="DDZ74" s="214"/>
      <c r="DEA74" s="214"/>
      <c r="DEB74" s="214"/>
      <c r="DEC74" s="214"/>
      <c r="DED74" s="214"/>
      <c r="DEE74" s="214"/>
      <c r="DEF74" s="214"/>
      <c r="DEG74" s="214"/>
      <c r="DEH74" s="214"/>
      <c r="DEI74" s="214"/>
      <c r="DEJ74" s="214"/>
      <c r="DEK74" s="214"/>
      <c r="DEL74" s="214"/>
      <c r="DEM74" s="214"/>
      <c r="DEN74" s="214"/>
      <c r="DEO74" s="214"/>
      <c r="DEP74" s="214"/>
      <c r="DEQ74" s="214"/>
      <c r="DER74" s="214"/>
      <c r="DES74" s="214"/>
      <c r="DET74" s="214"/>
      <c r="DEU74" s="214"/>
      <c r="DEV74" s="214"/>
      <c r="DEW74" s="214"/>
      <c r="DEX74" s="214"/>
      <c r="DEY74" s="214"/>
      <c r="DEZ74" s="214"/>
      <c r="DFA74" s="214"/>
      <c r="DFB74" s="214"/>
      <c r="DFC74" s="214"/>
      <c r="DFD74" s="214"/>
      <c r="DFE74" s="214"/>
      <c r="DFF74" s="214"/>
      <c r="DFG74" s="214"/>
      <c r="DFH74" s="214"/>
      <c r="DFI74" s="214"/>
      <c r="DFJ74" s="214"/>
      <c r="DFK74" s="214"/>
      <c r="DFL74" s="214"/>
      <c r="DFM74" s="214"/>
      <c r="DFN74" s="214"/>
      <c r="DFO74" s="214"/>
      <c r="DFP74" s="214"/>
      <c r="DFQ74" s="214"/>
      <c r="DFR74" s="214"/>
      <c r="DFS74" s="214"/>
      <c r="DFT74" s="214"/>
      <c r="DFU74" s="214"/>
      <c r="DFV74" s="214"/>
      <c r="DFW74" s="214"/>
      <c r="DFX74" s="214"/>
      <c r="DFY74" s="214"/>
      <c r="DFZ74" s="214"/>
      <c r="DGA74" s="214"/>
      <c r="DGB74" s="214"/>
      <c r="DGC74" s="214"/>
      <c r="DGD74" s="214"/>
      <c r="DGE74" s="214"/>
      <c r="DGF74" s="214"/>
      <c r="DGG74" s="214"/>
      <c r="DGH74" s="214"/>
      <c r="DGI74" s="214"/>
      <c r="DGJ74" s="214"/>
      <c r="DGK74" s="214"/>
      <c r="DGL74" s="214"/>
      <c r="DGM74" s="214"/>
      <c r="DGN74" s="214"/>
      <c r="DGO74" s="214"/>
      <c r="DGP74" s="214"/>
      <c r="DGQ74" s="214"/>
      <c r="DGR74" s="214"/>
      <c r="DGS74" s="214"/>
      <c r="DGT74" s="214"/>
      <c r="DGU74" s="214"/>
      <c r="DGV74" s="214"/>
      <c r="DGW74" s="214"/>
      <c r="DGX74" s="214"/>
      <c r="DGY74" s="214"/>
      <c r="DGZ74" s="214"/>
      <c r="DHA74" s="214"/>
      <c r="DHB74" s="214"/>
      <c r="DHC74" s="214"/>
      <c r="DHD74" s="214"/>
      <c r="DHE74" s="214"/>
      <c r="DHF74" s="214"/>
      <c r="DHG74" s="214"/>
      <c r="DHH74" s="214"/>
      <c r="DHI74" s="214"/>
      <c r="DHJ74" s="214"/>
      <c r="DHK74" s="214"/>
      <c r="DHL74" s="214"/>
      <c r="DHM74" s="214"/>
      <c r="DHN74" s="214"/>
      <c r="DHO74" s="214"/>
      <c r="DHP74" s="214"/>
      <c r="DHQ74" s="214"/>
      <c r="DHR74" s="214"/>
      <c r="DHS74" s="214"/>
      <c r="DHT74" s="214"/>
      <c r="DHU74" s="214"/>
      <c r="DHV74" s="214"/>
      <c r="DHW74" s="214"/>
      <c r="DHX74" s="214"/>
      <c r="DHY74" s="214"/>
      <c r="DHZ74" s="214"/>
      <c r="DIA74" s="214"/>
      <c r="DIB74" s="214"/>
      <c r="DIC74" s="214"/>
      <c r="DID74" s="214"/>
      <c r="DIE74" s="214"/>
      <c r="DIF74" s="214"/>
      <c r="DIG74" s="214"/>
      <c r="DIH74" s="214"/>
      <c r="DII74" s="214"/>
      <c r="DIJ74" s="214"/>
      <c r="DIK74" s="214"/>
      <c r="DIL74" s="214"/>
      <c r="DIM74" s="214"/>
      <c r="DIN74" s="214"/>
      <c r="DIO74" s="214"/>
      <c r="DIP74" s="214"/>
      <c r="DIQ74" s="214"/>
      <c r="DIR74" s="214"/>
      <c r="DIS74" s="214"/>
      <c r="DIT74" s="214"/>
      <c r="DIU74" s="214"/>
      <c r="DIV74" s="214"/>
      <c r="DIW74" s="214"/>
      <c r="DIX74" s="214"/>
      <c r="DIY74" s="214"/>
      <c r="DIZ74" s="214"/>
      <c r="DJA74" s="214"/>
      <c r="DJB74" s="214"/>
      <c r="DJC74" s="214"/>
      <c r="DJD74" s="214"/>
      <c r="DJE74" s="214"/>
      <c r="DJF74" s="214"/>
      <c r="DJG74" s="214"/>
      <c r="DJH74" s="214"/>
      <c r="DJI74" s="214"/>
      <c r="DJJ74" s="214"/>
      <c r="DJK74" s="214"/>
      <c r="DJL74" s="214"/>
      <c r="DJM74" s="214"/>
      <c r="DJN74" s="214"/>
      <c r="DJO74" s="214"/>
      <c r="DJP74" s="214"/>
      <c r="DJQ74" s="214"/>
      <c r="DJR74" s="214"/>
      <c r="DJS74" s="214"/>
      <c r="DJT74" s="214"/>
      <c r="DJU74" s="214"/>
      <c r="DJV74" s="214"/>
      <c r="DJW74" s="214"/>
      <c r="DJX74" s="214"/>
      <c r="DJY74" s="214"/>
      <c r="DJZ74" s="214"/>
      <c r="DKA74" s="214"/>
      <c r="DKB74" s="214"/>
      <c r="DKC74" s="214"/>
      <c r="DKD74" s="214"/>
      <c r="DKE74" s="214"/>
      <c r="DKF74" s="214"/>
      <c r="DKG74" s="214"/>
      <c r="DKH74" s="214"/>
      <c r="DKI74" s="214"/>
      <c r="DKJ74" s="214"/>
      <c r="DKK74" s="214"/>
      <c r="DKL74" s="214"/>
      <c r="DKM74" s="214"/>
      <c r="DKN74" s="214"/>
      <c r="DKO74" s="214"/>
      <c r="DKP74" s="214"/>
      <c r="DKQ74" s="214"/>
      <c r="DKR74" s="214"/>
      <c r="DKS74" s="214"/>
      <c r="DKT74" s="214"/>
      <c r="DKU74" s="214"/>
      <c r="DKV74" s="214"/>
      <c r="DKW74" s="214"/>
      <c r="DKX74" s="214"/>
      <c r="DKY74" s="214"/>
      <c r="DKZ74" s="214"/>
      <c r="DLA74" s="214"/>
      <c r="DLB74" s="214"/>
      <c r="DLC74" s="214"/>
      <c r="DLD74" s="214"/>
      <c r="DLE74" s="214"/>
      <c r="DLF74" s="214"/>
      <c r="DLG74" s="214"/>
      <c r="DLH74" s="214"/>
      <c r="DLI74" s="214"/>
      <c r="DLJ74" s="214"/>
      <c r="DLK74" s="214"/>
      <c r="DLL74" s="214"/>
      <c r="DLM74" s="214"/>
      <c r="DLN74" s="214"/>
      <c r="DLO74" s="214"/>
      <c r="DLP74" s="214"/>
      <c r="DLQ74" s="214"/>
      <c r="DLR74" s="214"/>
      <c r="DLS74" s="214"/>
      <c r="DLT74" s="214"/>
      <c r="DLU74" s="214"/>
      <c r="DLV74" s="214"/>
      <c r="DLW74" s="214"/>
      <c r="DLX74" s="214"/>
      <c r="DLY74" s="214"/>
      <c r="DLZ74" s="214"/>
      <c r="DMA74" s="214"/>
      <c r="DMB74" s="214"/>
      <c r="DMC74" s="214"/>
      <c r="DMD74" s="214"/>
      <c r="DME74" s="214"/>
      <c r="DMF74" s="214"/>
      <c r="DMG74" s="214"/>
      <c r="DMH74" s="214"/>
      <c r="DMI74" s="214"/>
      <c r="DMJ74" s="214"/>
      <c r="DMK74" s="214"/>
      <c r="DML74" s="214"/>
      <c r="DMM74" s="214"/>
      <c r="DMN74" s="214"/>
      <c r="DMO74" s="214"/>
      <c r="DMP74" s="214"/>
      <c r="DMQ74" s="214"/>
      <c r="DMR74" s="214"/>
      <c r="DMS74" s="214"/>
      <c r="DMT74" s="214"/>
      <c r="DMU74" s="214"/>
      <c r="DMV74" s="214"/>
      <c r="DMW74" s="214"/>
      <c r="DMX74" s="214"/>
      <c r="DMY74" s="214"/>
      <c r="DMZ74" s="214"/>
      <c r="DNA74" s="214"/>
      <c r="DNB74" s="214"/>
      <c r="DNC74" s="214"/>
      <c r="DND74" s="214"/>
      <c r="DNE74" s="214"/>
      <c r="DNF74" s="214"/>
      <c r="DNG74" s="214"/>
      <c r="DNH74" s="214"/>
      <c r="DNI74" s="214"/>
      <c r="DNJ74" s="214"/>
      <c r="DNK74" s="214"/>
      <c r="DNL74" s="214"/>
      <c r="DNM74" s="214"/>
      <c r="DNN74" s="214"/>
      <c r="DNO74" s="214"/>
      <c r="DNP74" s="214"/>
      <c r="DNQ74" s="214"/>
      <c r="DNR74" s="214"/>
      <c r="DNS74" s="214"/>
      <c r="DNT74" s="214"/>
      <c r="DNU74" s="214"/>
      <c r="DNV74" s="214"/>
      <c r="DNW74" s="214"/>
      <c r="DNX74" s="214"/>
      <c r="DNY74" s="214"/>
      <c r="DNZ74" s="214"/>
      <c r="DOA74" s="214"/>
      <c r="DOB74" s="214"/>
      <c r="DOC74" s="214"/>
      <c r="DOD74" s="214"/>
      <c r="DOE74" s="214"/>
      <c r="DOF74" s="214"/>
      <c r="DOG74" s="214"/>
      <c r="DOH74" s="214"/>
      <c r="DOI74" s="214"/>
      <c r="DOJ74" s="214"/>
      <c r="DOK74" s="214"/>
      <c r="DOL74" s="214"/>
      <c r="DOM74" s="214"/>
      <c r="DON74" s="214"/>
      <c r="DOO74" s="214"/>
      <c r="DOP74" s="214"/>
      <c r="DOQ74" s="214"/>
      <c r="DOR74" s="214"/>
      <c r="DOS74" s="214"/>
      <c r="DOT74" s="214"/>
      <c r="DOU74" s="214"/>
      <c r="DOV74" s="214"/>
      <c r="DOW74" s="214"/>
      <c r="DOX74" s="214"/>
      <c r="DOY74" s="214"/>
      <c r="DOZ74" s="214"/>
      <c r="DPA74" s="214"/>
      <c r="DPB74" s="214"/>
      <c r="DPC74" s="214"/>
      <c r="DPD74" s="214"/>
      <c r="DPE74" s="214"/>
      <c r="DPF74" s="214"/>
      <c r="DPG74" s="214"/>
      <c r="DPH74" s="214"/>
      <c r="DPI74" s="214"/>
      <c r="DPJ74" s="214"/>
      <c r="DPK74" s="214"/>
      <c r="DPL74" s="214"/>
      <c r="DPM74" s="214"/>
      <c r="DPN74" s="214"/>
      <c r="DPO74" s="214"/>
      <c r="DPP74" s="214"/>
      <c r="DPQ74" s="214"/>
      <c r="DPR74" s="214"/>
      <c r="DPS74" s="214"/>
      <c r="DPT74" s="214"/>
      <c r="DPU74" s="214"/>
      <c r="DPV74" s="214"/>
      <c r="DPW74" s="214"/>
      <c r="DPX74" s="214"/>
      <c r="DPY74" s="214"/>
      <c r="DPZ74" s="214"/>
      <c r="DQA74" s="214"/>
      <c r="DQB74" s="214"/>
      <c r="DQC74" s="214"/>
      <c r="DQD74" s="214"/>
      <c r="DQE74" s="214"/>
      <c r="DQF74" s="214"/>
      <c r="DQG74" s="214"/>
      <c r="DQH74" s="214"/>
      <c r="DQI74" s="214"/>
      <c r="DQJ74" s="214"/>
      <c r="DQK74" s="214"/>
      <c r="DQL74" s="214"/>
      <c r="DQM74" s="214"/>
      <c r="DQN74" s="214"/>
      <c r="DQO74" s="214"/>
      <c r="DQP74" s="214"/>
      <c r="DQQ74" s="214"/>
      <c r="DQR74" s="214"/>
      <c r="DQS74" s="214"/>
      <c r="DQT74" s="214"/>
      <c r="DQU74" s="214"/>
      <c r="DQV74" s="214"/>
      <c r="DQW74" s="214"/>
      <c r="DQX74" s="214"/>
      <c r="DQY74" s="214"/>
      <c r="DQZ74" s="214"/>
      <c r="DRA74" s="214"/>
      <c r="DRB74" s="214"/>
      <c r="DRC74" s="214"/>
      <c r="DRD74" s="214"/>
      <c r="DRE74" s="214"/>
      <c r="DRF74" s="214"/>
      <c r="DRG74" s="214"/>
      <c r="DRH74" s="214"/>
      <c r="DRI74" s="214"/>
      <c r="DRJ74" s="214"/>
      <c r="DRK74" s="214"/>
      <c r="DRL74" s="214"/>
      <c r="DRM74" s="214"/>
      <c r="DRN74" s="214"/>
      <c r="DRO74" s="214"/>
      <c r="DRP74" s="214"/>
      <c r="DRQ74" s="214"/>
      <c r="DRR74" s="214"/>
      <c r="DRS74" s="214"/>
      <c r="DRT74" s="214"/>
      <c r="DRU74" s="214"/>
      <c r="DRV74" s="214"/>
      <c r="DRW74" s="214"/>
      <c r="DRX74" s="214"/>
      <c r="DRY74" s="214"/>
      <c r="DRZ74" s="214"/>
      <c r="DSA74" s="214"/>
      <c r="DSB74" s="214"/>
      <c r="DSC74" s="214"/>
      <c r="DSD74" s="214"/>
      <c r="DSE74" s="214"/>
      <c r="DSF74" s="214"/>
      <c r="DSG74" s="214"/>
      <c r="DSH74" s="214"/>
      <c r="DSI74" s="214"/>
      <c r="DSJ74" s="214"/>
      <c r="DSK74" s="214"/>
      <c r="DSL74" s="214"/>
      <c r="DSM74" s="214"/>
      <c r="DSN74" s="214"/>
      <c r="DSO74" s="214"/>
      <c r="DSP74" s="214"/>
      <c r="DSQ74" s="214"/>
      <c r="DSR74" s="214"/>
      <c r="DSS74" s="214"/>
      <c r="DST74" s="214"/>
      <c r="DSU74" s="214"/>
      <c r="DSV74" s="214"/>
      <c r="DSW74" s="214"/>
      <c r="DSX74" s="214"/>
      <c r="DSY74" s="214"/>
      <c r="DSZ74" s="214"/>
      <c r="DTA74" s="214"/>
      <c r="DTB74" s="214"/>
      <c r="DTC74" s="214"/>
      <c r="DTD74" s="214"/>
      <c r="DTE74" s="214"/>
      <c r="DTF74" s="214"/>
      <c r="DTG74" s="214"/>
      <c r="DTH74" s="214"/>
      <c r="DTI74" s="214"/>
      <c r="DTJ74" s="214"/>
      <c r="DTK74" s="214"/>
      <c r="DTL74" s="214"/>
      <c r="DTM74" s="214"/>
      <c r="DTN74" s="214"/>
      <c r="DTO74" s="214"/>
      <c r="DTP74" s="214"/>
      <c r="DTQ74" s="214"/>
      <c r="DTR74" s="214"/>
      <c r="DTS74" s="214"/>
      <c r="DTT74" s="214"/>
      <c r="DTU74" s="214"/>
      <c r="DTV74" s="214"/>
      <c r="DTW74" s="214"/>
      <c r="DTX74" s="214"/>
      <c r="DTY74" s="214"/>
      <c r="DTZ74" s="214"/>
      <c r="DUA74" s="214"/>
      <c r="DUB74" s="214"/>
      <c r="DUC74" s="214"/>
      <c r="DUD74" s="214"/>
      <c r="DUE74" s="214"/>
      <c r="DUF74" s="214"/>
      <c r="DUG74" s="214"/>
      <c r="DUH74" s="214"/>
      <c r="DUI74" s="214"/>
      <c r="DUJ74" s="214"/>
      <c r="DUK74" s="214"/>
      <c r="DUL74" s="214"/>
      <c r="DUM74" s="214"/>
      <c r="DUN74" s="214"/>
      <c r="DUO74" s="214"/>
      <c r="DUP74" s="214"/>
      <c r="DUQ74" s="214"/>
      <c r="DUR74" s="214"/>
      <c r="DUS74" s="214"/>
      <c r="DUT74" s="214"/>
      <c r="DUU74" s="214"/>
      <c r="DUV74" s="214"/>
      <c r="DUW74" s="214"/>
      <c r="DUX74" s="214"/>
      <c r="DUY74" s="214"/>
      <c r="DUZ74" s="214"/>
      <c r="DVA74" s="214"/>
      <c r="DVB74" s="214"/>
      <c r="DVC74" s="214"/>
      <c r="DVD74" s="214"/>
      <c r="DVE74" s="214"/>
      <c r="DVF74" s="214"/>
      <c r="DVG74" s="214"/>
      <c r="DVH74" s="214"/>
      <c r="DVI74" s="214"/>
      <c r="DVJ74" s="214"/>
      <c r="DVK74" s="214"/>
      <c r="DVL74" s="214"/>
      <c r="DVM74" s="214"/>
      <c r="DVN74" s="214"/>
      <c r="DVO74" s="214"/>
      <c r="DVP74" s="214"/>
      <c r="DVQ74" s="214"/>
      <c r="DVR74" s="214"/>
      <c r="DVS74" s="214"/>
      <c r="DVT74" s="214"/>
      <c r="DVU74" s="214"/>
      <c r="DVV74" s="214"/>
      <c r="DVW74" s="214"/>
      <c r="DVX74" s="214"/>
      <c r="DVY74" s="214"/>
      <c r="DVZ74" s="214"/>
      <c r="DWA74" s="214"/>
      <c r="DWB74" s="214"/>
      <c r="DWC74" s="214"/>
      <c r="DWD74" s="214"/>
      <c r="DWE74" s="214"/>
      <c r="DWF74" s="214"/>
      <c r="DWG74" s="214"/>
      <c r="DWH74" s="214"/>
      <c r="DWI74" s="214"/>
      <c r="DWJ74" s="214"/>
      <c r="DWK74" s="214"/>
      <c r="DWL74" s="214"/>
      <c r="DWM74" s="214"/>
      <c r="DWN74" s="214"/>
      <c r="DWO74" s="214"/>
      <c r="DWP74" s="214"/>
      <c r="DWQ74" s="214"/>
      <c r="DWR74" s="214"/>
      <c r="DWS74" s="214"/>
      <c r="DWT74" s="214"/>
      <c r="DWU74" s="214"/>
      <c r="DWV74" s="214"/>
      <c r="DWW74" s="214"/>
      <c r="DWX74" s="214"/>
      <c r="DWY74" s="214"/>
      <c r="DWZ74" s="214"/>
      <c r="DXA74" s="214"/>
      <c r="DXB74" s="214"/>
      <c r="DXC74" s="214"/>
      <c r="DXD74" s="214"/>
      <c r="DXE74" s="214"/>
      <c r="DXF74" s="214"/>
      <c r="DXG74" s="214"/>
      <c r="DXH74" s="214"/>
      <c r="DXI74" s="214"/>
      <c r="DXJ74" s="214"/>
      <c r="DXK74" s="214"/>
      <c r="DXL74" s="214"/>
      <c r="DXM74" s="214"/>
      <c r="DXN74" s="214"/>
      <c r="DXO74" s="214"/>
      <c r="DXP74" s="214"/>
      <c r="DXQ74" s="214"/>
      <c r="DXR74" s="214"/>
      <c r="DXS74" s="214"/>
      <c r="DXT74" s="214"/>
      <c r="DXU74" s="214"/>
      <c r="DXV74" s="214"/>
      <c r="DXW74" s="214"/>
      <c r="DXX74" s="214"/>
      <c r="DXY74" s="214"/>
      <c r="DXZ74" s="214"/>
      <c r="DYA74" s="214"/>
      <c r="DYB74" s="214"/>
      <c r="DYC74" s="214"/>
      <c r="DYD74" s="214"/>
      <c r="DYE74" s="214"/>
      <c r="DYF74" s="214"/>
      <c r="DYG74" s="214"/>
      <c r="DYH74" s="214"/>
      <c r="DYI74" s="214"/>
      <c r="DYJ74" s="214"/>
      <c r="DYK74" s="214"/>
      <c r="DYL74" s="214"/>
      <c r="DYM74" s="214"/>
      <c r="DYN74" s="214"/>
      <c r="DYO74" s="214"/>
      <c r="DYP74" s="214"/>
      <c r="DYQ74" s="214"/>
      <c r="DYR74" s="214"/>
      <c r="DYS74" s="214"/>
      <c r="DYT74" s="214"/>
      <c r="DYU74" s="214"/>
      <c r="DYV74" s="214"/>
      <c r="DYW74" s="214"/>
      <c r="DYX74" s="214"/>
      <c r="DYY74" s="214"/>
      <c r="DYZ74" s="214"/>
      <c r="DZA74" s="214"/>
      <c r="DZB74" s="214"/>
      <c r="DZC74" s="214"/>
      <c r="DZD74" s="214"/>
      <c r="DZE74" s="214"/>
      <c r="DZF74" s="214"/>
      <c r="DZG74" s="214"/>
      <c r="DZH74" s="214"/>
      <c r="DZI74" s="214"/>
      <c r="DZJ74" s="214"/>
      <c r="DZK74" s="214"/>
      <c r="DZL74" s="214"/>
      <c r="DZM74" s="214"/>
      <c r="DZN74" s="214"/>
      <c r="DZO74" s="214"/>
      <c r="DZP74" s="214"/>
      <c r="DZQ74" s="214"/>
      <c r="DZR74" s="214"/>
      <c r="DZS74" s="214"/>
      <c r="DZT74" s="214"/>
      <c r="DZU74" s="214"/>
      <c r="DZV74" s="214"/>
      <c r="DZW74" s="214"/>
      <c r="DZX74" s="214"/>
      <c r="DZY74" s="214"/>
      <c r="DZZ74" s="214"/>
      <c r="EAA74" s="214"/>
      <c r="EAB74" s="214"/>
      <c r="EAC74" s="214"/>
      <c r="EAD74" s="214"/>
      <c r="EAE74" s="214"/>
      <c r="EAF74" s="214"/>
      <c r="EAG74" s="214"/>
      <c r="EAH74" s="214"/>
      <c r="EAI74" s="214"/>
      <c r="EAJ74" s="214"/>
      <c r="EAK74" s="214"/>
      <c r="EAL74" s="214"/>
      <c r="EAM74" s="214"/>
      <c r="EAN74" s="214"/>
      <c r="EAO74" s="214"/>
      <c r="EAP74" s="214"/>
      <c r="EAQ74" s="214"/>
      <c r="EAR74" s="214"/>
      <c r="EAS74" s="214"/>
      <c r="EAT74" s="214"/>
      <c r="EAU74" s="214"/>
      <c r="EAV74" s="214"/>
      <c r="EAW74" s="214"/>
      <c r="EAX74" s="214"/>
      <c r="EAY74" s="214"/>
      <c r="EAZ74" s="214"/>
      <c r="EBA74" s="214"/>
      <c r="EBB74" s="214"/>
      <c r="EBC74" s="214"/>
      <c r="EBD74" s="214"/>
      <c r="EBE74" s="214"/>
      <c r="EBF74" s="214"/>
      <c r="EBG74" s="214"/>
      <c r="EBH74" s="214"/>
      <c r="EBI74" s="214"/>
      <c r="EBJ74" s="214"/>
      <c r="EBK74" s="214"/>
      <c r="EBL74" s="214"/>
      <c r="EBM74" s="214"/>
      <c r="EBN74" s="214"/>
      <c r="EBO74" s="214"/>
      <c r="EBP74" s="214"/>
      <c r="EBQ74" s="214"/>
      <c r="EBR74" s="214"/>
      <c r="EBS74" s="214"/>
      <c r="EBT74" s="214"/>
      <c r="EBU74" s="214"/>
      <c r="EBV74" s="214"/>
      <c r="EBW74" s="214"/>
      <c r="EBX74" s="214"/>
      <c r="EBY74" s="214"/>
      <c r="EBZ74" s="214"/>
      <c r="ECA74" s="214"/>
      <c r="ECB74" s="214"/>
      <c r="ECC74" s="214"/>
      <c r="ECD74" s="214"/>
      <c r="ECE74" s="214"/>
      <c r="ECF74" s="214"/>
      <c r="ECG74" s="214"/>
      <c r="ECH74" s="214"/>
      <c r="ECI74" s="214"/>
      <c r="ECJ74" s="214"/>
      <c r="ECK74" s="214"/>
      <c r="ECL74" s="214"/>
      <c r="ECM74" s="214"/>
      <c r="ECN74" s="214"/>
      <c r="ECO74" s="214"/>
      <c r="ECP74" s="214"/>
      <c r="ECQ74" s="214"/>
      <c r="ECR74" s="214"/>
      <c r="ECS74" s="214"/>
      <c r="ECT74" s="214"/>
      <c r="ECU74" s="214"/>
      <c r="ECV74" s="214"/>
      <c r="ECW74" s="214"/>
      <c r="ECX74" s="214"/>
      <c r="ECY74" s="214"/>
      <c r="ECZ74" s="214"/>
      <c r="EDA74" s="214"/>
      <c r="EDB74" s="214"/>
      <c r="EDC74" s="214"/>
      <c r="EDD74" s="214"/>
      <c r="EDE74" s="214"/>
      <c r="EDF74" s="214"/>
      <c r="EDG74" s="214"/>
      <c r="EDH74" s="214"/>
      <c r="EDI74" s="214"/>
      <c r="EDJ74" s="214"/>
      <c r="EDK74" s="214"/>
      <c r="EDL74" s="214"/>
      <c r="EDM74" s="214"/>
      <c r="EDN74" s="214"/>
      <c r="EDO74" s="214"/>
      <c r="EDP74" s="214"/>
      <c r="EDQ74" s="214"/>
      <c r="EDR74" s="214"/>
      <c r="EDS74" s="214"/>
      <c r="EDT74" s="214"/>
      <c r="EDU74" s="214"/>
      <c r="EDV74" s="214"/>
      <c r="EDW74" s="214"/>
      <c r="EDX74" s="214"/>
      <c r="EDY74" s="214"/>
      <c r="EDZ74" s="214"/>
      <c r="EEA74" s="214"/>
      <c r="EEB74" s="214"/>
      <c r="EEC74" s="214"/>
      <c r="EED74" s="214"/>
      <c r="EEE74" s="214"/>
      <c r="EEF74" s="214"/>
      <c r="EEG74" s="214"/>
      <c r="EEH74" s="214"/>
      <c r="EEI74" s="214"/>
      <c r="EEJ74" s="214"/>
      <c r="EEK74" s="214"/>
      <c r="EEL74" s="214"/>
      <c r="EEM74" s="214"/>
      <c r="EEN74" s="214"/>
      <c r="EEO74" s="214"/>
      <c r="EEP74" s="214"/>
      <c r="EEQ74" s="214"/>
      <c r="EER74" s="214"/>
      <c r="EES74" s="214"/>
      <c r="EET74" s="214"/>
      <c r="EEU74" s="214"/>
      <c r="EEV74" s="214"/>
      <c r="EEW74" s="214"/>
      <c r="EEX74" s="214"/>
      <c r="EEY74" s="214"/>
      <c r="EEZ74" s="214"/>
      <c r="EFA74" s="214"/>
      <c r="EFB74" s="214"/>
      <c r="EFC74" s="214"/>
      <c r="EFD74" s="214"/>
      <c r="EFE74" s="214"/>
      <c r="EFF74" s="214"/>
      <c r="EFG74" s="214"/>
      <c r="EFH74" s="214"/>
      <c r="EFI74" s="214"/>
      <c r="EFJ74" s="214"/>
      <c r="EFK74" s="214"/>
      <c r="EFL74" s="214"/>
      <c r="EFM74" s="214"/>
      <c r="EFN74" s="214"/>
      <c r="EFO74" s="214"/>
      <c r="EFP74" s="214"/>
      <c r="EFQ74" s="214"/>
      <c r="EFR74" s="214"/>
      <c r="EFS74" s="214"/>
      <c r="EFT74" s="214"/>
      <c r="EFU74" s="214"/>
      <c r="EFV74" s="214"/>
      <c r="EFW74" s="214"/>
      <c r="EFX74" s="214"/>
      <c r="EFY74" s="214"/>
      <c r="EFZ74" s="214"/>
      <c r="EGA74" s="214"/>
      <c r="EGB74" s="214"/>
      <c r="EGC74" s="214"/>
      <c r="EGD74" s="214"/>
      <c r="EGE74" s="214"/>
      <c r="EGF74" s="214"/>
      <c r="EGG74" s="214"/>
      <c r="EGH74" s="214"/>
      <c r="EGI74" s="214"/>
      <c r="EGJ74" s="214"/>
      <c r="EGK74" s="214"/>
      <c r="EGL74" s="214"/>
      <c r="EGM74" s="214"/>
      <c r="EGN74" s="214"/>
      <c r="EGO74" s="214"/>
      <c r="EGP74" s="214"/>
      <c r="EGQ74" s="214"/>
      <c r="EGR74" s="214"/>
      <c r="EGS74" s="214"/>
      <c r="EGT74" s="214"/>
      <c r="EGU74" s="214"/>
      <c r="EGV74" s="214"/>
      <c r="EGW74" s="214"/>
      <c r="EGX74" s="214"/>
      <c r="EGY74" s="214"/>
      <c r="EGZ74" s="214"/>
      <c r="EHA74" s="214"/>
      <c r="EHB74" s="214"/>
      <c r="EHC74" s="214"/>
      <c r="EHD74" s="214"/>
      <c r="EHE74" s="214"/>
      <c r="EHF74" s="214"/>
      <c r="EHG74" s="214"/>
      <c r="EHH74" s="214"/>
      <c r="EHI74" s="214"/>
      <c r="EHJ74" s="214"/>
      <c r="EHK74" s="214"/>
      <c r="EHL74" s="214"/>
      <c r="EHM74" s="214"/>
      <c r="EHN74" s="214"/>
      <c r="EHO74" s="214"/>
      <c r="EHP74" s="214"/>
      <c r="EHQ74" s="214"/>
      <c r="EHR74" s="214"/>
      <c r="EHS74" s="214"/>
      <c r="EHT74" s="214"/>
      <c r="EHU74" s="214"/>
      <c r="EHV74" s="214"/>
      <c r="EHW74" s="214"/>
      <c r="EHX74" s="214"/>
      <c r="EHY74" s="214"/>
      <c r="EHZ74" s="214"/>
      <c r="EIA74" s="214"/>
      <c r="EIB74" s="214"/>
      <c r="EIC74" s="214"/>
      <c r="EID74" s="214"/>
      <c r="EIE74" s="214"/>
      <c r="EIF74" s="214"/>
      <c r="EIG74" s="214"/>
      <c r="EIH74" s="214"/>
      <c r="EII74" s="214"/>
      <c r="EIJ74" s="214"/>
      <c r="EIK74" s="214"/>
      <c r="EIL74" s="214"/>
      <c r="EIM74" s="214"/>
      <c r="EIN74" s="214"/>
      <c r="EIO74" s="214"/>
      <c r="EIP74" s="214"/>
      <c r="EIQ74" s="214"/>
      <c r="EIR74" s="214"/>
      <c r="EIS74" s="214"/>
      <c r="EIT74" s="214"/>
      <c r="EIU74" s="214"/>
      <c r="EIV74" s="214"/>
      <c r="EIW74" s="214"/>
      <c r="EIX74" s="214"/>
      <c r="EIY74" s="214"/>
      <c r="EIZ74" s="214"/>
      <c r="EJA74" s="214"/>
      <c r="EJB74" s="214"/>
      <c r="EJC74" s="214"/>
      <c r="EJD74" s="214"/>
      <c r="EJE74" s="214"/>
      <c r="EJF74" s="214"/>
      <c r="EJG74" s="214"/>
      <c r="EJH74" s="214"/>
      <c r="EJI74" s="214"/>
      <c r="EJJ74" s="214"/>
      <c r="EJK74" s="214"/>
      <c r="EJL74" s="214"/>
      <c r="EJM74" s="214"/>
      <c r="EJN74" s="214"/>
      <c r="EJO74" s="214"/>
      <c r="EJP74" s="214"/>
      <c r="EJQ74" s="214"/>
      <c r="EJR74" s="214"/>
      <c r="EJS74" s="214"/>
      <c r="EJT74" s="214"/>
      <c r="EJU74" s="214"/>
      <c r="EJV74" s="214"/>
      <c r="EJW74" s="214"/>
      <c r="EJX74" s="214"/>
      <c r="EJY74" s="214"/>
      <c r="EJZ74" s="214"/>
      <c r="EKA74" s="214"/>
      <c r="EKB74" s="214"/>
      <c r="EKC74" s="214"/>
      <c r="EKD74" s="214"/>
      <c r="EKE74" s="214"/>
      <c r="EKF74" s="214"/>
      <c r="EKG74" s="214"/>
      <c r="EKH74" s="214"/>
      <c r="EKI74" s="214"/>
      <c r="EKJ74" s="214"/>
      <c r="EKK74" s="214"/>
      <c r="EKL74" s="214"/>
      <c r="EKM74" s="214"/>
      <c r="EKN74" s="214"/>
      <c r="EKO74" s="214"/>
      <c r="EKP74" s="214"/>
      <c r="EKQ74" s="214"/>
      <c r="EKR74" s="214"/>
      <c r="EKS74" s="214"/>
      <c r="EKT74" s="214"/>
      <c r="EKU74" s="214"/>
      <c r="EKV74" s="214"/>
      <c r="EKW74" s="214"/>
      <c r="EKX74" s="214"/>
      <c r="EKY74" s="214"/>
      <c r="EKZ74" s="214"/>
      <c r="ELA74" s="214"/>
      <c r="ELB74" s="214"/>
      <c r="ELC74" s="214"/>
      <c r="ELD74" s="214"/>
      <c r="ELE74" s="214"/>
      <c r="ELF74" s="214"/>
      <c r="ELG74" s="214"/>
      <c r="ELH74" s="214"/>
      <c r="ELI74" s="214"/>
      <c r="ELJ74" s="214"/>
      <c r="ELK74" s="214"/>
      <c r="ELL74" s="214"/>
      <c r="ELM74" s="214"/>
      <c r="ELN74" s="214"/>
      <c r="ELO74" s="214"/>
      <c r="ELP74" s="214"/>
      <c r="ELQ74" s="214"/>
      <c r="ELR74" s="214"/>
      <c r="ELS74" s="214"/>
      <c r="ELT74" s="214"/>
      <c r="ELU74" s="214"/>
      <c r="ELV74" s="214"/>
      <c r="ELW74" s="214"/>
      <c r="ELX74" s="214"/>
      <c r="ELY74" s="214"/>
      <c r="ELZ74" s="214"/>
      <c r="EMA74" s="214"/>
      <c r="EMB74" s="214"/>
      <c r="EMC74" s="214"/>
      <c r="EMD74" s="214"/>
      <c r="EME74" s="214"/>
      <c r="EMF74" s="214"/>
      <c r="EMG74" s="214"/>
      <c r="EMH74" s="214"/>
      <c r="EMI74" s="214"/>
      <c r="EMJ74" s="214"/>
      <c r="EMK74" s="214"/>
      <c r="EML74" s="214"/>
      <c r="EMM74" s="214"/>
      <c r="EMN74" s="214"/>
      <c r="EMO74" s="214"/>
      <c r="EMP74" s="214"/>
      <c r="EMQ74" s="214"/>
      <c r="EMR74" s="214"/>
      <c r="EMS74" s="214"/>
      <c r="EMT74" s="214"/>
      <c r="EMU74" s="214"/>
      <c r="EMV74" s="214"/>
      <c r="EMW74" s="214"/>
      <c r="EMX74" s="214"/>
      <c r="EMY74" s="214"/>
      <c r="EMZ74" s="214"/>
      <c r="ENA74" s="214"/>
      <c r="ENB74" s="214"/>
      <c r="ENC74" s="214"/>
      <c r="END74" s="214"/>
      <c r="ENE74" s="214"/>
      <c r="ENF74" s="214"/>
      <c r="ENG74" s="214"/>
      <c r="ENH74" s="214"/>
      <c r="ENI74" s="214"/>
      <c r="ENJ74" s="214"/>
      <c r="ENK74" s="214"/>
      <c r="ENL74" s="214"/>
      <c r="ENM74" s="214"/>
      <c r="ENN74" s="214"/>
      <c r="ENO74" s="214"/>
      <c r="ENP74" s="214"/>
      <c r="ENQ74" s="214"/>
      <c r="ENR74" s="214"/>
      <c r="ENS74" s="214"/>
      <c r="ENT74" s="214"/>
      <c r="ENU74" s="214"/>
      <c r="ENV74" s="214"/>
      <c r="ENW74" s="214"/>
      <c r="ENX74" s="214"/>
      <c r="ENY74" s="214"/>
      <c r="ENZ74" s="214"/>
      <c r="EOA74" s="214"/>
      <c r="EOB74" s="214"/>
      <c r="EOC74" s="214"/>
      <c r="EOD74" s="214"/>
      <c r="EOE74" s="214"/>
      <c r="EOF74" s="214"/>
      <c r="EOG74" s="214"/>
      <c r="EOH74" s="214"/>
      <c r="EOI74" s="214"/>
      <c r="EOJ74" s="214"/>
      <c r="EOK74" s="214"/>
      <c r="EOL74" s="214"/>
      <c r="EOM74" s="214"/>
      <c r="EON74" s="214"/>
      <c r="EOO74" s="214"/>
      <c r="EOP74" s="214"/>
      <c r="EOQ74" s="214"/>
      <c r="EOR74" s="214"/>
      <c r="EOS74" s="214"/>
      <c r="EOT74" s="214"/>
      <c r="EOU74" s="214"/>
      <c r="EOV74" s="214"/>
      <c r="EOW74" s="214"/>
      <c r="EOX74" s="214"/>
      <c r="EOY74" s="214"/>
      <c r="EOZ74" s="214"/>
      <c r="EPA74" s="214"/>
      <c r="EPB74" s="214"/>
      <c r="EPC74" s="214"/>
      <c r="EPD74" s="214"/>
      <c r="EPE74" s="214"/>
      <c r="EPF74" s="214"/>
      <c r="EPG74" s="214"/>
      <c r="EPH74" s="214"/>
      <c r="EPI74" s="214"/>
      <c r="EPJ74" s="214"/>
      <c r="EPK74" s="214"/>
      <c r="EPL74" s="214"/>
      <c r="EPM74" s="214"/>
      <c r="EPN74" s="214"/>
      <c r="EPO74" s="214"/>
      <c r="EPP74" s="214"/>
      <c r="EPQ74" s="214"/>
      <c r="EPR74" s="214"/>
      <c r="EPS74" s="214"/>
      <c r="EPT74" s="214"/>
      <c r="EPU74" s="214"/>
      <c r="EPV74" s="214"/>
      <c r="EPW74" s="214"/>
      <c r="EPX74" s="214"/>
      <c r="EPY74" s="214"/>
      <c r="EPZ74" s="214"/>
      <c r="EQA74" s="214"/>
      <c r="EQB74" s="214"/>
      <c r="EQC74" s="214"/>
      <c r="EQD74" s="214"/>
      <c r="EQE74" s="214"/>
      <c r="EQF74" s="214"/>
      <c r="EQG74" s="214"/>
      <c r="EQH74" s="214"/>
      <c r="EQI74" s="214"/>
      <c r="EQJ74" s="214"/>
      <c r="EQK74" s="214"/>
      <c r="EQL74" s="214"/>
      <c r="EQM74" s="214"/>
      <c r="EQN74" s="214"/>
      <c r="EQO74" s="214"/>
      <c r="EQP74" s="214"/>
      <c r="EQQ74" s="214"/>
      <c r="EQR74" s="214"/>
      <c r="EQS74" s="214"/>
      <c r="EQT74" s="214"/>
      <c r="EQU74" s="214"/>
      <c r="EQV74" s="214"/>
      <c r="EQW74" s="214"/>
      <c r="EQX74" s="214"/>
      <c r="EQY74" s="214"/>
      <c r="EQZ74" s="214"/>
      <c r="ERA74" s="214"/>
      <c r="ERB74" s="214"/>
      <c r="ERC74" s="214"/>
      <c r="ERD74" s="214"/>
      <c r="ERE74" s="214"/>
      <c r="ERF74" s="214"/>
      <c r="ERG74" s="214"/>
      <c r="ERH74" s="214"/>
      <c r="ERI74" s="214"/>
      <c r="ERJ74" s="214"/>
      <c r="ERK74" s="214"/>
      <c r="ERL74" s="214"/>
      <c r="ERM74" s="214"/>
      <c r="ERN74" s="214"/>
      <c r="ERO74" s="214"/>
      <c r="ERP74" s="214"/>
      <c r="ERQ74" s="214"/>
      <c r="ERR74" s="214"/>
      <c r="ERS74" s="214"/>
      <c r="ERT74" s="214"/>
      <c r="ERU74" s="214"/>
      <c r="ERV74" s="214"/>
      <c r="ERW74" s="214"/>
      <c r="ERX74" s="214"/>
      <c r="ERY74" s="214"/>
      <c r="ERZ74" s="214"/>
      <c r="ESA74" s="214"/>
      <c r="ESB74" s="214"/>
      <c r="ESC74" s="214"/>
      <c r="ESD74" s="214"/>
      <c r="ESE74" s="214"/>
      <c r="ESF74" s="214"/>
      <c r="ESG74" s="214"/>
      <c r="ESH74" s="214"/>
      <c r="ESI74" s="214"/>
      <c r="ESJ74" s="214"/>
      <c r="ESK74" s="214"/>
      <c r="ESL74" s="214"/>
      <c r="ESM74" s="214"/>
      <c r="ESN74" s="214"/>
      <c r="ESO74" s="214"/>
      <c r="ESP74" s="214"/>
      <c r="ESQ74" s="214"/>
      <c r="ESR74" s="214"/>
      <c r="ESS74" s="214"/>
      <c r="EST74" s="214"/>
      <c r="ESU74" s="214"/>
      <c r="ESV74" s="214"/>
      <c r="ESW74" s="214"/>
      <c r="ESX74" s="214"/>
      <c r="ESY74" s="214"/>
      <c r="ESZ74" s="214"/>
      <c r="ETA74" s="214"/>
      <c r="ETB74" s="214"/>
      <c r="ETC74" s="214"/>
      <c r="ETD74" s="214"/>
      <c r="ETE74" s="214"/>
      <c r="ETF74" s="214"/>
      <c r="ETG74" s="214"/>
      <c r="ETH74" s="214"/>
      <c r="ETI74" s="214"/>
      <c r="ETJ74" s="214"/>
      <c r="ETK74" s="214"/>
      <c r="ETL74" s="214"/>
      <c r="ETM74" s="214"/>
      <c r="ETN74" s="214"/>
      <c r="ETO74" s="214"/>
      <c r="ETP74" s="214"/>
      <c r="ETQ74" s="214"/>
      <c r="ETR74" s="214"/>
      <c r="ETS74" s="214"/>
      <c r="ETT74" s="214"/>
      <c r="ETU74" s="214"/>
      <c r="ETV74" s="214"/>
      <c r="ETW74" s="214"/>
      <c r="ETX74" s="214"/>
      <c r="ETY74" s="214"/>
      <c r="ETZ74" s="214"/>
      <c r="EUA74" s="214"/>
      <c r="EUB74" s="214"/>
      <c r="EUC74" s="214"/>
      <c r="EUD74" s="214"/>
      <c r="EUE74" s="214"/>
      <c r="EUF74" s="214"/>
      <c r="EUG74" s="214"/>
      <c r="EUH74" s="214"/>
      <c r="EUI74" s="214"/>
      <c r="EUJ74" s="214"/>
      <c r="EUK74" s="214"/>
      <c r="EUL74" s="214"/>
      <c r="EUM74" s="214"/>
      <c r="EUN74" s="214"/>
      <c r="EUO74" s="214"/>
      <c r="EUP74" s="214"/>
      <c r="EUQ74" s="214"/>
      <c r="EUR74" s="214"/>
      <c r="EUS74" s="214"/>
      <c r="EUT74" s="214"/>
      <c r="EUU74" s="214"/>
      <c r="EUV74" s="214"/>
      <c r="EUW74" s="214"/>
      <c r="EUX74" s="214"/>
      <c r="EUY74" s="214"/>
      <c r="EUZ74" s="214"/>
      <c r="EVA74" s="214"/>
      <c r="EVB74" s="214"/>
      <c r="EVC74" s="214"/>
      <c r="EVD74" s="214"/>
      <c r="EVE74" s="214"/>
      <c r="EVF74" s="214"/>
      <c r="EVG74" s="214"/>
      <c r="EVH74" s="214"/>
      <c r="EVI74" s="214"/>
      <c r="EVJ74" s="214"/>
      <c r="EVK74" s="214"/>
      <c r="EVL74" s="214"/>
      <c r="EVM74" s="214"/>
      <c r="EVN74" s="214"/>
      <c r="EVO74" s="214"/>
      <c r="EVP74" s="214"/>
      <c r="EVQ74" s="214"/>
      <c r="EVR74" s="214"/>
      <c r="EVS74" s="214"/>
      <c r="EVT74" s="214"/>
      <c r="EVU74" s="214"/>
      <c r="EVV74" s="214"/>
      <c r="EVW74" s="214"/>
      <c r="EVX74" s="214"/>
      <c r="EVY74" s="214"/>
      <c r="EVZ74" s="214"/>
      <c r="EWA74" s="214"/>
      <c r="EWB74" s="214"/>
      <c r="EWC74" s="214"/>
      <c r="EWD74" s="214"/>
      <c r="EWE74" s="214"/>
      <c r="EWF74" s="214"/>
      <c r="EWG74" s="214"/>
      <c r="EWH74" s="214"/>
      <c r="EWI74" s="214"/>
      <c r="EWJ74" s="214"/>
      <c r="EWK74" s="214"/>
      <c r="EWL74" s="214"/>
      <c r="EWM74" s="214"/>
      <c r="EWN74" s="214"/>
      <c r="EWO74" s="214"/>
      <c r="EWP74" s="214"/>
      <c r="EWQ74" s="214"/>
      <c r="EWR74" s="214"/>
      <c r="EWS74" s="214"/>
      <c r="EWT74" s="214"/>
      <c r="EWU74" s="214"/>
      <c r="EWV74" s="214"/>
      <c r="EWW74" s="214"/>
      <c r="EWX74" s="214"/>
      <c r="EWY74" s="214"/>
      <c r="EWZ74" s="214"/>
      <c r="EXA74" s="214"/>
      <c r="EXB74" s="214"/>
      <c r="EXC74" s="214"/>
      <c r="EXD74" s="214"/>
      <c r="EXE74" s="214"/>
      <c r="EXF74" s="214"/>
      <c r="EXG74" s="214"/>
      <c r="EXH74" s="214"/>
      <c r="EXI74" s="214"/>
      <c r="EXJ74" s="214"/>
      <c r="EXK74" s="214"/>
      <c r="EXL74" s="214"/>
      <c r="EXM74" s="214"/>
      <c r="EXN74" s="214"/>
      <c r="EXO74" s="214"/>
      <c r="EXP74" s="214"/>
      <c r="EXQ74" s="214"/>
      <c r="EXR74" s="214"/>
      <c r="EXS74" s="214"/>
      <c r="EXT74" s="214"/>
      <c r="EXU74" s="214"/>
      <c r="EXV74" s="214"/>
      <c r="EXW74" s="214"/>
      <c r="EXX74" s="214"/>
      <c r="EXY74" s="214"/>
      <c r="EXZ74" s="214"/>
      <c r="EYA74" s="214"/>
      <c r="EYB74" s="214"/>
      <c r="EYC74" s="214"/>
      <c r="EYD74" s="214"/>
      <c r="EYE74" s="214"/>
      <c r="EYF74" s="214"/>
      <c r="EYG74" s="214"/>
      <c r="EYH74" s="214"/>
      <c r="EYI74" s="214"/>
      <c r="EYJ74" s="214"/>
      <c r="EYK74" s="214"/>
      <c r="EYL74" s="214"/>
      <c r="EYM74" s="214"/>
      <c r="EYN74" s="214"/>
      <c r="EYO74" s="214"/>
      <c r="EYP74" s="214"/>
      <c r="EYQ74" s="214"/>
      <c r="EYR74" s="214"/>
      <c r="EYS74" s="214"/>
      <c r="EYT74" s="214"/>
      <c r="EYU74" s="214"/>
      <c r="EYV74" s="214"/>
      <c r="EYW74" s="214"/>
      <c r="EYX74" s="214"/>
      <c r="EYY74" s="214"/>
      <c r="EYZ74" s="214"/>
      <c r="EZA74" s="214"/>
      <c r="EZB74" s="214"/>
      <c r="EZC74" s="214"/>
      <c r="EZD74" s="214"/>
      <c r="EZE74" s="214"/>
      <c r="EZF74" s="214"/>
      <c r="EZG74" s="214"/>
      <c r="EZH74" s="214"/>
      <c r="EZI74" s="214"/>
      <c r="EZJ74" s="214"/>
      <c r="EZK74" s="214"/>
      <c r="EZL74" s="214"/>
      <c r="EZM74" s="214"/>
      <c r="EZN74" s="214"/>
      <c r="EZO74" s="214"/>
      <c r="EZP74" s="214"/>
      <c r="EZQ74" s="214"/>
      <c r="EZR74" s="214"/>
      <c r="EZS74" s="214"/>
      <c r="EZT74" s="214"/>
      <c r="EZU74" s="214"/>
      <c r="EZV74" s="214"/>
      <c r="EZW74" s="214"/>
      <c r="EZX74" s="214"/>
      <c r="EZY74" s="214"/>
      <c r="EZZ74" s="214"/>
      <c r="FAA74" s="214"/>
      <c r="FAB74" s="214"/>
      <c r="FAC74" s="214"/>
      <c r="FAD74" s="214"/>
      <c r="FAE74" s="214"/>
      <c r="FAF74" s="214"/>
      <c r="FAG74" s="214"/>
      <c r="FAH74" s="214"/>
      <c r="FAI74" s="214"/>
      <c r="FAJ74" s="214"/>
      <c r="FAK74" s="214"/>
      <c r="FAL74" s="214"/>
      <c r="FAM74" s="214"/>
      <c r="FAN74" s="214"/>
      <c r="FAO74" s="214"/>
      <c r="FAP74" s="214"/>
      <c r="FAQ74" s="214"/>
      <c r="FAR74" s="214"/>
      <c r="FAS74" s="214"/>
      <c r="FAT74" s="214"/>
      <c r="FAU74" s="214"/>
      <c r="FAV74" s="214"/>
      <c r="FAW74" s="214"/>
      <c r="FAX74" s="214"/>
      <c r="FAY74" s="214"/>
      <c r="FAZ74" s="214"/>
      <c r="FBA74" s="214"/>
      <c r="FBB74" s="214"/>
      <c r="FBC74" s="214"/>
      <c r="FBD74" s="214"/>
      <c r="FBE74" s="214"/>
      <c r="FBF74" s="214"/>
      <c r="FBG74" s="214"/>
      <c r="FBH74" s="214"/>
      <c r="FBI74" s="214"/>
      <c r="FBJ74" s="214"/>
      <c r="FBK74" s="214"/>
      <c r="FBL74" s="214"/>
      <c r="FBM74" s="214"/>
      <c r="FBN74" s="214"/>
      <c r="FBO74" s="214"/>
      <c r="FBP74" s="214"/>
      <c r="FBQ74" s="214"/>
      <c r="FBR74" s="214"/>
      <c r="FBS74" s="214"/>
      <c r="FBT74" s="214"/>
      <c r="FBU74" s="214"/>
      <c r="FBV74" s="214"/>
      <c r="FBW74" s="214"/>
      <c r="FBX74" s="214"/>
      <c r="FBY74" s="214"/>
      <c r="FBZ74" s="214"/>
      <c r="FCA74" s="214"/>
      <c r="FCB74" s="214"/>
      <c r="FCC74" s="214"/>
      <c r="FCD74" s="214"/>
      <c r="FCE74" s="214"/>
      <c r="FCF74" s="214"/>
      <c r="FCG74" s="214"/>
      <c r="FCH74" s="214"/>
      <c r="FCI74" s="214"/>
      <c r="FCJ74" s="214"/>
      <c r="FCK74" s="214"/>
      <c r="FCL74" s="214"/>
      <c r="FCM74" s="214"/>
      <c r="FCN74" s="214"/>
      <c r="FCO74" s="214"/>
      <c r="FCP74" s="214"/>
      <c r="FCQ74" s="214"/>
      <c r="FCR74" s="214"/>
      <c r="FCS74" s="214"/>
      <c r="FCT74" s="214"/>
      <c r="FCU74" s="214"/>
      <c r="FCV74" s="214"/>
      <c r="FCW74" s="214"/>
      <c r="FCX74" s="214"/>
      <c r="FCY74" s="214"/>
      <c r="FCZ74" s="214"/>
      <c r="FDA74" s="214"/>
      <c r="FDB74" s="214"/>
      <c r="FDC74" s="214"/>
      <c r="FDD74" s="214"/>
      <c r="FDE74" s="214"/>
      <c r="FDF74" s="214"/>
      <c r="FDG74" s="214"/>
      <c r="FDH74" s="214"/>
      <c r="FDI74" s="214"/>
      <c r="FDJ74" s="214"/>
      <c r="FDK74" s="214"/>
      <c r="FDL74" s="214"/>
      <c r="FDM74" s="214"/>
      <c r="FDN74" s="214"/>
      <c r="FDO74" s="214"/>
      <c r="FDP74" s="214"/>
      <c r="FDQ74" s="214"/>
      <c r="FDR74" s="214"/>
      <c r="FDS74" s="214"/>
      <c r="FDT74" s="214"/>
      <c r="FDU74" s="214"/>
      <c r="FDV74" s="214"/>
      <c r="FDW74" s="214"/>
      <c r="FDX74" s="214"/>
      <c r="FDY74" s="214"/>
      <c r="FDZ74" s="214"/>
      <c r="FEA74" s="214"/>
      <c r="FEB74" s="214"/>
      <c r="FEC74" s="214"/>
      <c r="FED74" s="214"/>
      <c r="FEE74" s="214"/>
      <c r="FEF74" s="214"/>
      <c r="FEG74" s="214"/>
      <c r="FEH74" s="214"/>
      <c r="FEI74" s="214"/>
      <c r="FEJ74" s="214"/>
      <c r="FEK74" s="214"/>
      <c r="FEL74" s="214"/>
      <c r="FEM74" s="214"/>
      <c r="FEN74" s="214"/>
      <c r="FEO74" s="214"/>
      <c r="FEP74" s="214"/>
      <c r="FEQ74" s="214"/>
      <c r="FER74" s="214"/>
      <c r="FES74" s="214"/>
      <c r="FET74" s="214"/>
      <c r="FEU74" s="214"/>
      <c r="FEV74" s="214"/>
      <c r="FEW74" s="214"/>
      <c r="FEX74" s="214"/>
      <c r="FEY74" s="214"/>
      <c r="FEZ74" s="214"/>
      <c r="FFA74" s="214"/>
      <c r="FFB74" s="214"/>
      <c r="FFC74" s="214"/>
      <c r="FFD74" s="214"/>
      <c r="FFE74" s="214"/>
      <c r="FFF74" s="214"/>
      <c r="FFG74" s="214"/>
      <c r="FFH74" s="214"/>
      <c r="FFI74" s="214"/>
      <c r="FFJ74" s="214"/>
      <c r="FFK74" s="214"/>
      <c r="FFL74" s="214"/>
      <c r="FFM74" s="214"/>
      <c r="FFN74" s="214"/>
      <c r="FFO74" s="214"/>
      <c r="FFP74" s="214"/>
      <c r="FFQ74" s="214"/>
      <c r="FFR74" s="214"/>
      <c r="FFS74" s="214"/>
      <c r="FFT74" s="214"/>
      <c r="FFU74" s="214"/>
      <c r="FFV74" s="214"/>
      <c r="FFW74" s="214"/>
      <c r="FFX74" s="214"/>
      <c r="FFY74" s="214"/>
      <c r="FFZ74" s="214"/>
      <c r="FGA74" s="214"/>
      <c r="FGB74" s="214"/>
      <c r="FGC74" s="214"/>
      <c r="FGD74" s="214"/>
      <c r="FGE74" s="214"/>
      <c r="FGF74" s="214"/>
      <c r="FGG74" s="214"/>
      <c r="FGH74" s="214"/>
      <c r="FGI74" s="214"/>
      <c r="FGJ74" s="214"/>
      <c r="FGK74" s="214"/>
      <c r="FGL74" s="214"/>
      <c r="FGM74" s="214"/>
      <c r="FGN74" s="214"/>
      <c r="FGO74" s="214"/>
      <c r="FGP74" s="214"/>
      <c r="FGQ74" s="214"/>
      <c r="FGR74" s="214"/>
      <c r="FGS74" s="214"/>
      <c r="FGT74" s="214"/>
      <c r="FGU74" s="214"/>
      <c r="FGV74" s="214"/>
      <c r="FGW74" s="214"/>
      <c r="FGX74" s="214"/>
      <c r="FGY74" s="214"/>
      <c r="FGZ74" s="214"/>
      <c r="FHA74" s="214"/>
      <c r="FHB74" s="214"/>
      <c r="FHC74" s="214"/>
      <c r="FHD74" s="214"/>
      <c r="FHE74" s="214"/>
      <c r="FHF74" s="214"/>
      <c r="FHG74" s="214"/>
      <c r="FHH74" s="214"/>
      <c r="FHI74" s="214"/>
      <c r="FHJ74" s="214"/>
      <c r="FHK74" s="214"/>
      <c r="FHL74" s="214"/>
      <c r="FHM74" s="214"/>
      <c r="FHN74" s="214"/>
      <c r="FHO74" s="214"/>
      <c r="FHP74" s="214"/>
      <c r="FHQ74" s="214"/>
      <c r="FHR74" s="214"/>
      <c r="FHS74" s="214"/>
      <c r="FHT74" s="214"/>
      <c r="FHU74" s="214"/>
      <c r="FHV74" s="214"/>
      <c r="FHW74" s="214"/>
      <c r="FHX74" s="214"/>
      <c r="FHY74" s="214"/>
      <c r="FHZ74" s="214"/>
      <c r="FIA74" s="214"/>
      <c r="FIB74" s="214"/>
      <c r="FIC74" s="214"/>
      <c r="FID74" s="214"/>
      <c r="FIE74" s="214"/>
      <c r="FIF74" s="214"/>
      <c r="FIG74" s="214"/>
      <c r="FIH74" s="214"/>
      <c r="FII74" s="214"/>
      <c r="FIJ74" s="214"/>
      <c r="FIK74" s="214"/>
      <c r="FIL74" s="214"/>
      <c r="FIM74" s="214"/>
      <c r="FIN74" s="214"/>
      <c r="FIO74" s="214"/>
      <c r="FIP74" s="214"/>
      <c r="FIQ74" s="214"/>
      <c r="FIR74" s="214"/>
      <c r="FIS74" s="214"/>
      <c r="FIT74" s="214"/>
      <c r="FIU74" s="214"/>
      <c r="FIV74" s="214"/>
      <c r="FIW74" s="214"/>
      <c r="FIX74" s="214"/>
      <c r="FIY74" s="214"/>
      <c r="FIZ74" s="214"/>
      <c r="FJA74" s="214"/>
      <c r="FJB74" s="214"/>
      <c r="FJC74" s="214"/>
      <c r="FJD74" s="214"/>
      <c r="FJE74" s="214"/>
      <c r="FJF74" s="214"/>
      <c r="FJG74" s="214"/>
      <c r="FJH74" s="214"/>
      <c r="FJI74" s="214"/>
      <c r="FJJ74" s="214"/>
      <c r="FJK74" s="214"/>
      <c r="FJL74" s="214"/>
      <c r="FJM74" s="214"/>
      <c r="FJN74" s="214"/>
      <c r="FJO74" s="214"/>
      <c r="FJP74" s="214"/>
      <c r="FJQ74" s="214"/>
      <c r="FJR74" s="214"/>
      <c r="FJS74" s="214"/>
      <c r="FJT74" s="214"/>
      <c r="FJU74" s="214"/>
      <c r="FJV74" s="214"/>
      <c r="FJW74" s="214"/>
      <c r="FJX74" s="214"/>
      <c r="FJY74" s="214"/>
      <c r="FJZ74" s="214"/>
      <c r="FKA74" s="214"/>
      <c r="FKB74" s="214"/>
      <c r="FKC74" s="214"/>
      <c r="FKD74" s="214"/>
      <c r="FKE74" s="214"/>
      <c r="FKF74" s="214"/>
      <c r="FKG74" s="214"/>
      <c r="FKH74" s="214"/>
      <c r="FKI74" s="214"/>
      <c r="FKJ74" s="214"/>
      <c r="FKK74" s="214"/>
      <c r="FKL74" s="214"/>
      <c r="FKM74" s="214"/>
      <c r="FKN74" s="214"/>
      <c r="FKO74" s="214"/>
      <c r="FKP74" s="214"/>
      <c r="FKQ74" s="214"/>
      <c r="FKR74" s="214"/>
      <c r="FKS74" s="214"/>
      <c r="FKT74" s="214"/>
      <c r="FKU74" s="214"/>
      <c r="FKV74" s="214"/>
      <c r="FKW74" s="214"/>
      <c r="FKX74" s="214"/>
      <c r="FKY74" s="214"/>
      <c r="FKZ74" s="214"/>
      <c r="FLA74" s="214"/>
      <c r="FLB74" s="214"/>
      <c r="FLC74" s="214"/>
      <c r="FLD74" s="214"/>
      <c r="FLE74" s="214"/>
      <c r="FLF74" s="214"/>
      <c r="FLG74" s="214"/>
      <c r="FLH74" s="214"/>
      <c r="FLI74" s="214"/>
      <c r="FLJ74" s="214"/>
      <c r="FLK74" s="214"/>
      <c r="FLL74" s="214"/>
      <c r="FLM74" s="214"/>
      <c r="FLN74" s="214"/>
      <c r="FLO74" s="214"/>
      <c r="FLP74" s="214"/>
      <c r="FLQ74" s="214"/>
      <c r="FLR74" s="214"/>
      <c r="FLS74" s="214"/>
      <c r="FLT74" s="214"/>
      <c r="FLU74" s="214"/>
      <c r="FLV74" s="214"/>
      <c r="FLW74" s="214"/>
      <c r="FLX74" s="214"/>
      <c r="FLY74" s="214"/>
      <c r="FLZ74" s="214"/>
      <c r="FMA74" s="214"/>
      <c r="FMB74" s="214"/>
      <c r="FMC74" s="214"/>
      <c r="FMD74" s="214"/>
      <c r="FME74" s="214"/>
      <c r="FMF74" s="214"/>
      <c r="FMG74" s="214"/>
      <c r="FMH74" s="214"/>
      <c r="FMI74" s="214"/>
      <c r="FMJ74" s="214"/>
      <c r="FMK74" s="214"/>
      <c r="FML74" s="214"/>
      <c r="FMM74" s="214"/>
      <c r="FMN74" s="214"/>
      <c r="FMO74" s="214"/>
      <c r="FMP74" s="214"/>
      <c r="FMQ74" s="214"/>
      <c r="FMR74" s="214"/>
      <c r="FMS74" s="214"/>
      <c r="FMT74" s="214"/>
      <c r="FMU74" s="214"/>
      <c r="FMV74" s="214"/>
      <c r="FMW74" s="214"/>
      <c r="FMX74" s="214"/>
      <c r="FMY74" s="214"/>
      <c r="FMZ74" s="214"/>
      <c r="FNA74" s="214"/>
      <c r="FNB74" s="214"/>
      <c r="FNC74" s="214"/>
      <c r="FND74" s="214"/>
      <c r="FNE74" s="214"/>
      <c r="FNF74" s="214"/>
      <c r="FNG74" s="214"/>
      <c r="FNH74" s="214"/>
      <c r="FNI74" s="214"/>
      <c r="FNJ74" s="214"/>
      <c r="FNK74" s="214"/>
      <c r="FNL74" s="214"/>
      <c r="FNM74" s="214"/>
      <c r="FNN74" s="214"/>
      <c r="FNO74" s="214"/>
      <c r="FNP74" s="214"/>
      <c r="FNQ74" s="214"/>
      <c r="FNR74" s="214"/>
      <c r="FNS74" s="214"/>
      <c r="FNT74" s="214"/>
      <c r="FNU74" s="214"/>
      <c r="FNV74" s="214"/>
      <c r="FNW74" s="214"/>
      <c r="FNX74" s="214"/>
      <c r="FNY74" s="214"/>
      <c r="FNZ74" s="214"/>
      <c r="FOA74" s="214"/>
      <c r="FOB74" s="214"/>
      <c r="FOC74" s="214"/>
      <c r="FOD74" s="214"/>
      <c r="FOE74" s="214"/>
      <c r="FOF74" s="214"/>
      <c r="FOG74" s="214"/>
      <c r="FOH74" s="214"/>
      <c r="FOI74" s="214"/>
      <c r="FOJ74" s="214"/>
      <c r="FOK74" s="214"/>
      <c r="FOL74" s="214"/>
      <c r="FOM74" s="214"/>
      <c r="FON74" s="214"/>
      <c r="FOO74" s="214"/>
      <c r="FOP74" s="214"/>
      <c r="FOQ74" s="214"/>
      <c r="FOR74" s="214"/>
      <c r="FOS74" s="214"/>
      <c r="FOT74" s="214"/>
      <c r="FOU74" s="214"/>
      <c r="FOV74" s="214"/>
      <c r="FOW74" s="214"/>
      <c r="FOX74" s="214"/>
      <c r="FOY74" s="214"/>
      <c r="FOZ74" s="214"/>
      <c r="FPA74" s="214"/>
      <c r="FPB74" s="214"/>
      <c r="FPC74" s="214"/>
      <c r="FPD74" s="214"/>
      <c r="FPE74" s="214"/>
      <c r="FPF74" s="214"/>
      <c r="FPG74" s="214"/>
      <c r="FPH74" s="214"/>
      <c r="FPI74" s="214"/>
      <c r="FPJ74" s="214"/>
      <c r="FPK74" s="214"/>
      <c r="FPL74" s="214"/>
      <c r="FPM74" s="214"/>
      <c r="FPN74" s="214"/>
      <c r="FPO74" s="214"/>
      <c r="FPP74" s="214"/>
      <c r="FPQ74" s="214"/>
      <c r="FPR74" s="214"/>
      <c r="FPS74" s="214"/>
      <c r="FPT74" s="214"/>
      <c r="FPU74" s="214"/>
      <c r="FPV74" s="214"/>
      <c r="FPW74" s="214"/>
      <c r="FPX74" s="214"/>
      <c r="FPY74" s="214"/>
      <c r="FPZ74" s="214"/>
      <c r="FQA74" s="214"/>
      <c r="FQB74" s="214"/>
      <c r="FQC74" s="214"/>
      <c r="FQD74" s="214"/>
      <c r="FQE74" s="214"/>
      <c r="FQF74" s="214"/>
      <c r="FQG74" s="214"/>
      <c r="FQH74" s="214"/>
      <c r="FQI74" s="214"/>
      <c r="FQJ74" s="214"/>
      <c r="FQK74" s="214"/>
      <c r="FQL74" s="214"/>
      <c r="FQM74" s="214"/>
      <c r="FQN74" s="214"/>
      <c r="FQO74" s="214"/>
      <c r="FQP74" s="214"/>
      <c r="FQQ74" s="214"/>
      <c r="FQR74" s="214"/>
      <c r="FQS74" s="214"/>
      <c r="FQT74" s="214"/>
      <c r="FQU74" s="214"/>
      <c r="FQV74" s="214"/>
      <c r="FQW74" s="214"/>
      <c r="FQX74" s="214"/>
      <c r="FQY74" s="214"/>
      <c r="FQZ74" s="214"/>
      <c r="FRA74" s="214"/>
      <c r="FRB74" s="214"/>
      <c r="FRC74" s="214"/>
      <c r="FRD74" s="214"/>
      <c r="FRE74" s="214"/>
      <c r="FRF74" s="214"/>
      <c r="FRG74" s="214"/>
      <c r="FRH74" s="214"/>
      <c r="FRI74" s="214"/>
      <c r="FRJ74" s="214"/>
      <c r="FRK74" s="214"/>
      <c r="FRL74" s="214"/>
      <c r="FRM74" s="214"/>
      <c r="FRN74" s="214"/>
      <c r="FRO74" s="214"/>
      <c r="FRP74" s="214"/>
      <c r="FRQ74" s="214"/>
      <c r="FRR74" s="214"/>
      <c r="FRS74" s="214"/>
      <c r="FRT74" s="214"/>
      <c r="FRU74" s="214"/>
      <c r="FRV74" s="214"/>
      <c r="FRW74" s="214"/>
      <c r="FRX74" s="214"/>
      <c r="FRY74" s="214"/>
      <c r="FRZ74" s="214"/>
      <c r="FSA74" s="214"/>
      <c r="FSB74" s="214"/>
      <c r="FSC74" s="214"/>
      <c r="FSD74" s="214"/>
      <c r="FSE74" s="214"/>
      <c r="FSF74" s="214"/>
      <c r="FSG74" s="214"/>
      <c r="FSH74" s="214"/>
      <c r="FSI74" s="214"/>
      <c r="FSJ74" s="214"/>
      <c r="FSK74" s="214"/>
      <c r="FSL74" s="214"/>
      <c r="FSM74" s="214"/>
      <c r="FSN74" s="214"/>
      <c r="FSO74" s="214"/>
      <c r="FSP74" s="214"/>
      <c r="FSQ74" s="214"/>
      <c r="FSR74" s="214"/>
      <c r="FSS74" s="214"/>
      <c r="FST74" s="214"/>
      <c r="FSU74" s="214"/>
      <c r="FSV74" s="214"/>
      <c r="FSW74" s="214"/>
      <c r="FSX74" s="214"/>
      <c r="FSY74" s="214"/>
      <c r="FSZ74" s="214"/>
      <c r="FTA74" s="214"/>
      <c r="FTB74" s="214"/>
      <c r="FTC74" s="214"/>
      <c r="FTD74" s="214"/>
      <c r="FTE74" s="214"/>
      <c r="FTF74" s="214"/>
      <c r="FTG74" s="214"/>
      <c r="FTH74" s="214"/>
      <c r="FTI74" s="214"/>
      <c r="FTJ74" s="214"/>
      <c r="FTK74" s="214"/>
      <c r="FTL74" s="214"/>
      <c r="FTM74" s="214"/>
      <c r="FTN74" s="214"/>
      <c r="FTO74" s="214"/>
      <c r="FTP74" s="214"/>
      <c r="FTQ74" s="214"/>
      <c r="FTR74" s="214"/>
      <c r="FTS74" s="214"/>
      <c r="FTT74" s="214"/>
      <c r="FTU74" s="214"/>
      <c r="FTV74" s="214"/>
      <c r="FTW74" s="214"/>
      <c r="FTX74" s="214"/>
      <c r="FTY74" s="214"/>
      <c r="FTZ74" s="214"/>
      <c r="FUA74" s="214"/>
      <c r="FUB74" s="214"/>
      <c r="FUC74" s="214"/>
      <c r="FUD74" s="214"/>
      <c r="FUE74" s="214"/>
      <c r="FUF74" s="214"/>
      <c r="FUG74" s="214"/>
      <c r="FUH74" s="214"/>
      <c r="FUI74" s="214"/>
      <c r="FUJ74" s="214"/>
      <c r="FUK74" s="214"/>
      <c r="FUL74" s="214"/>
      <c r="FUM74" s="214"/>
      <c r="FUN74" s="214"/>
      <c r="FUO74" s="214"/>
      <c r="FUP74" s="214"/>
      <c r="FUQ74" s="214"/>
      <c r="FUR74" s="214"/>
      <c r="FUS74" s="214"/>
      <c r="FUT74" s="214"/>
      <c r="FUU74" s="214"/>
      <c r="FUV74" s="214"/>
      <c r="FUW74" s="214"/>
      <c r="FUX74" s="214"/>
      <c r="FUY74" s="214"/>
      <c r="FUZ74" s="214"/>
      <c r="FVA74" s="214"/>
      <c r="FVB74" s="214"/>
      <c r="FVC74" s="214"/>
      <c r="FVD74" s="214"/>
      <c r="FVE74" s="214"/>
      <c r="FVF74" s="214"/>
      <c r="FVG74" s="214"/>
      <c r="FVH74" s="214"/>
      <c r="FVI74" s="214"/>
      <c r="FVJ74" s="214"/>
      <c r="FVK74" s="214"/>
      <c r="FVL74" s="214"/>
      <c r="FVM74" s="214"/>
      <c r="FVN74" s="214"/>
      <c r="FVO74" s="214"/>
      <c r="FVP74" s="214"/>
      <c r="FVQ74" s="214"/>
      <c r="FVR74" s="214"/>
      <c r="FVS74" s="214"/>
      <c r="FVT74" s="214"/>
      <c r="FVU74" s="214"/>
      <c r="FVV74" s="214"/>
      <c r="FVW74" s="214"/>
      <c r="FVX74" s="214"/>
      <c r="FVY74" s="214"/>
      <c r="FVZ74" s="214"/>
      <c r="FWA74" s="214"/>
      <c r="FWB74" s="214"/>
      <c r="FWC74" s="214"/>
      <c r="FWD74" s="214"/>
      <c r="FWE74" s="214"/>
      <c r="FWF74" s="214"/>
      <c r="FWG74" s="214"/>
      <c r="FWH74" s="214"/>
      <c r="FWI74" s="214"/>
      <c r="FWJ74" s="214"/>
      <c r="FWK74" s="214"/>
      <c r="FWL74" s="214"/>
      <c r="FWM74" s="214"/>
      <c r="FWN74" s="214"/>
      <c r="FWO74" s="214"/>
      <c r="FWP74" s="214"/>
      <c r="FWQ74" s="214"/>
      <c r="FWR74" s="214"/>
      <c r="FWS74" s="214"/>
      <c r="FWT74" s="214"/>
      <c r="FWU74" s="214"/>
      <c r="FWV74" s="214"/>
      <c r="FWW74" s="214"/>
      <c r="FWX74" s="214"/>
      <c r="FWY74" s="214"/>
      <c r="FWZ74" s="214"/>
      <c r="FXA74" s="214"/>
      <c r="FXB74" s="214"/>
      <c r="FXC74" s="214"/>
      <c r="FXD74" s="214"/>
      <c r="FXE74" s="214"/>
      <c r="FXF74" s="214"/>
      <c r="FXG74" s="214"/>
      <c r="FXH74" s="214"/>
      <c r="FXI74" s="214"/>
      <c r="FXJ74" s="214"/>
      <c r="FXK74" s="214"/>
      <c r="FXL74" s="214"/>
      <c r="FXM74" s="214"/>
      <c r="FXN74" s="214"/>
      <c r="FXO74" s="214"/>
      <c r="FXP74" s="214"/>
      <c r="FXQ74" s="214"/>
      <c r="FXR74" s="214"/>
      <c r="FXS74" s="214"/>
      <c r="FXT74" s="214"/>
      <c r="FXU74" s="214"/>
      <c r="FXV74" s="214"/>
      <c r="FXW74" s="214"/>
      <c r="FXX74" s="214"/>
      <c r="FXY74" s="214"/>
      <c r="FXZ74" s="214"/>
      <c r="FYA74" s="214"/>
      <c r="FYB74" s="214"/>
      <c r="FYC74" s="214"/>
      <c r="FYD74" s="214"/>
      <c r="FYE74" s="214"/>
      <c r="FYF74" s="214"/>
      <c r="FYG74" s="214"/>
      <c r="FYH74" s="214"/>
      <c r="FYI74" s="214"/>
      <c r="FYJ74" s="214"/>
      <c r="FYK74" s="214"/>
      <c r="FYL74" s="214"/>
      <c r="FYM74" s="214"/>
      <c r="FYN74" s="214"/>
      <c r="FYO74" s="214"/>
      <c r="FYP74" s="214"/>
      <c r="FYQ74" s="214"/>
      <c r="FYR74" s="214"/>
      <c r="FYS74" s="214"/>
      <c r="FYT74" s="214"/>
      <c r="FYU74" s="214"/>
      <c r="FYV74" s="214"/>
      <c r="FYW74" s="214"/>
      <c r="FYX74" s="214"/>
      <c r="FYY74" s="214"/>
      <c r="FYZ74" s="214"/>
      <c r="FZA74" s="214"/>
      <c r="FZB74" s="214"/>
      <c r="FZC74" s="214"/>
      <c r="FZD74" s="214"/>
      <c r="FZE74" s="214"/>
      <c r="FZF74" s="214"/>
      <c r="FZG74" s="214"/>
      <c r="FZH74" s="214"/>
      <c r="FZI74" s="214"/>
      <c r="FZJ74" s="214"/>
      <c r="FZK74" s="214"/>
      <c r="FZL74" s="214"/>
      <c r="FZM74" s="214"/>
      <c r="FZN74" s="214"/>
      <c r="FZO74" s="214"/>
      <c r="FZP74" s="214"/>
      <c r="FZQ74" s="214"/>
      <c r="FZR74" s="214"/>
      <c r="FZS74" s="214"/>
      <c r="FZT74" s="214"/>
      <c r="FZU74" s="214"/>
      <c r="FZV74" s="214"/>
      <c r="FZW74" s="214"/>
      <c r="FZX74" s="214"/>
      <c r="FZY74" s="214"/>
      <c r="FZZ74" s="214"/>
      <c r="GAA74" s="214"/>
      <c r="GAB74" s="214"/>
      <c r="GAC74" s="214"/>
      <c r="GAD74" s="214"/>
      <c r="GAE74" s="214"/>
      <c r="GAF74" s="214"/>
      <c r="GAG74" s="214"/>
      <c r="GAH74" s="214"/>
      <c r="GAI74" s="214"/>
      <c r="GAJ74" s="214"/>
      <c r="GAK74" s="214"/>
      <c r="GAL74" s="214"/>
      <c r="GAM74" s="214"/>
      <c r="GAN74" s="214"/>
      <c r="GAO74" s="214"/>
      <c r="GAP74" s="214"/>
      <c r="GAQ74" s="214"/>
      <c r="GAR74" s="214"/>
      <c r="GAS74" s="214"/>
      <c r="GAT74" s="214"/>
      <c r="GAU74" s="214"/>
      <c r="GAV74" s="214"/>
      <c r="GAW74" s="214"/>
      <c r="GAX74" s="214"/>
      <c r="GAY74" s="214"/>
      <c r="GAZ74" s="214"/>
      <c r="GBA74" s="214"/>
      <c r="GBB74" s="214"/>
      <c r="GBC74" s="214"/>
      <c r="GBD74" s="214"/>
      <c r="GBE74" s="214"/>
      <c r="GBF74" s="214"/>
      <c r="GBG74" s="214"/>
      <c r="GBH74" s="214"/>
      <c r="GBI74" s="214"/>
      <c r="GBJ74" s="214"/>
      <c r="GBK74" s="214"/>
      <c r="GBL74" s="214"/>
      <c r="GBM74" s="214"/>
      <c r="GBN74" s="214"/>
      <c r="GBO74" s="214"/>
      <c r="GBP74" s="214"/>
      <c r="GBQ74" s="214"/>
      <c r="GBR74" s="214"/>
      <c r="GBS74" s="214"/>
      <c r="GBT74" s="214"/>
      <c r="GBU74" s="214"/>
      <c r="GBV74" s="214"/>
      <c r="GBW74" s="214"/>
      <c r="GBX74" s="214"/>
      <c r="GBY74" s="214"/>
      <c r="GBZ74" s="214"/>
      <c r="GCA74" s="214"/>
      <c r="GCB74" s="214"/>
      <c r="GCC74" s="214"/>
      <c r="GCD74" s="214"/>
      <c r="GCE74" s="214"/>
      <c r="GCF74" s="214"/>
      <c r="GCG74" s="214"/>
      <c r="GCH74" s="214"/>
      <c r="GCI74" s="214"/>
      <c r="GCJ74" s="214"/>
      <c r="GCK74" s="214"/>
      <c r="GCL74" s="214"/>
      <c r="GCM74" s="214"/>
      <c r="GCN74" s="214"/>
      <c r="GCO74" s="214"/>
      <c r="GCP74" s="214"/>
      <c r="GCQ74" s="214"/>
      <c r="GCR74" s="214"/>
      <c r="GCS74" s="214"/>
      <c r="GCT74" s="214"/>
      <c r="GCU74" s="214"/>
      <c r="GCV74" s="214"/>
      <c r="GCW74" s="214"/>
      <c r="GCX74" s="214"/>
      <c r="GCY74" s="214"/>
      <c r="GCZ74" s="214"/>
      <c r="GDA74" s="214"/>
      <c r="GDB74" s="214"/>
      <c r="GDC74" s="214"/>
      <c r="GDD74" s="214"/>
      <c r="GDE74" s="214"/>
      <c r="GDF74" s="214"/>
      <c r="GDG74" s="214"/>
      <c r="GDH74" s="214"/>
      <c r="GDI74" s="214"/>
      <c r="GDJ74" s="214"/>
      <c r="GDK74" s="214"/>
      <c r="GDL74" s="214"/>
      <c r="GDM74" s="214"/>
      <c r="GDN74" s="214"/>
      <c r="GDO74" s="214"/>
      <c r="GDP74" s="214"/>
      <c r="GDQ74" s="214"/>
      <c r="GDR74" s="214"/>
      <c r="GDS74" s="214"/>
      <c r="GDT74" s="214"/>
      <c r="GDU74" s="214"/>
      <c r="GDV74" s="214"/>
      <c r="GDW74" s="214"/>
      <c r="GDX74" s="214"/>
      <c r="GDY74" s="214"/>
      <c r="GDZ74" s="214"/>
      <c r="GEA74" s="214"/>
      <c r="GEB74" s="214"/>
      <c r="GEC74" s="214"/>
      <c r="GED74" s="214"/>
      <c r="GEE74" s="214"/>
      <c r="GEF74" s="214"/>
      <c r="GEG74" s="214"/>
      <c r="GEH74" s="214"/>
      <c r="GEI74" s="214"/>
      <c r="GEJ74" s="214"/>
      <c r="GEK74" s="214"/>
      <c r="GEL74" s="214"/>
      <c r="GEM74" s="214"/>
      <c r="GEN74" s="214"/>
      <c r="GEO74" s="214"/>
      <c r="GEP74" s="214"/>
      <c r="GEQ74" s="214"/>
      <c r="GER74" s="214"/>
      <c r="GES74" s="214"/>
      <c r="GET74" s="214"/>
      <c r="GEU74" s="214"/>
      <c r="GEV74" s="214"/>
      <c r="GEW74" s="214"/>
      <c r="GEX74" s="214"/>
      <c r="GEY74" s="214"/>
      <c r="GEZ74" s="214"/>
      <c r="GFA74" s="214"/>
      <c r="GFB74" s="214"/>
      <c r="GFC74" s="214"/>
      <c r="GFD74" s="214"/>
      <c r="GFE74" s="214"/>
      <c r="GFF74" s="214"/>
      <c r="GFG74" s="214"/>
      <c r="GFH74" s="214"/>
      <c r="GFI74" s="214"/>
      <c r="GFJ74" s="214"/>
      <c r="GFK74" s="214"/>
      <c r="GFL74" s="214"/>
      <c r="GFM74" s="214"/>
      <c r="GFN74" s="214"/>
      <c r="GFO74" s="214"/>
      <c r="GFP74" s="214"/>
      <c r="GFQ74" s="214"/>
      <c r="GFR74" s="214"/>
      <c r="GFS74" s="214"/>
      <c r="GFT74" s="214"/>
      <c r="GFU74" s="214"/>
      <c r="GFV74" s="214"/>
      <c r="GFW74" s="214"/>
      <c r="GFX74" s="214"/>
      <c r="GFY74" s="214"/>
      <c r="GFZ74" s="214"/>
      <c r="GGA74" s="214"/>
      <c r="GGB74" s="214"/>
      <c r="GGC74" s="214"/>
      <c r="GGD74" s="214"/>
      <c r="GGE74" s="214"/>
      <c r="GGF74" s="214"/>
      <c r="GGG74" s="214"/>
      <c r="GGH74" s="214"/>
      <c r="GGI74" s="214"/>
      <c r="GGJ74" s="214"/>
      <c r="GGK74" s="214"/>
      <c r="GGL74" s="214"/>
      <c r="GGM74" s="214"/>
      <c r="GGN74" s="214"/>
      <c r="GGO74" s="214"/>
      <c r="GGP74" s="214"/>
      <c r="GGQ74" s="214"/>
      <c r="GGR74" s="214"/>
      <c r="GGS74" s="214"/>
      <c r="GGT74" s="214"/>
      <c r="GGU74" s="214"/>
      <c r="GGV74" s="214"/>
      <c r="GGW74" s="214"/>
      <c r="GGX74" s="214"/>
      <c r="GGY74" s="214"/>
      <c r="GGZ74" s="214"/>
      <c r="GHA74" s="214"/>
      <c r="GHB74" s="214"/>
      <c r="GHC74" s="214"/>
      <c r="GHD74" s="214"/>
      <c r="GHE74" s="214"/>
      <c r="GHF74" s="214"/>
      <c r="GHG74" s="214"/>
      <c r="GHH74" s="214"/>
      <c r="GHI74" s="214"/>
      <c r="GHJ74" s="214"/>
      <c r="GHK74" s="214"/>
      <c r="GHL74" s="214"/>
      <c r="GHM74" s="214"/>
      <c r="GHN74" s="214"/>
      <c r="GHO74" s="214"/>
      <c r="GHP74" s="214"/>
      <c r="GHQ74" s="214"/>
      <c r="GHR74" s="214"/>
      <c r="GHS74" s="214"/>
      <c r="GHT74" s="214"/>
      <c r="GHU74" s="214"/>
      <c r="GHV74" s="214"/>
      <c r="GHW74" s="214"/>
      <c r="GHX74" s="214"/>
      <c r="GHY74" s="214"/>
      <c r="GHZ74" s="214"/>
      <c r="GIA74" s="214"/>
      <c r="GIB74" s="214"/>
      <c r="GIC74" s="214"/>
      <c r="GID74" s="214"/>
      <c r="GIE74" s="214"/>
      <c r="GIF74" s="214"/>
      <c r="GIG74" s="214"/>
      <c r="GIH74" s="214"/>
      <c r="GII74" s="214"/>
      <c r="GIJ74" s="214"/>
      <c r="GIK74" s="214"/>
      <c r="GIL74" s="214"/>
      <c r="GIM74" s="214"/>
      <c r="GIN74" s="214"/>
      <c r="GIO74" s="214"/>
      <c r="GIP74" s="214"/>
      <c r="GIQ74" s="214"/>
      <c r="GIR74" s="214"/>
      <c r="GIS74" s="214"/>
      <c r="GIT74" s="214"/>
      <c r="GIU74" s="214"/>
      <c r="GIV74" s="214"/>
      <c r="GIW74" s="214"/>
      <c r="GIX74" s="214"/>
      <c r="GIY74" s="214"/>
      <c r="GIZ74" s="214"/>
      <c r="GJA74" s="214"/>
      <c r="GJB74" s="214"/>
      <c r="GJC74" s="214"/>
      <c r="GJD74" s="214"/>
      <c r="GJE74" s="214"/>
      <c r="GJF74" s="214"/>
      <c r="GJG74" s="214"/>
      <c r="GJH74" s="214"/>
      <c r="GJI74" s="214"/>
      <c r="GJJ74" s="214"/>
      <c r="GJK74" s="214"/>
      <c r="GJL74" s="214"/>
      <c r="GJM74" s="214"/>
      <c r="GJN74" s="214"/>
      <c r="GJO74" s="214"/>
      <c r="GJP74" s="214"/>
      <c r="GJQ74" s="214"/>
      <c r="GJR74" s="214"/>
      <c r="GJS74" s="214"/>
      <c r="GJT74" s="214"/>
      <c r="GJU74" s="214"/>
      <c r="GJV74" s="214"/>
      <c r="GJW74" s="214"/>
      <c r="GJX74" s="214"/>
      <c r="GJY74" s="214"/>
      <c r="GJZ74" s="214"/>
      <c r="GKA74" s="214"/>
      <c r="GKB74" s="214"/>
      <c r="GKC74" s="214"/>
      <c r="GKD74" s="214"/>
      <c r="GKE74" s="214"/>
      <c r="GKF74" s="214"/>
      <c r="GKG74" s="214"/>
      <c r="GKH74" s="214"/>
      <c r="GKI74" s="214"/>
      <c r="GKJ74" s="214"/>
      <c r="GKK74" s="214"/>
      <c r="GKL74" s="214"/>
      <c r="GKM74" s="214"/>
      <c r="GKN74" s="214"/>
      <c r="GKO74" s="214"/>
      <c r="GKP74" s="214"/>
      <c r="GKQ74" s="214"/>
      <c r="GKR74" s="214"/>
      <c r="GKS74" s="214"/>
      <c r="GKT74" s="214"/>
      <c r="GKU74" s="214"/>
      <c r="GKV74" s="214"/>
      <c r="GKW74" s="214"/>
      <c r="GKX74" s="214"/>
      <c r="GKY74" s="214"/>
      <c r="GKZ74" s="214"/>
      <c r="GLA74" s="214"/>
      <c r="GLB74" s="214"/>
      <c r="GLC74" s="214"/>
      <c r="GLD74" s="214"/>
      <c r="GLE74" s="214"/>
      <c r="GLF74" s="214"/>
      <c r="GLG74" s="214"/>
      <c r="GLH74" s="214"/>
      <c r="GLI74" s="214"/>
      <c r="GLJ74" s="214"/>
      <c r="GLK74" s="214"/>
      <c r="GLL74" s="214"/>
      <c r="GLM74" s="214"/>
      <c r="GLN74" s="214"/>
      <c r="GLO74" s="214"/>
      <c r="GLP74" s="214"/>
      <c r="GLQ74" s="214"/>
      <c r="GLR74" s="214"/>
      <c r="GLS74" s="214"/>
      <c r="GLT74" s="214"/>
      <c r="GLU74" s="214"/>
      <c r="GLV74" s="214"/>
      <c r="GLW74" s="214"/>
      <c r="GLX74" s="214"/>
      <c r="GLY74" s="214"/>
      <c r="GLZ74" s="214"/>
      <c r="GMA74" s="214"/>
      <c r="GMB74" s="214"/>
      <c r="GMC74" s="214"/>
      <c r="GMD74" s="214"/>
      <c r="GME74" s="214"/>
      <c r="GMF74" s="214"/>
      <c r="GMG74" s="214"/>
      <c r="GMH74" s="214"/>
      <c r="GMI74" s="214"/>
      <c r="GMJ74" s="214"/>
      <c r="GMK74" s="214"/>
      <c r="GML74" s="214"/>
      <c r="GMM74" s="214"/>
      <c r="GMN74" s="214"/>
      <c r="GMO74" s="214"/>
      <c r="GMP74" s="214"/>
      <c r="GMQ74" s="214"/>
      <c r="GMR74" s="214"/>
      <c r="GMS74" s="214"/>
      <c r="GMT74" s="214"/>
      <c r="GMU74" s="214"/>
      <c r="GMV74" s="214"/>
      <c r="GMW74" s="214"/>
      <c r="GMX74" s="214"/>
      <c r="GMY74" s="214"/>
      <c r="GMZ74" s="214"/>
      <c r="GNA74" s="214"/>
      <c r="GNB74" s="214"/>
      <c r="GNC74" s="214"/>
      <c r="GND74" s="214"/>
      <c r="GNE74" s="214"/>
      <c r="GNF74" s="214"/>
      <c r="GNG74" s="214"/>
      <c r="GNH74" s="214"/>
      <c r="GNI74" s="214"/>
      <c r="GNJ74" s="214"/>
      <c r="GNK74" s="214"/>
      <c r="GNL74" s="214"/>
      <c r="GNM74" s="214"/>
      <c r="GNN74" s="214"/>
      <c r="GNO74" s="214"/>
      <c r="GNP74" s="214"/>
      <c r="GNQ74" s="214"/>
      <c r="GNR74" s="214"/>
      <c r="GNS74" s="214"/>
      <c r="GNT74" s="214"/>
      <c r="GNU74" s="214"/>
      <c r="GNV74" s="214"/>
      <c r="GNW74" s="214"/>
      <c r="GNX74" s="214"/>
      <c r="GNY74" s="214"/>
      <c r="GNZ74" s="214"/>
      <c r="GOA74" s="214"/>
      <c r="GOB74" s="214"/>
      <c r="GOC74" s="214"/>
      <c r="GOD74" s="214"/>
      <c r="GOE74" s="214"/>
      <c r="GOF74" s="214"/>
      <c r="GOG74" s="214"/>
      <c r="GOH74" s="214"/>
      <c r="GOI74" s="214"/>
      <c r="GOJ74" s="214"/>
      <c r="GOK74" s="214"/>
      <c r="GOL74" s="214"/>
      <c r="GOM74" s="214"/>
      <c r="GON74" s="214"/>
      <c r="GOO74" s="214"/>
      <c r="GOP74" s="214"/>
      <c r="GOQ74" s="214"/>
      <c r="GOR74" s="214"/>
      <c r="GOS74" s="214"/>
      <c r="GOT74" s="214"/>
      <c r="GOU74" s="214"/>
      <c r="GOV74" s="214"/>
      <c r="GOW74" s="214"/>
      <c r="GOX74" s="214"/>
      <c r="GOY74" s="214"/>
      <c r="GOZ74" s="214"/>
      <c r="GPA74" s="214"/>
      <c r="GPB74" s="214"/>
      <c r="GPC74" s="214"/>
      <c r="GPD74" s="214"/>
      <c r="GPE74" s="214"/>
      <c r="GPF74" s="214"/>
      <c r="GPG74" s="214"/>
      <c r="GPH74" s="214"/>
      <c r="GPI74" s="214"/>
      <c r="GPJ74" s="214"/>
      <c r="GPK74" s="214"/>
      <c r="GPL74" s="214"/>
      <c r="GPM74" s="214"/>
      <c r="GPN74" s="214"/>
      <c r="GPO74" s="214"/>
      <c r="GPP74" s="214"/>
      <c r="GPQ74" s="214"/>
      <c r="GPR74" s="214"/>
      <c r="GPS74" s="214"/>
      <c r="GPT74" s="214"/>
      <c r="GPU74" s="214"/>
      <c r="GPV74" s="214"/>
      <c r="GPW74" s="214"/>
      <c r="GPX74" s="214"/>
      <c r="GPY74" s="214"/>
      <c r="GPZ74" s="214"/>
      <c r="GQA74" s="214"/>
      <c r="GQB74" s="214"/>
      <c r="GQC74" s="214"/>
      <c r="GQD74" s="214"/>
      <c r="GQE74" s="214"/>
      <c r="GQF74" s="214"/>
      <c r="GQG74" s="214"/>
      <c r="GQH74" s="214"/>
      <c r="GQI74" s="214"/>
      <c r="GQJ74" s="214"/>
      <c r="GQK74" s="214"/>
      <c r="GQL74" s="214"/>
      <c r="GQM74" s="214"/>
      <c r="GQN74" s="214"/>
      <c r="GQO74" s="214"/>
      <c r="GQP74" s="214"/>
      <c r="GQQ74" s="214"/>
      <c r="GQR74" s="214"/>
      <c r="GQS74" s="214"/>
      <c r="GQT74" s="214"/>
      <c r="GQU74" s="214"/>
      <c r="GQV74" s="214"/>
      <c r="GQW74" s="214"/>
      <c r="GQX74" s="214"/>
      <c r="GQY74" s="214"/>
      <c r="GQZ74" s="214"/>
      <c r="GRA74" s="214"/>
      <c r="GRB74" s="214"/>
      <c r="GRC74" s="214"/>
      <c r="GRD74" s="214"/>
      <c r="GRE74" s="214"/>
      <c r="GRF74" s="214"/>
      <c r="GRG74" s="214"/>
      <c r="GRH74" s="214"/>
      <c r="GRI74" s="214"/>
      <c r="GRJ74" s="214"/>
      <c r="GRK74" s="214"/>
      <c r="GRL74" s="214"/>
      <c r="GRM74" s="214"/>
      <c r="GRN74" s="214"/>
      <c r="GRO74" s="214"/>
      <c r="GRP74" s="214"/>
      <c r="GRQ74" s="214"/>
      <c r="GRR74" s="214"/>
      <c r="GRS74" s="214"/>
      <c r="GRT74" s="214"/>
      <c r="GRU74" s="214"/>
      <c r="GRV74" s="214"/>
      <c r="GRW74" s="214"/>
      <c r="GRX74" s="214"/>
      <c r="GRY74" s="214"/>
      <c r="GRZ74" s="214"/>
      <c r="GSA74" s="214"/>
      <c r="GSB74" s="214"/>
      <c r="GSC74" s="214"/>
      <c r="GSD74" s="214"/>
      <c r="GSE74" s="214"/>
      <c r="GSF74" s="214"/>
      <c r="GSG74" s="214"/>
      <c r="GSH74" s="214"/>
      <c r="GSI74" s="214"/>
      <c r="GSJ74" s="214"/>
      <c r="GSK74" s="214"/>
      <c r="GSL74" s="214"/>
      <c r="GSM74" s="214"/>
      <c r="GSN74" s="214"/>
      <c r="GSO74" s="214"/>
      <c r="GSP74" s="214"/>
      <c r="GSQ74" s="214"/>
      <c r="GSR74" s="214"/>
      <c r="GSS74" s="214"/>
      <c r="GST74" s="214"/>
      <c r="GSU74" s="214"/>
      <c r="GSV74" s="214"/>
      <c r="GSW74" s="214"/>
      <c r="GSX74" s="214"/>
      <c r="GSY74" s="214"/>
      <c r="GSZ74" s="214"/>
      <c r="GTA74" s="214"/>
      <c r="GTB74" s="214"/>
      <c r="GTC74" s="214"/>
      <c r="GTD74" s="214"/>
      <c r="GTE74" s="214"/>
      <c r="GTF74" s="214"/>
      <c r="GTG74" s="214"/>
      <c r="GTH74" s="214"/>
      <c r="GTI74" s="214"/>
      <c r="GTJ74" s="214"/>
      <c r="GTK74" s="214"/>
      <c r="GTL74" s="214"/>
      <c r="GTM74" s="214"/>
      <c r="GTN74" s="214"/>
      <c r="GTO74" s="214"/>
      <c r="GTP74" s="214"/>
      <c r="GTQ74" s="214"/>
      <c r="GTR74" s="214"/>
      <c r="GTS74" s="214"/>
      <c r="GTT74" s="214"/>
      <c r="GTU74" s="214"/>
      <c r="GTV74" s="214"/>
      <c r="GTW74" s="214"/>
      <c r="GTX74" s="214"/>
      <c r="GTY74" s="214"/>
      <c r="GTZ74" s="214"/>
      <c r="GUA74" s="214"/>
      <c r="GUB74" s="214"/>
      <c r="GUC74" s="214"/>
      <c r="GUD74" s="214"/>
      <c r="GUE74" s="214"/>
      <c r="GUF74" s="214"/>
      <c r="GUG74" s="214"/>
      <c r="GUH74" s="214"/>
      <c r="GUI74" s="214"/>
      <c r="GUJ74" s="214"/>
      <c r="GUK74" s="214"/>
      <c r="GUL74" s="214"/>
      <c r="GUM74" s="214"/>
      <c r="GUN74" s="214"/>
      <c r="GUO74" s="214"/>
      <c r="GUP74" s="214"/>
      <c r="GUQ74" s="214"/>
      <c r="GUR74" s="214"/>
      <c r="GUS74" s="214"/>
      <c r="GUT74" s="214"/>
      <c r="GUU74" s="214"/>
      <c r="GUV74" s="214"/>
      <c r="GUW74" s="214"/>
      <c r="GUX74" s="214"/>
      <c r="GUY74" s="214"/>
      <c r="GUZ74" s="214"/>
      <c r="GVA74" s="214"/>
      <c r="GVB74" s="214"/>
      <c r="GVC74" s="214"/>
      <c r="GVD74" s="214"/>
      <c r="GVE74" s="214"/>
      <c r="GVF74" s="214"/>
      <c r="GVG74" s="214"/>
      <c r="GVH74" s="214"/>
      <c r="GVI74" s="214"/>
      <c r="GVJ74" s="214"/>
      <c r="GVK74" s="214"/>
      <c r="GVL74" s="214"/>
      <c r="GVM74" s="214"/>
      <c r="GVN74" s="214"/>
      <c r="GVO74" s="214"/>
      <c r="GVP74" s="214"/>
      <c r="GVQ74" s="214"/>
      <c r="GVR74" s="214"/>
      <c r="GVS74" s="214"/>
      <c r="GVT74" s="214"/>
      <c r="GVU74" s="214"/>
      <c r="GVV74" s="214"/>
      <c r="GVW74" s="214"/>
      <c r="GVX74" s="214"/>
      <c r="GVY74" s="214"/>
      <c r="GVZ74" s="214"/>
      <c r="GWA74" s="214"/>
      <c r="GWB74" s="214"/>
      <c r="GWC74" s="214"/>
      <c r="GWD74" s="214"/>
      <c r="GWE74" s="214"/>
      <c r="GWF74" s="214"/>
      <c r="GWG74" s="214"/>
      <c r="GWH74" s="214"/>
      <c r="GWI74" s="214"/>
      <c r="GWJ74" s="214"/>
      <c r="GWK74" s="214"/>
      <c r="GWL74" s="214"/>
      <c r="GWM74" s="214"/>
      <c r="GWN74" s="214"/>
      <c r="GWO74" s="214"/>
      <c r="GWP74" s="214"/>
      <c r="GWQ74" s="214"/>
      <c r="GWR74" s="214"/>
      <c r="GWS74" s="214"/>
      <c r="GWT74" s="214"/>
      <c r="GWU74" s="214"/>
      <c r="GWV74" s="214"/>
      <c r="GWW74" s="214"/>
      <c r="GWX74" s="214"/>
      <c r="GWY74" s="214"/>
      <c r="GWZ74" s="214"/>
      <c r="GXA74" s="214"/>
      <c r="GXB74" s="214"/>
      <c r="GXC74" s="214"/>
      <c r="GXD74" s="214"/>
      <c r="GXE74" s="214"/>
      <c r="GXF74" s="214"/>
      <c r="GXG74" s="214"/>
      <c r="GXH74" s="214"/>
      <c r="GXI74" s="214"/>
      <c r="GXJ74" s="214"/>
      <c r="GXK74" s="214"/>
      <c r="GXL74" s="214"/>
      <c r="GXM74" s="214"/>
      <c r="GXN74" s="214"/>
      <c r="GXO74" s="214"/>
      <c r="GXP74" s="214"/>
      <c r="GXQ74" s="214"/>
      <c r="GXR74" s="214"/>
      <c r="GXS74" s="214"/>
      <c r="GXT74" s="214"/>
      <c r="GXU74" s="214"/>
      <c r="GXV74" s="214"/>
      <c r="GXW74" s="214"/>
      <c r="GXX74" s="214"/>
      <c r="GXY74" s="214"/>
      <c r="GXZ74" s="214"/>
      <c r="GYA74" s="214"/>
      <c r="GYB74" s="214"/>
      <c r="GYC74" s="214"/>
      <c r="GYD74" s="214"/>
      <c r="GYE74" s="214"/>
      <c r="GYF74" s="214"/>
      <c r="GYG74" s="214"/>
      <c r="GYH74" s="214"/>
      <c r="GYI74" s="214"/>
      <c r="GYJ74" s="214"/>
      <c r="GYK74" s="214"/>
      <c r="GYL74" s="214"/>
      <c r="GYM74" s="214"/>
      <c r="GYN74" s="214"/>
      <c r="GYO74" s="214"/>
      <c r="GYP74" s="214"/>
      <c r="GYQ74" s="214"/>
      <c r="GYR74" s="214"/>
      <c r="GYS74" s="214"/>
      <c r="GYT74" s="214"/>
      <c r="GYU74" s="214"/>
      <c r="GYV74" s="214"/>
      <c r="GYW74" s="214"/>
      <c r="GYX74" s="214"/>
      <c r="GYY74" s="214"/>
      <c r="GYZ74" s="214"/>
      <c r="GZA74" s="214"/>
      <c r="GZB74" s="214"/>
      <c r="GZC74" s="214"/>
      <c r="GZD74" s="214"/>
      <c r="GZE74" s="214"/>
      <c r="GZF74" s="214"/>
      <c r="GZG74" s="214"/>
      <c r="GZH74" s="214"/>
      <c r="GZI74" s="214"/>
      <c r="GZJ74" s="214"/>
      <c r="GZK74" s="214"/>
      <c r="GZL74" s="214"/>
      <c r="GZM74" s="214"/>
      <c r="GZN74" s="214"/>
      <c r="GZO74" s="214"/>
      <c r="GZP74" s="214"/>
      <c r="GZQ74" s="214"/>
      <c r="GZR74" s="214"/>
      <c r="GZS74" s="214"/>
      <c r="GZT74" s="214"/>
      <c r="GZU74" s="214"/>
      <c r="GZV74" s="214"/>
      <c r="GZW74" s="214"/>
      <c r="GZX74" s="214"/>
      <c r="GZY74" s="214"/>
      <c r="GZZ74" s="214"/>
      <c r="HAA74" s="214"/>
      <c r="HAB74" s="214"/>
      <c r="HAC74" s="214"/>
      <c r="HAD74" s="214"/>
      <c r="HAE74" s="214"/>
      <c r="HAF74" s="214"/>
      <c r="HAG74" s="214"/>
      <c r="HAH74" s="214"/>
      <c r="HAI74" s="214"/>
      <c r="HAJ74" s="214"/>
      <c r="HAK74" s="214"/>
      <c r="HAL74" s="214"/>
      <c r="HAM74" s="214"/>
      <c r="HAN74" s="214"/>
      <c r="HAO74" s="214"/>
      <c r="HAP74" s="214"/>
      <c r="HAQ74" s="214"/>
      <c r="HAR74" s="214"/>
      <c r="HAS74" s="214"/>
      <c r="HAT74" s="214"/>
      <c r="HAU74" s="214"/>
      <c r="HAV74" s="214"/>
      <c r="HAW74" s="214"/>
      <c r="HAX74" s="214"/>
      <c r="HAY74" s="214"/>
      <c r="HAZ74" s="214"/>
      <c r="HBA74" s="214"/>
      <c r="HBB74" s="214"/>
      <c r="HBC74" s="214"/>
      <c r="HBD74" s="214"/>
      <c r="HBE74" s="214"/>
      <c r="HBF74" s="214"/>
      <c r="HBG74" s="214"/>
      <c r="HBH74" s="214"/>
      <c r="HBI74" s="214"/>
      <c r="HBJ74" s="214"/>
      <c r="HBK74" s="214"/>
      <c r="HBL74" s="214"/>
      <c r="HBM74" s="214"/>
      <c r="HBN74" s="214"/>
      <c r="HBO74" s="214"/>
      <c r="HBP74" s="214"/>
      <c r="HBQ74" s="214"/>
      <c r="HBR74" s="214"/>
      <c r="HBS74" s="214"/>
      <c r="HBT74" s="214"/>
      <c r="HBU74" s="214"/>
      <c r="HBV74" s="214"/>
      <c r="HBW74" s="214"/>
      <c r="HBX74" s="214"/>
      <c r="HBY74" s="214"/>
      <c r="HBZ74" s="214"/>
      <c r="HCA74" s="214"/>
      <c r="HCB74" s="214"/>
      <c r="HCC74" s="214"/>
      <c r="HCD74" s="214"/>
      <c r="HCE74" s="214"/>
      <c r="HCF74" s="214"/>
      <c r="HCG74" s="214"/>
      <c r="HCH74" s="214"/>
      <c r="HCI74" s="214"/>
      <c r="HCJ74" s="214"/>
      <c r="HCK74" s="214"/>
      <c r="HCL74" s="214"/>
      <c r="HCM74" s="214"/>
      <c r="HCN74" s="214"/>
      <c r="HCO74" s="214"/>
      <c r="HCP74" s="214"/>
      <c r="HCQ74" s="214"/>
      <c r="HCR74" s="214"/>
      <c r="HCS74" s="214"/>
      <c r="HCT74" s="214"/>
      <c r="HCU74" s="214"/>
      <c r="HCV74" s="214"/>
      <c r="HCW74" s="214"/>
      <c r="HCX74" s="214"/>
      <c r="HCY74" s="214"/>
      <c r="HCZ74" s="214"/>
      <c r="HDA74" s="214"/>
      <c r="HDB74" s="214"/>
      <c r="HDC74" s="214"/>
      <c r="HDD74" s="214"/>
      <c r="HDE74" s="214"/>
      <c r="HDF74" s="214"/>
      <c r="HDG74" s="214"/>
      <c r="HDH74" s="214"/>
      <c r="HDI74" s="214"/>
      <c r="HDJ74" s="214"/>
      <c r="HDK74" s="214"/>
      <c r="HDL74" s="214"/>
      <c r="HDM74" s="214"/>
      <c r="HDN74" s="214"/>
      <c r="HDO74" s="214"/>
      <c r="HDP74" s="214"/>
      <c r="HDQ74" s="214"/>
      <c r="HDR74" s="214"/>
      <c r="HDS74" s="214"/>
      <c r="HDT74" s="214"/>
      <c r="HDU74" s="214"/>
      <c r="HDV74" s="214"/>
      <c r="HDW74" s="214"/>
      <c r="HDX74" s="214"/>
      <c r="HDY74" s="214"/>
      <c r="HDZ74" s="214"/>
      <c r="HEA74" s="214"/>
      <c r="HEB74" s="214"/>
      <c r="HEC74" s="214"/>
      <c r="HED74" s="214"/>
      <c r="HEE74" s="214"/>
      <c r="HEF74" s="214"/>
      <c r="HEG74" s="214"/>
      <c r="HEH74" s="214"/>
      <c r="HEI74" s="214"/>
      <c r="HEJ74" s="214"/>
      <c r="HEK74" s="214"/>
      <c r="HEL74" s="214"/>
      <c r="HEM74" s="214"/>
      <c r="HEN74" s="214"/>
      <c r="HEO74" s="214"/>
      <c r="HEP74" s="214"/>
      <c r="HEQ74" s="214"/>
      <c r="HER74" s="214"/>
      <c r="HES74" s="214"/>
      <c r="HET74" s="214"/>
      <c r="HEU74" s="214"/>
      <c r="HEV74" s="214"/>
      <c r="HEW74" s="214"/>
      <c r="HEX74" s="214"/>
      <c r="HEY74" s="214"/>
      <c r="HEZ74" s="214"/>
      <c r="HFA74" s="214"/>
      <c r="HFB74" s="214"/>
      <c r="HFC74" s="214"/>
      <c r="HFD74" s="214"/>
      <c r="HFE74" s="214"/>
      <c r="HFF74" s="214"/>
      <c r="HFG74" s="214"/>
      <c r="HFH74" s="214"/>
      <c r="HFI74" s="214"/>
      <c r="HFJ74" s="214"/>
      <c r="HFK74" s="214"/>
      <c r="HFL74" s="214"/>
      <c r="HFM74" s="214"/>
      <c r="HFN74" s="214"/>
      <c r="HFO74" s="214"/>
      <c r="HFP74" s="214"/>
      <c r="HFQ74" s="214"/>
      <c r="HFR74" s="214"/>
      <c r="HFS74" s="214"/>
      <c r="HFT74" s="214"/>
      <c r="HFU74" s="214"/>
      <c r="HFV74" s="214"/>
      <c r="HFW74" s="214"/>
      <c r="HFX74" s="214"/>
      <c r="HFY74" s="214"/>
      <c r="HFZ74" s="214"/>
      <c r="HGA74" s="214"/>
      <c r="HGB74" s="214"/>
      <c r="HGC74" s="214"/>
      <c r="HGD74" s="214"/>
      <c r="HGE74" s="214"/>
      <c r="HGF74" s="214"/>
      <c r="HGG74" s="214"/>
      <c r="HGH74" s="214"/>
      <c r="HGI74" s="214"/>
      <c r="HGJ74" s="214"/>
      <c r="HGK74" s="214"/>
      <c r="HGL74" s="214"/>
      <c r="HGM74" s="214"/>
      <c r="HGN74" s="214"/>
      <c r="HGO74" s="214"/>
      <c r="HGP74" s="214"/>
      <c r="HGQ74" s="214"/>
      <c r="HGR74" s="214"/>
      <c r="HGS74" s="214"/>
      <c r="HGT74" s="214"/>
      <c r="HGU74" s="214"/>
      <c r="HGV74" s="214"/>
      <c r="HGW74" s="214"/>
      <c r="HGX74" s="214"/>
      <c r="HGY74" s="214"/>
      <c r="HGZ74" s="214"/>
      <c r="HHA74" s="214"/>
      <c r="HHB74" s="214"/>
      <c r="HHC74" s="214"/>
      <c r="HHD74" s="214"/>
      <c r="HHE74" s="214"/>
      <c r="HHF74" s="214"/>
      <c r="HHG74" s="214"/>
      <c r="HHH74" s="214"/>
      <c r="HHI74" s="214"/>
      <c r="HHJ74" s="214"/>
      <c r="HHK74" s="214"/>
      <c r="HHL74" s="214"/>
      <c r="HHM74" s="214"/>
      <c r="HHN74" s="214"/>
      <c r="HHO74" s="214"/>
      <c r="HHP74" s="214"/>
      <c r="HHQ74" s="214"/>
      <c r="HHR74" s="214"/>
      <c r="HHS74" s="214"/>
      <c r="HHT74" s="214"/>
      <c r="HHU74" s="214"/>
      <c r="HHV74" s="214"/>
      <c r="HHW74" s="214"/>
      <c r="HHX74" s="214"/>
      <c r="HHY74" s="214"/>
      <c r="HHZ74" s="214"/>
      <c r="HIA74" s="214"/>
      <c r="HIB74" s="214"/>
      <c r="HIC74" s="214"/>
      <c r="HID74" s="214"/>
      <c r="HIE74" s="214"/>
      <c r="HIF74" s="214"/>
      <c r="HIG74" s="214"/>
      <c r="HIH74" s="214"/>
      <c r="HII74" s="214"/>
      <c r="HIJ74" s="214"/>
      <c r="HIK74" s="214"/>
      <c r="HIL74" s="214"/>
      <c r="HIM74" s="214"/>
      <c r="HIN74" s="214"/>
      <c r="HIO74" s="214"/>
      <c r="HIP74" s="214"/>
      <c r="HIQ74" s="214"/>
      <c r="HIR74" s="214"/>
      <c r="HIS74" s="214"/>
      <c r="HIT74" s="214"/>
      <c r="HIU74" s="214"/>
      <c r="HIV74" s="214"/>
      <c r="HIW74" s="214"/>
      <c r="HIX74" s="214"/>
      <c r="HIY74" s="214"/>
      <c r="HIZ74" s="214"/>
      <c r="HJA74" s="214"/>
      <c r="HJB74" s="214"/>
      <c r="HJC74" s="214"/>
      <c r="HJD74" s="214"/>
      <c r="HJE74" s="214"/>
      <c r="HJF74" s="214"/>
      <c r="HJG74" s="214"/>
      <c r="HJH74" s="214"/>
      <c r="HJI74" s="214"/>
      <c r="HJJ74" s="214"/>
      <c r="HJK74" s="214"/>
      <c r="HJL74" s="214"/>
      <c r="HJM74" s="214"/>
      <c r="HJN74" s="214"/>
      <c r="HJO74" s="214"/>
      <c r="HJP74" s="214"/>
      <c r="HJQ74" s="214"/>
      <c r="HJR74" s="214"/>
      <c r="HJS74" s="214"/>
      <c r="HJT74" s="214"/>
      <c r="HJU74" s="214"/>
      <c r="HJV74" s="214"/>
      <c r="HJW74" s="214"/>
      <c r="HJX74" s="214"/>
      <c r="HJY74" s="214"/>
      <c r="HJZ74" s="214"/>
      <c r="HKA74" s="214"/>
      <c r="HKB74" s="214"/>
      <c r="HKC74" s="214"/>
      <c r="HKD74" s="214"/>
      <c r="HKE74" s="214"/>
      <c r="HKF74" s="214"/>
      <c r="HKG74" s="214"/>
      <c r="HKH74" s="214"/>
      <c r="HKI74" s="214"/>
      <c r="HKJ74" s="214"/>
      <c r="HKK74" s="214"/>
      <c r="HKL74" s="214"/>
      <c r="HKM74" s="214"/>
      <c r="HKN74" s="214"/>
      <c r="HKO74" s="214"/>
      <c r="HKP74" s="214"/>
      <c r="HKQ74" s="214"/>
      <c r="HKR74" s="214"/>
      <c r="HKS74" s="214"/>
      <c r="HKT74" s="214"/>
      <c r="HKU74" s="214"/>
      <c r="HKV74" s="214"/>
      <c r="HKW74" s="214"/>
      <c r="HKX74" s="214"/>
      <c r="HKY74" s="214"/>
      <c r="HKZ74" s="214"/>
      <c r="HLA74" s="214"/>
      <c r="HLB74" s="214"/>
      <c r="HLC74" s="214"/>
      <c r="HLD74" s="214"/>
      <c r="HLE74" s="214"/>
      <c r="HLF74" s="214"/>
      <c r="HLG74" s="214"/>
      <c r="HLH74" s="214"/>
      <c r="HLI74" s="214"/>
      <c r="HLJ74" s="214"/>
      <c r="HLK74" s="214"/>
      <c r="HLL74" s="214"/>
      <c r="HLM74" s="214"/>
      <c r="HLN74" s="214"/>
      <c r="HLO74" s="214"/>
      <c r="HLP74" s="214"/>
      <c r="HLQ74" s="214"/>
      <c r="HLR74" s="214"/>
      <c r="HLS74" s="214"/>
      <c r="HLT74" s="214"/>
      <c r="HLU74" s="214"/>
      <c r="HLV74" s="214"/>
      <c r="HLW74" s="214"/>
      <c r="HLX74" s="214"/>
      <c r="HLY74" s="214"/>
      <c r="HLZ74" s="214"/>
      <c r="HMA74" s="214"/>
      <c r="HMB74" s="214"/>
      <c r="HMC74" s="214"/>
      <c r="HMD74" s="214"/>
      <c r="HME74" s="214"/>
      <c r="HMF74" s="214"/>
      <c r="HMG74" s="214"/>
      <c r="HMH74" s="214"/>
      <c r="HMI74" s="214"/>
      <c r="HMJ74" s="214"/>
      <c r="HMK74" s="214"/>
      <c r="HML74" s="214"/>
      <c r="HMM74" s="214"/>
      <c r="HMN74" s="214"/>
      <c r="HMO74" s="214"/>
      <c r="HMP74" s="214"/>
      <c r="HMQ74" s="214"/>
      <c r="HMR74" s="214"/>
      <c r="HMS74" s="214"/>
      <c r="HMT74" s="214"/>
      <c r="HMU74" s="214"/>
      <c r="HMV74" s="214"/>
      <c r="HMW74" s="214"/>
      <c r="HMX74" s="214"/>
      <c r="HMY74" s="214"/>
      <c r="HMZ74" s="214"/>
      <c r="HNA74" s="214"/>
      <c r="HNB74" s="214"/>
      <c r="HNC74" s="214"/>
      <c r="HND74" s="214"/>
      <c r="HNE74" s="214"/>
      <c r="HNF74" s="214"/>
      <c r="HNG74" s="214"/>
      <c r="HNH74" s="214"/>
      <c r="HNI74" s="214"/>
      <c r="HNJ74" s="214"/>
      <c r="HNK74" s="214"/>
      <c r="HNL74" s="214"/>
      <c r="HNM74" s="214"/>
      <c r="HNN74" s="214"/>
      <c r="HNO74" s="214"/>
      <c r="HNP74" s="214"/>
      <c r="HNQ74" s="214"/>
      <c r="HNR74" s="214"/>
      <c r="HNS74" s="214"/>
      <c r="HNT74" s="214"/>
      <c r="HNU74" s="214"/>
      <c r="HNV74" s="214"/>
      <c r="HNW74" s="214"/>
      <c r="HNX74" s="214"/>
      <c r="HNY74" s="214"/>
      <c r="HNZ74" s="214"/>
      <c r="HOA74" s="214"/>
      <c r="HOB74" s="214"/>
      <c r="HOC74" s="214"/>
      <c r="HOD74" s="214"/>
      <c r="HOE74" s="214"/>
      <c r="HOF74" s="214"/>
      <c r="HOG74" s="214"/>
      <c r="HOH74" s="214"/>
      <c r="HOI74" s="214"/>
      <c r="HOJ74" s="214"/>
      <c r="HOK74" s="214"/>
      <c r="HOL74" s="214"/>
      <c r="HOM74" s="214"/>
      <c r="HON74" s="214"/>
      <c r="HOO74" s="214"/>
      <c r="HOP74" s="214"/>
      <c r="HOQ74" s="214"/>
      <c r="HOR74" s="214"/>
      <c r="HOS74" s="214"/>
      <c r="HOT74" s="214"/>
      <c r="HOU74" s="214"/>
      <c r="HOV74" s="214"/>
      <c r="HOW74" s="214"/>
      <c r="HOX74" s="214"/>
      <c r="HOY74" s="214"/>
      <c r="HOZ74" s="214"/>
      <c r="HPA74" s="214"/>
      <c r="HPB74" s="214"/>
      <c r="HPC74" s="214"/>
      <c r="HPD74" s="214"/>
      <c r="HPE74" s="214"/>
      <c r="HPF74" s="214"/>
      <c r="HPG74" s="214"/>
      <c r="HPH74" s="214"/>
      <c r="HPI74" s="214"/>
      <c r="HPJ74" s="214"/>
      <c r="HPK74" s="214"/>
      <c r="HPL74" s="214"/>
      <c r="HPM74" s="214"/>
      <c r="HPN74" s="214"/>
      <c r="HPO74" s="214"/>
      <c r="HPP74" s="214"/>
      <c r="HPQ74" s="214"/>
      <c r="HPR74" s="214"/>
      <c r="HPS74" s="214"/>
      <c r="HPT74" s="214"/>
      <c r="HPU74" s="214"/>
      <c r="HPV74" s="214"/>
      <c r="HPW74" s="214"/>
      <c r="HPX74" s="214"/>
      <c r="HPY74" s="214"/>
      <c r="HPZ74" s="214"/>
      <c r="HQA74" s="214"/>
      <c r="HQB74" s="214"/>
      <c r="HQC74" s="214"/>
      <c r="HQD74" s="214"/>
      <c r="HQE74" s="214"/>
      <c r="HQF74" s="214"/>
      <c r="HQG74" s="214"/>
      <c r="HQH74" s="214"/>
      <c r="HQI74" s="214"/>
      <c r="HQJ74" s="214"/>
      <c r="HQK74" s="214"/>
      <c r="HQL74" s="214"/>
      <c r="HQM74" s="214"/>
      <c r="HQN74" s="214"/>
      <c r="HQO74" s="214"/>
      <c r="HQP74" s="214"/>
      <c r="HQQ74" s="214"/>
      <c r="HQR74" s="214"/>
      <c r="HQS74" s="214"/>
      <c r="HQT74" s="214"/>
      <c r="HQU74" s="214"/>
      <c r="HQV74" s="214"/>
      <c r="HQW74" s="214"/>
      <c r="HQX74" s="214"/>
      <c r="HQY74" s="214"/>
      <c r="HQZ74" s="214"/>
      <c r="HRA74" s="214"/>
      <c r="HRB74" s="214"/>
      <c r="HRC74" s="214"/>
      <c r="HRD74" s="214"/>
      <c r="HRE74" s="214"/>
      <c r="HRF74" s="214"/>
      <c r="HRG74" s="214"/>
      <c r="HRH74" s="214"/>
      <c r="HRI74" s="214"/>
      <c r="HRJ74" s="214"/>
      <c r="HRK74" s="214"/>
      <c r="HRL74" s="214"/>
      <c r="HRM74" s="214"/>
      <c r="HRN74" s="214"/>
      <c r="HRO74" s="214"/>
      <c r="HRP74" s="214"/>
      <c r="HRQ74" s="214"/>
      <c r="HRR74" s="214"/>
      <c r="HRS74" s="214"/>
      <c r="HRT74" s="214"/>
      <c r="HRU74" s="214"/>
      <c r="HRV74" s="214"/>
      <c r="HRW74" s="214"/>
      <c r="HRX74" s="214"/>
      <c r="HRY74" s="214"/>
      <c r="HRZ74" s="214"/>
      <c r="HSA74" s="214"/>
      <c r="HSB74" s="214"/>
      <c r="HSC74" s="214"/>
      <c r="HSD74" s="214"/>
      <c r="HSE74" s="214"/>
      <c r="HSF74" s="214"/>
      <c r="HSG74" s="214"/>
      <c r="HSH74" s="214"/>
      <c r="HSI74" s="214"/>
      <c r="HSJ74" s="214"/>
      <c r="HSK74" s="214"/>
      <c r="HSL74" s="214"/>
      <c r="HSM74" s="214"/>
      <c r="HSN74" s="214"/>
      <c r="HSO74" s="214"/>
      <c r="HSP74" s="214"/>
      <c r="HSQ74" s="214"/>
      <c r="HSR74" s="214"/>
      <c r="HSS74" s="214"/>
      <c r="HST74" s="214"/>
      <c r="HSU74" s="214"/>
      <c r="HSV74" s="214"/>
      <c r="HSW74" s="214"/>
      <c r="HSX74" s="214"/>
      <c r="HSY74" s="214"/>
      <c r="HSZ74" s="214"/>
      <c r="HTA74" s="214"/>
      <c r="HTB74" s="214"/>
      <c r="HTC74" s="214"/>
      <c r="HTD74" s="214"/>
      <c r="HTE74" s="214"/>
      <c r="HTF74" s="214"/>
      <c r="HTG74" s="214"/>
      <c r="HTH74" s="214"/>
      <c r="HTI74" s="214"/>
      <c r="HTJ74" s="214"/>
      <c r="HTK74" s="214"/>
      <c r="HTL74" s="214"/>
      <c r="HTM74" s="214"/>
      <c r="HTN74" s="214"/>
      <c r="HTO74" s="214"/>
      <c r="HTP74" s="214"/>
      <c r="HTQ74" s="214"/>
      <c r="HTR74" s="214"/>
      <c r="HTS74" s="214"/>
      <c r="HTT74" s="214"/>
      <c r="HTU74" s="214"/>
      <c r="HTV74" s="214"/>
      <c r="HTW74" s="214"/>
      <c r="HTX74" s="214"/>
      <c r="HTY74" s="214"/>
      <c r="HTZ74" s="214"/>
      <c r="HUA74" s="214"/>
      <c r="HUB74" s="214"/>
      <c r="HUC74" s="214"/>
      <c r="HUD74" s="214"/>
      <c r="HUE74" s="214"/>
      <c r="HUF74" s="214"/>
      <c r="HUG74" s="214"/>
      <c r="HUH74" s="214"/>
      <c r="HUI74" s="214"/>
      <c r="HUJ74" s="214"/>
      <c r="HUK74" s="214"/>
      <c r="HUL74" s="214"/>
      <c r="HUM74" s="214"/>
      <c r="HUN74" s="214"/>
      <c r="HUO74" s="214"/>
      <c r="HUP74" s="214"/>
      <c r="HUQ74" s="214"/>
      <c r="HUR74" s="214"/>
      <c r="HUS74" s="214"/>
      <c r="HUT74" s="214"/>
      <c r="HUU74" s="214"/>
      <c r="HUV74" s="214"/>
      <c r="HUW74" s="214"/>
      <c r="HUX74" s="214"/>
      <c r="HUY74" s="214"/>
      <c r="HUZ74" s="214"/>
      <c r="HVA74" s="214"/>
      <c r="HVB74" s="214"/>
      <c r="HVC74" s="214"/>
      <c r="HVD74" s="214"/>
      <c r="HVE74" s="214"/>
      <c r="HVF74" s="214"/>
      <c r="HVG74" s="214"/>
      <c r="HVH74" s="214"/>
      <c r="HVI74" s="214"/>
      <c r="HVJ74" s="214"/>
      <c r="HVK74" s="214"/>
      <c r="HVL74" s="214"/>
      <c r="HVM74" s="214"/>
      <c r="HVN74" s="214"/>
      <c r="HVO74" s="214"/>
      <c r="HVP74" s="214"/>
      <c r="HVQ74" s="214"/>
      <c r="HVR74" s="214"/>
      <c r="HVS74" s="214"/>
      <c r="HVT74" s="214"/>
      <c r="HVU74" s="214"/>
      <c r="HVV74" s="214"/>
      <c r="HVW74" s="214"/>
      <c r="HVX74" s="214"/>
      <c r="HVY74" s="214"/>
      <c r="HVZ74" s="214"/>
      <c r="HWA74" s="214"/>
      <c r="HWB74" s="214"/>
      <c r="HWC74" s="214"/>
      <c r="HWD74" s="214"/>
      <c r="HWE74" s="214"/>
      <c r="HWF74" s="214"/>
      <c r="HWG74" s="214"/>
      <c r="HWH74" s="214"/>
      <c r="HWI74" s="214"/>
      <c r="HWJ74" s="214"/>
      <c r="HWK74" s="214"/>
      <c r="HWL74" s="214"/>
      <c r="HWM74" s="214"/>
      <c r="HWN74" s="214"/>
      <c r="HWO74" s="214"/>
      <c r="HWP74" s="214"/>
      <c r="HWQ74" s="214"/>
      <c r="HWR74" s="214"/>
      <c r="HWS74" s="214"/>
      <c r="HWT74" s="214"/>
      <c r="HWU74" s="214"/>
      <c r="HWV74" s="214"/>
      <c r="HWW74" s="214"/>
      <c r="HWX74" s="214"/>
      <c r="HWY74" s="214"/>
      <c r="HWZ74" s="214"/>
      <c r="HXA74" s="214"/>
      <c r="HXB74" s="214"/>
      <c r="HXC74" s="214"/>
      <c r="HXD74" s="214"/>
      <c r="HXE74" s="214"/>
      <c r="HXF74" s="214"/>
      <c r="HXG74" s="214"/>
      <c r="HXH74" s="214"/>
      <c r="HXI74" s="214"/>
      <c r="HXJ74" s="214"/>
      <c r="HXK74" s="214"/>
      <c r="HXL74" s="214"/>
      <c r="HXM74" s="214"/>
      <c r="HXN74" s="214"/>
      <c r="HXO74" s="214"/>
      <c r="HXP74" s="214"/>
      <c r="HXQ74" s="214"/>
      <c r="HXR74" s="214"/>
      <c r="HXS74" s="214"/>
      <c r="HXT74" s="214"/>
      <c r="HXU74" s="214"/>
      <c r="HXV74" s="214"/>
      <c r="HXW74" s="214"/>
      <c r="HXX74" s="214"/>
      <c r="HXY74" s="214"/>
      <c r="HXZ74" s="214"/>
      <c r="HYA74" s="214"/>
      <c r="HYB74" s="214"/>
      <c r="HYC74" s="214"/>
      <c r="HYD74" s="214"/>
      <c r="HYE74" s="214"/>
      <c r="HYF74" s="214"/>
      <c r="HYG74" s="214"/>
      <c r="HYH74" s="214"/>
      <c r="HYI74" s="214"/>
      <c r="HYJ74" s="214"/>
      <c r="HYK74" s="214"/>
      <c r="HYL74" s="214"/>
      <c r="HYM74" s="214"/>
      <c r="HYN74" s="214"/>
      <c r="HYO74" s="214"/>
      <c r="HYP74" s="214"/>
      <c r="HYQ74" s="214"/>
      <c r="HYR74" s="214"/>
      <c r="HYS74" s="214"/>
      <c r="HYT74" s="214"/>
      <c r="HYU74" s="214"/>
      <c r="HYV74" s="214"/>
      <c r="HYW74" s="214"/>
      <c r="HYX74" s="214"/>
      <c r="HYY74" s="214"/>
      <c r="HYZ74" s="214"/>
      <c r="HZA74" s="214"/>
      <c r="HZB74" s="214"/>
      <c r="HZC74" s="214"/>
      <c r="HZD74" s="214"/>
      <c r="HZE74" s="214"/>
      <c r="HZF74" s="214"/>
      <c r="HZG74" s="214"/>
      <c r="HZH74" s="214"/>
      <c r="HZI74" s="214"/>
      <c r="HZJ74" s="214"/>
      <c r="HZK74" s="214"/>
      <c r="HZL74" s="214"/>
      <c r="HZM74" s="214"/>
      <c r="HZN74" s="214"/>
      <c r="HZO74" s="214"/>
      <c r="HZP74" s="214"/>
      <c r="HZQ74" s="214"/>
      <c r="HZR74" s="214"/>
      <c r="HZS74" s="214"/>
      <c r="HZT74" s="214"/>
      <c r="HZU74" s="214"/>
      <c r="HZV74" s="214"/>
      <c r="HZW74" s="214"/>
      <c r="HZX74" s="214"/>
      <c r="HZY74" s="214"/>
      <c r="HZZ74" s="214"/>
      <c r="IAA74" s="214"/>
      <c r="IAB74" s="214"/>
      <c r="IAC74" s="214"/>
      <c r="IAD74" s="214"/>
      <c r="IAE74" s="214"/>
      <c r="IAF74" s="214"/>
      <c r="IAG74" s="214"/>
      <c r="IAH74" s="214"/>
      <c r="IAI74" s="214"/>
      <c r="IAJ74" s="214"/>
      <c r="IAK74" s="214"/>
      <c r="IAL74" s="214"/>
      <c r="IAM74" s="214"/>
      <c r="IAN74" s="214"/>
      <c r="IAO74" s="214"/>
      <c r="IAP74" s="214"/>
      <c r="IAQ74" s="214"/>
      <c r="IAR74" s="214"/>
      <c r="IAS74" s="214"/>
      <c r="IAT74" s="214"/>
      <c r="IAU74" s="214"/>
      <c r="IAV74" s="214"/>
      <c r="IAW74" s="214"/>
      <c r="IAX74" s="214"/>
      <c r="IAY74" s="214"/>
      <c r="IAZ74" s="214"/>
      <c r="IBA74" s="214"/>
      <c r="IBB74" s="214"/>
      <c r="IBC74" s="214"/>
      <c r="IBD74" s="214"/>
      <c r="IBE74" s="214"/>
      <c r="IBF74" s="214"/>
      <c r="IBG74" s="214"/>
      <c r="IBH74" s="214"/>
      <c r="IBI74" s="214"/>
      <c r="IBJ74" s="214"/>
      <c r="IBK74" s="214"/>
      <c r="IBL74" s="214"/>
      <c r="IBM74" s="214"/>
      <c r="IBN74" s="214"/>
      <c r="IBO74" s="214"/>
      <c r="IBP74" s="214"/>
      <c r="IBQ74" s="214"/>
      <c r="IBR74" s="214"/>
      <c r="IBS74" s="214"/>
      <c r="IBT74" s="214"/>
      <c r="IBU74" s="214"/>
      <c r="IBV74" s="214"/>
      <c r="IBW74" s="214"/>
      <c r="IBX74" s="214"/>
      <c r="IBY74" s="214"/>
      <c r="IBZ74" s="214"/>
      <c r="ICA74" s="214"/>
      <c r="ICB74" s="214"/>
      <c r="ICC74" s="214"/>
      <c r="ICD74" s="214"/>
      <c r="ICE74" s="214"/>
      <c r="ICF74" s="214"/>
      <c r="ICG74" s="214"/>
      <c r="ICH74" s="214"/>
      <c r="ICI74" s="214"/>
      <c r="ICJ74" s="214"/>
      <c r="ICK74" s="214"/>
      <c r="ICL74" s="214"/>
      <c r="ICM74" s="214"/>
      <c r="ICN74" s="214"/>
      <c r="ICO74" s="214"/>
      <c r="ICP74" s="214"/>
      <c r="ICQ74" s="214"/>
      <c r="ICR74" s="214"/>
      <c r="ICS74" s="214"/>
      <c r="ICT74" s="214"/>
      <c r="ICU74" s="214"/>
      <c r="ICV74" s="214"/>
      <c r="ICW74" s="214"/>
      <c r="ICX74" s="214"/>
      <c r="ICY74" s="214"/>
      <c r="ICZ74" s="214"/>
      <c r="IDA74" s="214"/>
      <c r="IDB74" s="214"/>
      <c r="IDC74" s="214"/>
      <c r="IDD74" s="214"/>
      <c r="IDE74" s="214"/>
      <c r="IDF74" s="214"/>
      <c r="IDG74" s="214"/>
      <c r="IDH74" s="214"/>
      <c r="IDI74" s="214"/>
      <c r="IDJ74" s="214"/>
      <c r="IDK74" s="214"/>
      <c r="IDL74" s="214"/>
      <c r="IDM74" s="214"/>
      <c r="IDN74" s="214"/>
      <c r="IDO74" s="214"/>
      <c r="IDP74" s="214"/>
      <c r="IDQ74" s="214"/>
      <c r="IDR74" s="214"/>
      <c r="IDS74" s="214"/>
      <c r="IDT74" s="214"/>
      <c r="IDU74" s="214"/>
      <c r="IDV74" s="214"/>
      <c r="IDW74" s="214"/>
      <c r="IDX74" s="214"/>
      <c r="IDY74" s="214"/>
      <c r="IDZ74" s="214"/>
      <c r="IEA74" s="214"/>
      <c r="IEB74" s="214"/>
      <c r="IEC74" s="214"/>
      <c r="IED74" s="214"/>
      <c r="IEE74" s="214"/>
      <c r="IEF74" s="214"/>
      <c r="IEG74" s="214"/>
      <c r="IEH74" s="214"/>
      <c r="IEI74" s="214"/>
      <c r="IEJ74" s="214"/>
      <c r="IEK74" s="214"/>
      <c r="IEL74" s="214"/>
      <c r="IEM74" s="214"/>
      <c r="IEN74" s="214"/>
      <c r="IEO74" s="214"/>
      <c r="IEP74" s="214"/>
      <c r="IEQ74" s="214"/>
      <c r="IER74" s="214"/>
      <c r="IES74" s="214"/>
      <c r="IET74" s="214"/>
      <c r="IEU74" s="214"/>
      <c r="IEV74" s="214"/>
      <c r="IEW74" s="214"/>
      <c r="IEX74" s="214"/>
      <c r="IEY74" s="214"/>
      <c r="IEZ74" s="214"/>
      <c r="IFA74" s="214"/>
      <c r="IFB74" s="214"/>
      <c r="IFC74" s="214"/>
      <c r="IFD74" s="214"/>
      <c r="IFE74" s="214"/>
      <c r="IFF74" s="214"/>
      <c r="IFG74" s="214"/>
      <c r="IFH74" s="214"/>
      <c r="IFI74" s="214"/>
      <c r="IFJ74" s="214"/>
      <c r="IFK74" s="214"/>
      <c r="IFL74" s="214"/>
      <c r="IFM74" s="214"/>
      <c r="IFN74" s="214"/>
      <c r="IFO74" s="214"/>
      <c r="IFP74" s="214"/>
      <c r="IFQ74" s="214"/>
      <c r="IFR74" s="214"/>
      <c r="IFS74" s="214"/>
      <c r="IFT74" s="214"/>
      <c r="IFU74" s="214"/>
      <c r="IFV74" s="214"/>
      <c r="IFW74" s="214"/>
      <c r="IFX74" s="214"/>
      <c r="IFY74" s="214"/>
      <c r="IFZ74" s="214"/>
      <c r="IGA74" s="214"/>
      <c r="IGB74" s="214"/>
      <c r="IGC74" s="214"/>
      <c r="IGD74" s="214"/>
      <c r="IGE74" s="214"/>
      <c r="IGF74" s="214"/>
      <c r="IGG74" s="214"/>
      <c r="IGH74" s="214"/>
      <c r="IGI74" s="214"/>
      <c r="IGJ74" s="214"/>
      <c r="IGK74" s="214"/>
      <c r="IGL74" s="214"/>
      <c r="IGM74" s="214"/>
      <c r="IGN74" s="214"/>
      <c r="IGO74" s="214"/>
      <c r="IGP74" s="214"/>
      <c r="IGQ74" s="214"/>
      <c r="IGR74" s="214"/>
      <c r="IGS74" s="214"/>
      <c r="IGT74" s="214"/>
      <c r="IGU74" s="214"/>
      <c r="IGV74" s="214"/>
      <c r="IGW74" s="214"/>
      <c r="IGX74" s="214"/>
      <c r="IGY74" s="214"/>
      <c r="IGZ74" s="214"/>
      <c r="IHA74" s="214"/>
      <c r="IHB74" s="214"/>
      <c r="IHC74" s="214"/>
      <c r="IHD74" s="214"/>
      <c r="IHE74" s="214"/>
      <c r="IHF74" s="214"/>
      <c r="IHG74" s="214"/>
      <c r="IHH74" s="214"/>
      <c r="IHI74" s="214"/>
      <c r="IHJ74" s="214"/>
      <c r="IHK74" s="214"/>
      <c r="IHL74" s="214"/>
      <c r="IHM74" s="214"/>
      <c r="IHN74" s="214"/>
      <c r="IHO74" s="214"/>
      <c r="IHP74" s="214"/>
      <c r="IHQ74" s="214"/>
      <c r="IHR74" s="214"/>
      <c r="IHS74" s="214"/>
      <c r="IHT74" s="214"/>
      <c r="IHU74" s="214"/>
      <c r="IHV74" s="214"/>
      <c r="IHW74" s="214"/>
      <c r="IHX74" s="214"/>
      <c r="IHY74" s="214"/>
      <c r="IHZ74" s="214"/>
      <c r="IIA74" s="214"/>
      <c r="IIB74" s="214"/>
      <c r="IIC74" s="214"/>
      <c r="IID74" s="214"/>
      <c r="IIE74" s="214"/>
      <c r="IIF74" s="214"/>
      <c r="IIG74" s="214"/>
      <c r="IIH74" s="214"/>
      <c r="III74" s="214"/>
      <c r="IIJ74" s="214"/>
      <c r="IIK74" s="214"/>
      <c r="IIL74" s="214"/>
      <c r="IIM74" s="214"/>
      <c r="IIN74" s="214"/>
      <c r="IIO74" s="214"/>
      <c r="IIP74" s="214"/>
      <c r="IIQ74" s="214"/>
      <c r="IIR74" s="214"/>
      <c r="IIS74" s="214"/>
      <c r="IIT74" s="214"/>
      <c r="IIU74" s="214"/>
      <c r="IIV74" s="214"/>
      <c r="IIW74" s="214"/>
      <c r="IIX74" s="214"/>
      <c r="IIY74" s="214"/>
      <c r="IIZ74" s="214"/>
      <c r="IJA74" s="214"/>
      <c r="IJB74" s="214"/>
      <c r="IJC74" s="214"/>
      <c r="IJD74" s="214"/>
      <c r="IJE74" s="214"/>
      <c r="IJF74" s="214"/>
      <c r="IJG74" s="214"/>
      <c r="IJH74" s="214"/>
      <c r="IJI74" s="214"/>
      <c r="IJJ74" s="214"/>
      <c r="IJK74" s="214"/>
      <c r="IJL74" s="214"/>
      <c r="IJM74" s="214"/>
      <c r="IJN74" s="214"/>
      <c r="IJO74" s="214"/>
      <c r="IJP74" s="214"/>
      <c r="IJQ74" s="214"/>
      <c r="IJR74" s="214"/>
      <c r="IJS74" s="214"/>
      <c r="IJT74" s="214"/>
      <c r="IJU74" s="214"/>
      <c r="IJV74" s="214"/>
      <c r="IJW74" s="214"/>
      <c r="IJX74" s="214"/>
      <c r="IJY74" s="214"/>
      <c r="IJZ74" s="214"/>
      <c r="IKA74" s="214"/>
      <c r="IKB74" s="214"/>
      <c r="IKC74" s="214"/>
      <c r="IKD74" s="214"/>
      <c r="IKE74" s="214"/>
      <c r="IKF74" s="214"/>
      <c r="IKG74" s="214"/>
      <c r="IKH74" s="214"/>
      <c r="IKI74" s="214"/>
      <c r="IKJ74" s="214"/>
      <c r="IKK74" s="214"/>
      <c r="IKL74" s="214"/>
      <c r="IKM74" s="214"/>
      <c r="IKN74" s="214"/>
      <c r="IKO74" s="214"/>
      <c r="IKP74" s="214"/>
      <c r="IKQ74" s="214"/>
      <c r="IKR74" s="214"/>
      <c r="IKS74" s="214"/>
      <c r="IKT74" s="214"/>
      <c r="IKU74" s="214"/>
      <c r="IKV74" s="214"/>
      <c r="IKW74" s="214"/>
      <c r="IKX74" s="214"/>
      <c r="IKY74" s="214"/>
      <c r="IKZ74" s="214"/>
      <c r="ILA74" s="214"/>
      <c r="ILB74" s="214"/>
      <c r="ILC74" s="214"/>
      <c r="ILD74" s="214"/>
      <c r="ILE74" s="214"/>
      <c r="ILF74" s="214"/>
      <c r="ILG74" s="214"/>
      <c r="ILH74" s="214"/>
      <c r="ILI74" s="214"/>
      <c r="ILJ74" s="214"/>
      <c r="ILK74" s="214"/>
      <c r="ILL74" s="214"/>
      <c r="ILM74" s="214"/>
      <c r="ILN74" s="214"/>
      <c r="ILO74" s="214"/>
      <c r="ILP74" s="214"/>
      <c r="ILQ74" s="214"/>
      <c r="ILR74" s="214"/>
      <c r="ILS74" s="214"/>
      <c r="ILT74" s="214"/>
      <c r="ILU74" s="214"/>
      <c r="ILV74" s="214"/>
      <c r="ILW74" s="214"/>
      <c r="ILX74" s="214"/>
      <c r="ILY74" s="214"/>
      <c r="ILZ74" s="214"/>
      <c r="IMA74" s="214"/>
      <c r="IMB74" s="214"/>
      <c r="IMC74" s="214"/>
      <c r="IMD74" s="214"/>
      <c r="IME74" s="214"/>
      <c r="IMF74" s="214"/>
      <c r="IMG74" s="214"/>
      <c r="IMH74" s="214"/>
      <c r="IMI74" s="214"/>
      <c r="IMJ74" s="214"/>
      <c r="IMK74" s="214"/>
      <c r="IML74" s="214"/>
      <c r="IMM74" s="214"/>
      <c r="IMN74" s="214"/>
      <c r="IMO74" s="214"/>
      <c r="IMP74" s="214"/>
      <c r="IMQ74" s="214"/>
      <c r="IMR74" s="214"/>
      <c r="IMS74" s="214"/>
      <c r="IMT74" s="214"/>
      <c r="IMU74" s="214"/>
      <c r="IMV74" s="214"/>
      <c r="IMW74" s="214"/>
      <c r="IMX74" s="214"/>
      <c r="IMY74" s="214"/>
      <c r="IMZ74" s="214"/>
      <c r="INA74" s="214"/>
      <c r="INB74" s="214"/>
      <c r="INC74" s="214"/>
      <c r="IND74" s="214"/>
      <c r="INE74" s="214"/>
      <c r="INF74" s="214"/>
      <c r="ING74" s="214"/>
      <c r="INH74" s="214"/>
      <c r="INI74" s="214"/>
      <c r="INJ74" s="214"/>
      <c r="INK74" s="214"/>
      <c r="INL74" s="214"/>
      <c r="INM74" s="214"/>
      <c r="INN74" s="214"/>
      <c r="INO74" s="214"/>
      <c r="INP74" s="214"/>
      <c r="INQ74" s="214"/>
      <c r="INR74" s="214"/>
      <c r="INS74" s="214"/>
      <c r="INT74" s="214"/>
      <c r="INU74" s="214"/>
      <c r="INV74" s="214"/>
      <c r="INW74" s="214"/>
      <c r="INX74" s="214"/>
      <c r="INY74" s="214"/>
      <c r="INZ74" s="214"/>
      <c r="IOA74" s="214"/>
      <c r="IOB74" s="214"/>
      <c r="IOC74" s="214"/>
      <c r="IOD74" s="214"/>
      <c r="IOE74" s="214"/>
      <c r="IOF74" s="214"/>
      <c r="IOG74" s="214"/>
      <c r="IOH74" s="214"/>
      <c r="IOI74" s="214"/>
      <c r="IOJ74" s="214"/>
      <c r="IOK74" s="214"/>
      <c r="IOL74" s="214"/>
      <c r="IOM74" s="214"/>
      <c r="ION74" s="214"/>
      <c r="IOO74" s="214"/>
      <c r="IOP74" s="214"/>
      <c r="IOQ74" s="214"/>
      <c r="IOR74" s="214"/>
      <c r="IOS74" s="214"/>
      <c r="IOT74" s="214"/>
      <c r="IOU74" s="214"/>
      <c r="IOV74" s="214"/>
      <c r="IOW74" s="214"/>
      <c r="IOX74" s="214"/>
      <c r="IOY74" s="214"/>
      <c r="IOZ74" s="214"/>
      <c r="IPA74" s="214"/>
      <c r="IPB74" s="214"/>
      <c r="IPC74" s="214"/>
      <c r="IPD74" s="214"/>
      <c r="IPE74" s="214"/>
      <c r="IPF74" s="214"/>
      <c r="IPG74" s="214"/>
      <c r="IPH74" s="214"/>
      <c r="IPI74" s="214"/>
      <c r="IPJ74" s="214"/>
      <c r="IPK74" s="214"/>
      <c r="IPL74" s="214"/>
      <c r="IPM74" s="214"/>
      <c r="IPN74" s="214"/>
      <c r="IPO74" s="214"/>
      <c r="IPP74" s="214"/>
      <c r="IPQ74" s="214"/>
      <c r="IPR74" s="214"/>
      <c r="IPS74" s="214"/>
      <c r="IPT74" s="214"/>
      <c r="IPU74" s="214"/>
      <c r="IPV74" s="214"/>
      <c r="IPW74" s="214"/>
      <c r="IPX74" s="214"/>
      <c r="IPY74" s="214"/>
      <c r="IPZ74" s="214"/>
      <c r="IQA74" s="214"/>
      <c r="IQB74" s="214"/>
      <c r="IQC74" s="214"/>
      <c r="IQD74" s="214"/>
      <c r="IQE74" s="214"/>
      <c r="IQF74" s="214"/>
      <c r="IQG74" s="214"/>
      <c r="IQH74" s="214"/>
      <c r="IQI74" s="214"/>
      <c r="IQJ74" s="214"/>
      <c r="IQK74" s="214"/>
      <c r="IQL74" s="214"/>
      <c r="IQM74" s="214"/>
      <c r="IQN74" s="214"/>
      <c r="IQO74" s="214"/>
      <c r="IQP74" s="214"/>
      <c r="IQQ74" s="214"/>
      <c r="IQR74" s="214"/>
      <c r="IQS74" s="214"/>
      <c r="IQT74" s="214"/>
      <c r="IQU74" s="214"/>
      <c r="IQV74" s="214"/>
      <c r="IQW74" s="214"/>
      <c r="IQX74" s="214"/>
      <c r="IQY74" s="214"/>
      <c r="IQZ74" s="214"/>
      <c r="IRA74" s="214"/>
      <c r="IRB74" s="214"/>
      <c r="IRC74" s="214"/>
      <c r="IRD74" s="214"/>
      <c r="IRE74" s="214"/>
      <c r="IRF74" s="214"/>
      <c r="IRG74" s="214"/>
      <c r="IRH74" s="214"/>
      <c r="IRI74" s="214"/>
      <c r="IRJ74" s="214"/>
      <c r="IRK74" s="214"/>
      <c r="IRL74" s="214"/>
      <c r="IRM74" s="214"/>
      <c r="IRN74" s="214"/>
      <c r="IRO74" s="214"/>
      <c r="IRP74" s="214"/>
      <c r="IRQ74" s="214"/>
      <c r="IRR74" s="214"/>
      <c r="IRS74" s="214"/>
      <c r="IRT74" s="214"/>
      <c r="IRU74" s="214"/>
      <c r="IRV74" s="214"/>
      <c r="IRW74" s="214"/>
      <c r="IRX74" s="214"/>
      <c r="IRY74" s="214"/>
      <c r="IRZ74" s="214"/>
      <c r="ISA74" s="214"/>
      <c r="ISB74" s="214"/>
      <c r="ISC74" s="214"/>
      <c r="ISD74" s="214"/>
      <c r="ISE74" s="214"/>
      <c r="ISF74" s="214"/>
      <c r="ISG74" s="214"/>
      <c r="ISH74" s="214"/>
      <c r="ISI74" s="214"/>
      <c r="ISJ74" s="214"/>
      <c r="ISK74" s="214"/>
      <c r="ISL74" s="214"/>
      <c r="ISM74" s="214"/>
      <c r="ISN74" s="214"/>
      <c r="ISO74" s="214"/>
      <c r="ISP74" s="214"/>
      <c r="ISQ74" s="214"/>
      <c r="ISR74" s="214"/>
      <c r="ISS74" s="214"/>
      <c r="IST74" s="214"/>
      <c r="ISU74" s="214"/>
      <c r="ISV74" s="214"/>
      <c r="ISW74" s="214"/>
      <c r="ISX74" s="214"/>
      <c r="ISY74" s="214"/>
      <c r="ISZ74" s="214"/>
      <c r="ITA74" s="214"/>
      <c r="ITB74" s="214"/>
      <c r="ITC74" s="214"/>
      <c r="ITD74" s="214"/>
      <c r="ITE74" s="214"/>
      <c r="ITF74" s="214"/>
      <c r="ITG74" s="214"/>
      <c r="ITH74" s="214"/>
      <c r="ITI74" s="214"/>
      <c r="ITJ74" s="214"/>
      <c r="ITK74" s="214"/>
      <c r="ITL74" s="214"/>
      <c r="ITM74" s="214"/>
      <c r="ITN74" s="214"/>
      <c r="ITO74" s="214"/>
      <c r="ITP74" s="214"/>
      <c r="ITQ74" s="214"/>
      <c r="ITR74" s="214"/>
      <c r="ITS74" s="214"/>
      <c r="ITT74" s="214"/>
      <c r="ITU74" s="214"/>
      <c r="ITV74" s="214"/>
      <c r="ITW74" s="214"/>
      <c r="ITX74" s="214"/>
      <c r="ITY74" s="214"/>
      <c r="ITZ74" s="214"/>
      <c r="IUA74" s="214"/>
      <c r="IUB74" s="214"/>
      <c r="IUC74" s="214"/>
      <c r="IUD74" s="214"/>
      <c r="IUE74" s="214"/>
      <c r="IUF74" s="214"/>
      <c r="IUG74" s="214"/>
      <c r="IUH74" s="214"/>
      <c r="IUI74" s="214"/>
      <c r="IUJ74" s="214"/>
      <c r="IUK74" s="214"/>
      <c r="IUL74" s="214"/>
      <c r="IUM74" s="214"/>
      <c r="IUN74" s="214"/>
      <c r="IUO74" s="214"/>
      <c r="IUP74" s="214"/>
      <c r="IUQ74" s="214"/>
      <c r="IUR74" s="214"/>
      <c r="IUS74" s="214"/>
      <c r="IUT74" s="214"/>
      <c r="IUU74" s="214"/>
      <c r="IUV74" s="214"/>
      <c r="IUW74" s="214"/>
      <c r="IUX74" s="214"/>
      <c r="IUY74" s="214"/>
      <c r="IUZ74" s="214"/>
      <c r="IVA74" s="214"/>
      <c r="IVB74" s="214"/>
      <c r="IVC74" s="214"/>
      <c r="IVD74" s="214"/>
      <c r="IVE74" s="214"/>
      <c r="IVF74" s="214"/>
      <c r="IVG74" s="214"/>
      <c r="IVH74" s="214"/>
      <c r="IVI74" s="214"/>
      <c r="IVJ74" s="214"/>
      <c r="IVK74" s="214"/>
      <c r="IVL74" s="214"/>
      <c r="IVM74" s="214"/>
      <c r="IVN74" s="214"/>
      <c r="IVO74" s="214"/>
      <c r="IVP74" s="214"/>
      <c r="IVQ74" s="214"/>
      <c r="IVR74" s="214"/>
      <c r="IVS74" s="214"/>
      <c r="IVT74" s="214"/>
      <c r="IVU74" s="214"/>
      <c r="IVV74" s="214"/>
      <c r="IVW74" s="214"/>
      <c r="IVX74" s="214"/>
      <c r="IVY74" s="214"/>
      <c r="IVZ74" s="214"/>
      <c r="IWA74" s="214"/>
      <c r="IWB74" s="214"/>
      <c r="IWC74" s="214"/>
      <c r="IWD74" s="214"/>
      <c r="IWE74" s="214"/>
      <c r="IWF74" s="214"/>
      <c r="IWG74" s="214"/>
      <c r="IWH74" s="214"/>
      <c r="IWI74" s="214"/>
      <c r="IWJ74" s="214"/>
      <c r="IWK74" s="214"/>
      <c r="IWL74" s="214"/>
      <c r="IWM74" s="214"/>
      <c r="IWN74" s="214"/>
      <c r="IWO74" s="214"/>
      <c r="IWP74" s="214"/>
      <c r="IWQ74" s="214"/>
      <c r="IWR74" s="214"/>
      <c r="IWS74" s="214"/>
      <c r="IWT74" s="214"/>
      <c r="IWU74" s="214"/>
      <c r="IWV74" s="214"/>
      <c r="IWW74" s="214"/>
      <c r="IWX74" s="214"/>
      <c r="IWY74" s="214"/>
      <c r="IWZ74" s="214"/>
      <c r="IXA74" s="214"/>
      <c r="IXB74" s="214"/>
      <c r="IXC74" s="214"/>
      <c r="IXD74" s="214"/>
      <c r="IXE74" s="214"/>
      <c r="IXF74" s="214"/>
      <c r="IXG74" s="214"/>
      <c r="IXH74" s="214"/>
      <c r="IXI74" s="214"/>
      <c r="IXJ74" s="214"/>
      <c r="IXK74" s="214"/>
      <c r="IXL74" s="214"/>
      <c r="IXM74" s="214"/>
      <c r="IXN74" s="214"/>
      <c r="IXO74" s="214"/>
      <c r="IXP74" s="214"/>
      <c r="IXQ74" s="214"/>
      <c r="IXR74" s="214"/>
      <c r="IXS74" s="214"/>
      <c r="IXT74" s="214"/>
      <c r="IXU74" s="214"/>
      <c r="IXV74" s="214"/>
      <c r="IXW74" s="214"/>
      <c r="IXX74" s="214"/>
      <c r="IXY74" s="214"/>
      <c r="IXZ74" s="214"/>
      <c r="IYA74" s="214"/>
      <c r="IYB74" s="214"/>
      <c r="IYC74" s="214"/>
      <c r="IYD74" s="214"/>
      <c r="IYE74" s="214"/>
      <c r="IYF74" s="214"/>
      <c r="IYG74" s="214"/>
      <c r="IYH74" s="214"/>
      <c r="IYI74" s="214"/>
      <c r="IYJ74" s="214"/>
      <c r="IYK74" s="214"/>
      <c r="IYL74" s="214"/>
      <c r="IYM74" s="214"/>
      <c r="IYN74" s="214"/>
      <c r="IYO74" s="214"/>
      <c r="IYP74" s="214"/>
      <c r="IYQ74" s="214"/>
      <c r="IYR74" s="214"/>
      <c r="IYS74" s="214"/>
      <c r="IYT74" s="214"/>
      <c r="IYU74" s="214"/>
      <c r="IYV74" s="214"/>
      <c r="IYW74" s="214"/>
      <c r="IYX74" s="214"/>
      <c r="IYY74" s="214"/>
      <c r="IYZ74" s="214"/>
      <c r="IZA74" s="214"/>
      <c r="IZB74" s="214"/>
      <c r="IZC74" s="214"/>
      <c r="IZD74" s="214"/>
      <c r="IZE74" s="214"/>
      <c r="IZF74" s="214"/>
      <c r="IZG74" s="214"/>
      <c r="IZH74" s="214"/>
      <c r="IZI74" s="214"/>
      <c r="IZJ74" s="214"/>
      <c r="IZK74" s="214"/>
      <c r="IZL74" s="214"/>
      <c r="IZM74" s="214"/>
      <c r="IZN74" s="214"/>
      <c r="IZO74" s="214"/>
      <c r="IZP74" s="214"/>
      <c r="IZQ74" s="214"/>
      <c r="IZR74" s="214"/>
      <c r="IZS74" s="214"/>
      <c r="IZT74" s="214"/>
      <c r="IZU74" s="214"/>
      <c r="IZV74" s="214"/>
      <c r="IZW74" s="214"/>
      <c r="IZX74" s="214"/>
      <c r="IZY74" s="214"/>
      <c r="IZZ74" s="214"/>
      <c r="JAA74" s="214"/>
      <c r="JAB74" s="214"/>
      <c r="JAC74" s="214"/>
      <c r="JAD74" s="214"/>
      <c r="JAE74" s="214"/>
      <c r="JAF74" s="214"/>
      <c r="JAG74" s="214"/>
      <c r="JAH74" s="214"/>
      <c r="JAI74" s="214"/>
      <c r="JAJ74" s="214"/>
      <c r="JAK74" s="214"/>
      <c r="JAL74" s="214"/>
      <c r="JAM74" s="214"/>
      <c r="JAN74" s="214"/>
      <c r="JAO74" s="214"/>
      <c r="JAP74" s="214"/>
      <c r="JAQ74" s="214"/>
      <c r="JAR74" s="214"/>
      <c r="JAS74" s="214"/>
      <c r="JAT74" s="214"/>
      <c r="JAU74" s="214"/>
      <c r="JAV74" s="214"/>
      <c r="JAW74" s="214"/>
      <c r="JAX74" s="214"/>
      <c r="JAY74" s="214"/>
      <c r="JAZ74" s="214"/>
      <c r="JBA74" s="214"/>
      <c r="JBB74" s="214"/>
      <c r="JBC74" s="214"/>
      <c r="JBD74" s="214"/>
      <c r="JBE74" s="214"/>
      <c r="JBF74" s="214"/>
      <c r="JBG74" s="214"/>
      <c r="JBH74" s="214"/>
      <c r="JBI74" s="214"/>
      <c r="JBJ74" s="214"/>
      <c r="JBK74" s="214"/>
      <c r="JBL74" s="214"/>
      <c r="JBM74" s="214"/>
      <c r="JBN74" s="214"/>
      <c r="JBO74" s="214"/>
      <c r="JBP74" s="214"/>
      <c r="JBQ74" s="214"/>
      <c r="JBR74" s="214"/>
      <c r="JBS74" s="214"/>
      <c r="JBT74" s="214"/>
      <c r="JBU74" s="214"/>
      <c r="JBV74" s="214"/>
      <c r="JBW74" s="214"/>
      <c r="JBX74" s="214"/>
      <c r="JBY74" s="214"/>
      <c r="JBZ74" s="214"/>
      <c r="JCA74" s="214"/>
      <c r="JCB74" s="214"/>
      <c r="JCC74" s="214"/>
      <c r="JCD74" s="214"/>
      <c r="JCE74" s="214"/>
      <c r="JCF74" s="214"/>
      <c r="JCG74" s="214"/>
      <c r="JCH74" s="214"/>
      <c r="JCI74" s="214"/>
      <c r="JCJ74" s="214"/>
      <c r="JCK74" s="214"/>
      <c r="JCL74" s="214"/>
      <c r="JCM74" s="214"/>
      <c r="JCN74" s="214"/>
      <c r="JCO74" s="214"/>
      <c r="JCP74" s="214"/>
      <c r="JCQ74" s="214"/>
      <c r="JCR74" s="214"/>
      <c r="JCS74" s="214"/>
      <c r="JCT74" s="214"/>
      <c r="JCU74" s="214"/>
      <c r="JCV74" s="214"/>
      <c r="JCW74" s="214"/>
      <c r="JCX74" s="214"/>
      <c r="JCY74" s="214"/>
      <c r="JCZ74" s="214"/>
      <c r="JDA74" s="214"/>
      <c r="JDB74" s="214"/>
      <c r="JDC74" s="214"/>
      <c r="JDD74" s="214"/>
      <c r="JDE74" s="214"/>
      <c r="JDF74" s="214"/>
      <c r="JDG74" s="214"/>
      <c r="JDH74" s="214"/>
      <c r="JDI74" s="214"/>
      <c r="JDJ74" s="214"/>
      <c r="JDK74" s="214"/>
      <c r="JDL74" s="214"/>
      <c r="JDM74" s="214"/>
      <c r="JDN74" s="214"/>
      <c r="JDO74" s="214"/>
      <c r="JDP74" s="214"/>
      <c r="JDQ74" s="214"/>
      <c r="JDR74" s="214"/>
      <c r="JDS74" s="214"/>
      <c r="JDT74" s="214"/>
      <c r="JDU74" s="214"/>
      <c r="JDV74" s="214"/>
      <c r="JDW74" s="214"/>
      <c r="JDX74" s="214"/>
      <c r="JDY74" s="214"/>
      <c r="JDZ74" s="214"/>
      <c r="JEA74" s="214"/>
      <c r="JEB74" s="214"/>
      <c r="JEC74" s="214"/>
      <c r="JED74" s="214"/>
      <c r="JEE74" s="214"/>
      <c r="JEF74" s="214"/>
      <c r="JEG74" s="214"/>
      <c r="JEH74" s="214"/>
      <c r="JEI74" s="214"/>
      <c r="JEJ74" s="214"/>
      <c r="JEK74" s="214"/>
      <c r="JEL74" s="214"/>
      <c r="JEM74" s="214"/>
      <c r="JEN74" s="214"/>
      <c r="JEO74" s="214"/>
      <c r="JEP74" s="214"/>
      <c r="JEQ74" s="214"/>
      <c r="JER74" s="214"/>
      <c r="JES74" s="214"/>
      <c r="JET74" s="214"/>
      <c r="JEU74" s="214"/>
      <c r="JEV74" s="214"/>
      <c r="JEW74" s="214"/>
      <c r="JEX74" s="214"/>
      <c r="JEY74" s="214"/>
      <c r="JEZ74" s="214"/>
      <c r="JFA74" s="214"/>
      <c r="JFB74" s="214"/>
      <c r="JFC74" s="214"/>
      <c r="JFD74" s="214"/>
      <c r="JFE74" s="214"/>
      <c r="JFF74" s="214"/>
      <c r="JFG74" s="214"/>
      <c r="JFH74" s="214"/>
      <c r="JFI74" s="214"/>
      <c r="JFJ74" s="214"/>
      <c r="JFK74" s="214"/>
      <c r="JFL74" s="214"/>
      <c r="JFM74" s="214"/>
      <c r="JFN74" s="214"/>
      <c r="JFO74" s="214"/>
      <c r="JFP74" s="214"/>
      <c r="JFQ74" s="214"/>
      <c r="JFR74" s="214"/>
      <c r="JFS74" s="214"/>
      <c r="JFT74" s="214"/>
      <c r="JFU74" s="214"/>
      <c r="JFV74" s="214"/>
      <c r="JFW74" s="214"/>
      <c r="JFX74" s="214"/>
      <c r="JFY74" s="214"/>
      <c r="JFZ74" s="214"/>
      <c r="JGA74" s="214"/>
      <c r="JGB74" s="214"/>
      <c r="JGC74" s="214"/>
      <c r="JGD74" s="214"/>
      <c r="JGE74" s="214"/>
      <c r="JGF74" s="214"/>
      <c r="JGG74" s="214"/>
      <c r="JGH74" s="214"/>
      <c r="JGI74" s="214"/>
      <c r="JGJ74" s="214"/>
      <c r="JGK74" s="214"/>
      <c r="JGL74" s="214"/>
      <c r="JGM74" s="214"/>
      <c r="JGN74" s="214"/>
      <c r="JGO74" s="214"/>
      <c r="JGP74" s="214"/>
      <c r="JGQ74" s="214"/>
      <c r="JGR74" s="214"/>
      <c r="JGS74" s="214"/>
      <c r="JGT74" s="214"/>
      <c r="JGU74" s="214"/>
      <c r="JGV74" s="214"/>
      <c r="JGW74" s="214"/>
      <c r="JGX74" s="214"/>
      <c r="JGY74" s="214"/>
      <c r="JGZ74" s="214"/>
      <c r="JHA74" s="214"/>
      <c r="JHB74" s="214"/>
      <c r="JHC74" s="214"/>
      <c r="JHD74" s="214"/>
      <c r="JHE74" s="214"/>
      <c r="JHF74" s="214"/>
      <c r="JHG74" s="214"/>
      <c r="JHH74" s="214"/>
      <c r="JHI74" s="214"/>
      <c r="JHJ74" s="214"/>
      <c r="JHK74" s="214"/>
      <c r="JHL74" s="214"/>
      <c r="JHM74" s="214"/>
      <c r="JHN74" s="214"/>
      <c r="JHO74" s="214"/>
      <c r="JHP74" s="214"/>
      <c r="JHQ74" s="214"/>
      <c r="JHR74" s="214"/>
      <c r="JHS74" s="214"/>
      <c r="JHT74" s="214"/>
      <c r="JHU74" s="214"/>
      <c r="JHV74" s="214"/>
      <c r="JHW74" s="214"/>
      <c r="JHX74" s="214"/>
      <c r="JHY74" s="214"/>
      <c r="JHZ74" s="214"/>
      <c r="JIA74" s="214"/>
      <c r="JIB74" s="214"/>
      <c r="JIC74" s="214"/>
      <c r="JID74" s="214"/>
      <c r="JIE74" s="214"/>
      <c r="JIF74" s="214"/>
      <c r="JIG74" s="214"/>
      <c r="JIH74" s="214"/>
      <c r="JII74" s="214"/>
      <c r="JIJ74" s="214"/>
      <c r="JIK74" s="214"/>
      <c r="JIL74" s="214"/>
      <c r="JIM74" s="214"/>
      <c r="JIN74" s="214"/>
      <c r="JIO74" s="214"/>
      <c r="JIP74" s="214"/>
      <c r="JIQ74" s="214"/>
      <c r="JIR74" s="214"/>
      <c r="JIS74" s="214"/>
      <c r="JIT74" s="214"/>
      <c r="JIU74" s="214"/>
      <c r="JIV74" s="214"/>
      <c r="JIW74" s="214"/>
      <c r="JIX74" s="214"/>
      <c r="JIY74" s="214"/>
      <c r="JIZ74" s="214"/>
      <c r="JJA74" s="214"/>
      <c r="JJB74" s="214"/>
      <c r="JJC74" s="214"/>
      <c r="JJD74" s="214"/>
      <c r="JJE74" s="214"/>
      <c r="JJF74" s="214"/>
      <c r="JJG74" s="214"/>
      <c r="JJH74" s="214"/>
      <c r="JJI74" s="214"/>
      <c r="JJJ74" s="214"/>
      <c r="JJK74" s="214"/>
      <c r="JJL74" s="214"/>
      <c r="JJM74" s="214"/>
      <c r="JJN74" s="214"/>
      <c r="JJO74" s="214"/>
      <c r="JJP74" s="214"/>
      <c r="JJQ74" s="214"/>
      <c r="JJR74" s="214"/>
      <c r="JJS74" s="214"/>
      <c r="JJT74" s="214"/>
      <c r="JJU74" s="214"/>
      <c r="JJV74" s="214"/>
      <c r="JJW74" s="214"/>
      <c r="JJX74" s="214"/>
      <c r="JJY74" s="214"/>
      <c r="JJZ74" s="214"/>
      <c r="JKA74" s="214"/>
      <c r="JKB74" s="214"/>
      <c r="JKC74" s="214"/>
      <c r="JKD74" s="214"/>
      <c r="JKE74" s="214"/>
      <c r="JKF74" s="214"/>
      <c r="JKG74" s="214"/>
      <c r="JKH74" s="214"/>
      <c r="JKI74" s="214"/>
      <c r="JKJ74" s="214"/>
      <c r="JKK74" s="214"/>
      <c r="JKL74" s="214"/>
      <c r="JKM74" s="214"/>
      <c r="JKN74" s="214"/>
      <c r="JKO74" s="214"/>
      <c r="JKP74" s="214"/>
      <c r="JKQ74" s="214"/>
      <c r="JKR74" s="214"/>
      <c r="JKS74" s="214"/>
      <c r="JKT74" s="214"/>
      <c r="JKU74" s="214"/>
      <c r="JKV74" s="214"/>
      <c r="JKW74" s="214"/>
      <c r="JKX74" s="214"/>
      <c r="JKY74" s="214"/>
      <c r="JKZ74" s="214"/>
      <c r="JLA74" s="214"/>
      <c r="JLB74" s="214"/>
      <c r="JLC74" s="214"/>
      <c r="JLD74" s="214"/>
      <c r="JLE74" s="214"/>
      <c r="JLF74" s="214"/>
      <c r="JLG74" s="214"/>
      <c r="JLH74" s="214"/>
      <c r="JLI74" s="214"/>
      <c r="JLJ74" s="214"/>
      <c r="JLK74" s="214"/>
      <c r="JLL74" s="214"/>
      <c r="JLM74" s="214"/>
      <c r="JLN74" s="214"/>
      <c r="JLO74" s="214"/>
      <c r="JLP74" s="214"/>
      <c r="JLQ74" s="214"/>
      <c r="JLR74" s="214"/>
      <c r="JLS74" s="214"/>
      <c r="JLT74" s="214"/>
      <c r="JLU74" s="214"/>
      <c r="JLV74" s="214"/>
      <c r="JLW74" s="214"/>
      <c r="JLX74" s="214"/>
      <c r="JLY74" s="214"/>
      <c r="JLZ74" s="214"/>
      <c r="JMA74" s="214"/>
      <c r="JMB74" s="214"/>
      <c r="JMC74" s="214"/>
      <c r="JMD74" s="214"/>
      <c r="JME74" s="214"/>
      <c r="JMF74" s="214"/>
      <c r="JMG74" s="214"/>
      <c r="JMH74" s="214"/>
      <c r="JMI74" s="214"/>
      <c r="JMJ74" s="214"/>
      <c r="JMK74" s="214"/>
      <c r="JML74" s="214"/>
      <c r="JMM74" s="214"/>
      <c r="JMN74" s="214"/>
      <c r="JMO74" s="214"/>
      <c r="JMP74" s="214"/>
      <c r="JMQ74" s="214"/>
      <c r="JMR74" s="214"/>
      <c r="JMS74" s="214"/>
      <c r="JMT74" s="214"/>
      <c r="JMU74" s="214"/>
      <c r="JMV74" s="214"/>
      <c r="JMW74" s="214"/>
      <c r="JMX74" s="214"/>
      <c r="JMY74" s="214"/>
      <c r="JMZ74" s="214"/>
      <c r="JNA74" s="214"/>
      <c r="JNB74" s="214"/>
      <c r="JNC74" s="214"/>
      <c r="JND74" s="214"/>
      <c r="JNE74" s="214"/>
      <c r="JNF74" s="214"/>
      <c r="JNG74" s="214"/>
      <c r="JNH74" s="214"/>
      <c r="JNI74" s="214"/>
      <c r="JNJ74" s="214"/>
      <c r="JNK74" s="214"/>
      <c r="JNL74" s="214"/>
      <c r="JNM74" s="214"/>
      <c r="JNN74" s="214"/>
      <c r="JNO74" s="214"/>
      <c r="JNP74" s="214"/>
      <c r="JNQ74" s="214"/>
      <c r="JNR74" s="214"/>
      <c r="JNS74" s="214"/>
      <c r="JNT74" s="214"/>
      <c r="JNU74" s="214"/>
      <c r="JNV74" s="214"/>
      <c r="JNW74" s="214"/>
      <c r="JNX74" s="214"/>
      <c r="JNY74" s="214"/>
      <c r="JNZ74" s="214"/>
      <c r="JOA74" s="214"/>
      <c r="JOB74" s="214"/>
      <c r="JOC74" s="214"/>
      <c r="JOD74" s="214"/>
      <c r="JOE74" s="214"/>
      <c r="JOF74" s="214"/>
      <c r="JOG74" s="214"/>
      <c r="JOH74" s="214"/>
      <c r="JOI74" s="214"/>
      <c r="JOJ74" s="214"/>
      <c r="JOK74" s="214"/>
      <c r="JOL74" s="214"/>
      <c r="JOM74" s="214"/>
      <c r="JON74" s="214"/>
      <c r="JOO74" s="214"/>
      <c r="JOP74" s="214"/>
      <c r="JOQ74" s="214"/>
      <c r="JOR74" s="214"/>
      <c r="JOS74" s="214"/>
      <c r="JOT74" s="214"/>
      <c r="JOU74" s="214"/>
      <c r="JOV74" s="214"/>
      <c r="JOW74" s="214"/>
      <c r="JOX74" s="214"/>
      <c r="JOY74" s="214"/>
      <c r="JOZ74" s="214"/>
      <c r="JPA74" s="214"/>
      <c r="JPB74" s="214"/>
      <c r="JPC74" s="214"/>
      <c r="JPD74" s="214"/>
      <c r="JPE74" s="214"/>
      <c r="JPF74" s="214"/>
      <c r="JPG74" s="214"/>
      <c r="JPH74" s="214"/>
      <c r="JPI74" s="214"/>
      <c r="JPJ74" s="214"/>
      <c r="JPK74" s="214"/>
      <c r="JPL74" s="214"/>
      <c r="JPM74" s="214"/>
      <c r="JPN74" s="214"/>
      <c r="JPO74" s="214"/>
      <c r="JPP74" s="214"/>
      <c r="JPQ74" s="214"/>
      <c r="JPR74" s="214"/>
      <c r="JPS74" s="214"/>
      <c r="JPT74" s="214"/>
      <c r="JPU74" s="214"/>
      <c r="JPV74" s="214"/>
      <c r="JPW74" s="214"/>
      <c r="JPX74" s="214"/>
      <c r="JPY74" s="214"/>
      <c r="JPZ74" s="214"/>
      <c r="JQA74" s="214"/>
      <c r="JQB74" s="214"/>
      <c r="JQC74" s="214"/>
      <c r="JQD74" s="214"/>
      <c r="JQE74" s="214"/>
      <c r="JQF74" s="214"/>
      <c r="JQG74" s="214"/>
      <c r="JQH74" s="214"/>
      <c r="JQI74" s="214"/>
      <c r="JQJ74" s="214"/>
      <c r="JQK74" s="214"/>
      <c r="JQL74" s="214"/>
      <c r="JQM74" s="214"/>
      <c r="JQN74" s="214"/>
      <c r="JQO74" s="214"/>
      <c r="JQP74" s="214"/>
      <c r="JQQ74" s="214"/>
      <c r="JQR74" s="214"/>
      <c r="JQS74" s="214"/>
      <c r="JQT74" s="214"/>
      <c r="JQU74" s="214"/>
      <c r="JQV74" s="214"/>
      <c r="JQW74" s="214"/>
      <c r="JQX74" s="214"/>
      <c r="JQY74" s="214"/>
      <c r="JQZ74" s="214"/>
      <c r="JRA74" s="214"/>
      <c r="JRB74" s="214"/>
      <c r="JRC74" s="214"/>
      <c r="JRD74" s="214"/>
      <c r="JRE74" s="214"/>
      <c r="JRF74" s="214"/>
      <c r="JRG74" s="214"/>
      <c r="JRH74" s="214"/>
      <c r="JRI74" s="214"/>
      <c r="JRJ74" s="214"/>
      <c r="JRK74" s="214"/>
      <c r="JRL74" s="214"/>
      <c r="JRM74" s="214"/>
      <c r="JRN74" s="214"/>
      <c r="JRO74" s="214"/>
      <c r="JRP74" s="214"/>
      <c r="JRQ74" s="214"/>
      <c r="JRR74" s="214"/>
      <c r="JRS74" s="214"/>
      <c r="JRT74" s="214"/>
      <c r="JRU74" s="214"/>
      <c r="JRV74" s="214"/>
      <c r="JRW74" s="214"/>
      <c r="JRX74" s="214"/>
      <c r="JRY74" s="214"/>
      <c r="JRZ74" s="214"/>
      <c r="JSA74" s="214"/>
      <c r="JSB74" s="214"/>
      <c r="JSC74" s="214"/>
      <c r="JSD74" s="214"/>
      <c r="JSE74" s="214"/>
      <c r="JSF74" s="214"/>
      <c r="JSG74" s="214"/>
      <c r="JSH74" s="214"/>
      <c r="JSI74" s="214"/>
      <c r="JSJ74" s="214"/>
      <c r="JSK74" s="214"/>
      <c r="JSL74" s="214"/>
      <c r="JSM74" s="214"/>
      <c r="JSN74" s="214"/>
      <c r="JSO74" s="214"/>
      <c r="JSP74" s="214"/>
      <c r="JSQ74" s="214"/>
      <c r="JSR74" s="214"/>
      <c r="JSS74" s="214"/>
      <c r="JST74" s="214"/>
      <c r="JSU74" s="214"/>
      <c r="JSV74" s="214"/>
      <c r="JSW74" s="214"/>
      <c r="JSX74" s="214"/>
      <c r="JSY74" s="214"/>
      <c r="JSZ74" s="214"/>
      <c r="JTA74" s="214"/>
      <c r="JTB74" s="214"/>
      <c r="JTC74" s="214"/>
      <c r="JTD74" s="214"/>
      <c r="JTE74" s="214"/>
      <c r="JTF74" s="214"/>
      <c r="JTG74" s="214"/>
      <c r="JTH74" s="214"/>
      <c r="JTI74" s="214"/>
      <c r="JTJ74" s="214"/>
      <c r="JTK74" s="214"/>
      <c r="JTL74" s="214"/>
      <c r="JTM74" s="214"/>
      <c r="JTN74" s="214"/>
      <c r="JTO74" s="214"/>
      <c r="JTP74" s="214"/>
      <c r="JTQ74" s="214"/>
      <c r="JTR74" s="214"/>
      <c r="JTS74" s="214"/>
      <c r="JTT74" s="214"/>
      <c r="JTU74" s="214"/>
      <c r="JTV74" s="214"/>
      <c r="JTW74" s="214"/>
      <c r="JTX74" s="214"/>
      <c r="JTY74" s="214"/>
      <c r="JTZ74" s="214"/>
      <c r="JUA74" s="214"/>
      <c r="JUB74" s="214"/>
      <c r="JUC74" s="214"/>
      <c r="JUD74" s="214"/>
      <c r="JUE74" s="214"/>
      <c r="JUF74" s="214"/>
      <c r="JUG74" s="214"/>
      <c r="JUH74" s="214"/>
      <c r="JUI74" s="214"/>
      <c r="JUJ74" s="214"/>
      <c r="JUK74" s="214"/>
      <c r="JUL74" s="214"/>
      <c r="JUM74" s="214"/>
      <c r="JUN74" s="214"/>
      <c r="JUO74" s="214"/>
      <c r="JUP74" s="214"/>
      <c r="JUQ74" s="214"/>
      <c r="JUR74" s="214"/>
      <c r="JUS74" s="214"/>
      <c r="JUT74" s="214"/>
      <c r="JUU74" s="214"/>
      <c r="JUV74" s="214"/>
      <c r="JUW74" s="214"/>
      <c r="JUX74" s="214"/>
      <c r="JUY74" s="214"/>
      <c r="JUZ74" s="214"/>
      <c r="JVA74" s="214"/>
      <c r="JVB74" s="214"/>
      <c r="JVC74" s="214"/>
      <c r="JVD74" s="214"/>
      <c r="JVE74" s="214"/>
      <c r="JVF74" s="214"/>
      <c r="JVG74" s="214"/>
      <c r="JVH74" s="214"/>
      <c r="JVI74" s="214"/>
      <c r="JVJ74" s="214"/>
      <c r="JVK74" s="214"/>
      <c r="JVL74" s="214"/>
      <c r="JVM74" s="214"/>
      <c r="JVN74" s="214"/>
      <c r="JVO74" s="214"/>
      <c r="JVP74" s="214"/>
      <c r="JVQ74" s="214"/>
      <c r="JVR74" s="214"/>
      <c r="JVS74" s="214"/>
      <c r="JVT74" s="214"/>
      <c r="JVU74" s="214"/>
      <c r="JVV74" s="214"/>
      <c r="JVW74" s="214"/>
      <c r="JVX74" s="214"/>
      <c r="JVY74" s="214"/>
      <c r="JVZ74" s="214"/>
      <c r="JWA74" s="214"/>
      <c r="JWB74" s="214"/>
      <c r="JWC74" s="214"/>
      <c r="JWD74" s="214"/>
      <c r="JWE74" s="214"/>
      <c r="JWF74" s="214"/>
      <c r="JWG74" s="214"/>
      <c r="JWH74" s="214"/>
      <c r="JWI74" s="214"/>
      <c r="JWJ74" s="214"/>
      <c r="JWK74" s="214"/>
      <c r="JWL74" s="214"/>
      <c r="JWM74" s="214"/>
      <c r="JWN74" s="214"/>
      <c r="JWO74" s="214"/>
      <c r="JWP74" s="214"/>
      <c r="JWQ74" s="214"/>
      <c r="JWR74" s="214"/>
      <c r="JWS74" s="214"/>
      <c r="JWT74" s="214"/>
      <c r="JWU74" s="214"/>
      <c r="JWV74" s="214"/>
      <c r="JWW74" s="214"/>
      <c r="JWX74" s="214"/>
      <c r="JWY74" s="214"/>
      <c r="JWZ74" s="214"/>
      <c r="JXA74" s="214"/>
      <c r="JXB74" s="214"/>
      <c r="JXC74" s="214"/>
      <c r="JXD74" s="214"/>
      <c r="JXE74" s="214"/>
      <c r="JXF74" s="214"/>
      <c r="JXG74" s="214"/>
      <c r="JXH74" s="214"/>
      <c r="JXI74" s="214"/>
      <c r="JXJ74" s="214"/>
      <c r="JXK74" s="214"/>
      <c r="JXL74" s="214"/>
      <c r="JXM74" s="214"/>
      <c r="JXN74" s="214"/>
      <c r="JXO74" s="214"/>
      <c r="JXP74" s="214"/>
      <c r="JXQ74" s="214"/>
      <c r="JXR74" s="214"/>
      <c r="JXS74" s="214"/>
      <c r="JXT74" s="214"/>
      <c r="JXU74" s="214"/>
      <c r="JXV74" s="214"/>
      <c r="JXW74" s="214"/>
      <c r="JXX74" s="214"/>
      <c r="JXY74" s="214"/>
      <c r="JXZ74" s="214"/>
      <c r="JYA74" s="214"/>
      <c r="JYB74" s="214"/>
      <c r="JYC74" s="214"/>
      <c r="JYD74" s="214"/>
      <c r="JYE74" s="214"/>
      <c r="JYF74" s="214"/>
      <c r="JYG74" s="214"/>
      <c r="JYH74" s="214"/>
      <c r="JYI74" s="214"/>
      <c r="JYJ74" s="214"/>
      <c r="JYK74" s="214"/>
      <c r="JYL74" s="214"/>
      <c r="JYM74" s="214"/>
      <c r="JYN74" s="214"/>
      <c r="JYO74" s="214"/>
      <c r="JYP74" s="214"/>
      <c r="JYQ74" s="214"/>
      <c r="JYR74" s="214"/>
      <c r="JYS74" s="214"/>
      <c r="JYT74" s="214"/>
      <c r="JYU74" s="214"/>
      <c r="JYV74" s="214"/>
      <c r="JYW74" s="214"/>
      <c r="JYX74" s="214"/>
      <c r="JYY74" s="214"/>
      <c r="JYZ74" s="214"/>
      <c r="JZA74" s="214"/>
      <c r="JZB74" s="214"/>
      <c r="JZC74" s="214"/>
      <c r="JZD74" s="214"/>
      <c r="JZE74" s="214"/>
      <c r="JZF74" s="214"/>
      <c r="JZG74" s="214"/>
      <c r="JZH74" s="214"/>
      <c r="JZI74" s="214"/>
      <c r="JZJ74" s="214"/>
      <c r="JZK74" s="214"/>
      <c r="JZL74" s="214"/>
      <c r="JZM74" s="214"/>
      <c r="JZN74" s="214"/>
      <c r="JZO74" s="214"/>
      <c r="JZP74" s="214"/>
      <c r="JZQ74" s="214"/>
      <c r="JZR74" s="214"/>
      <c r="JZS74" s="214"/>
      <c r="JZT74" s="214"/>
      <c r="JZU74" s="214"/>
      <c r="JZV74" s="214"/>
      <c r="JZW74" s="214"/>
      <c r="JZX74" s="214"/>
      <c r="JZY74" s="214"/>
      <c r="JZZ74" s="214"/>
      <c r="KAA74" s="214"/>
      <c r="KAB74" s="214"/>
      <c r="KAC74" s="214"/>
      <c r="KAD74" s="214"/>
      <c r="KAE74" s="214"/>
      <c r="KAF74" s="214"/>
      <c r="KAG74" s="214"/>
      <c r="KAH74" s="214"/>
      <c r="KAI74" s="214"/>
      <c r="KAJ74" s="214"/>
      <c r="KAK74" s="214"/>
      <c r="KAL74" s="214"/>
      <c r="KAM74" s="214"/>
      <c r="KAN74" s="214"/>
      <c r="KAO74" s="214"/>
      <c r="KAP74" s="214"/>
      <c r="KAQ74" s="214"/>
      <c r="KAR74" s="214"/>
      <c r="KAS74" s="214"/>
      <c r="KAT74" s="214"/>
      <c r="KAU74" s="214"/>
      <c r="KAV74" s="214"/>
      <c r="KAW74" s="214"/>
      <c r="KAX74" s="214"/>
      <c r="KAY74" s="214"/>
      <c r="KAZ74" s="214"/>
      <c r="KBA74" s="214"/>
      <c r="KBB74" s="214"/>
      <c r="KBC74" s="214"/>
      <c r="KBD74" s="214"/>
      <c r="KBE74" s="214"/>
      <c r="KBF74" s="214"/>
      <c r="KBG74" s="214"/>
      <c r="KBH74" s="214"/>
      <c r="KBI74" s="214"/>
      <c r="KBJ74" s="214"/>
      <c r="KBK74" s="214"/>
      <c r="KBL74" s="214"/>
      <c r="KBM74" s="214"/>
      <c r="KBN74" s="214"/>
      <c r="KBO74" s="214"/>
      <c r="KBP74" s="214"/>
      <c r="KBQ74" s="214"/>
      <c r="KBR74" s="214"/>
      <c r="KBS74" s="214"/>
      <c r="KBT74" s="214"/>
      <c r="KBU74" s="214"/>
      <c r="KBV74" s="214"/>
      <c r="KBW74" s="214"/>
      <c r="KBX74" s="214"/>
      <c r="KBY74" s="214"/>
      <c r="KBZ74" s="214"/>
      <c r="KCA74" s="214"/>
      <c r="KCB74" s="214"/>
      <c r="KCC74" s="214"/>
      <c r="KCD74" s="214"/>
      <c r="KCE74" s="214"/>
      <c r="KCF74" s="214"/>
      <c r="KCG74" s="214"/>
      <c r="KCH74" s="214"/>
      <c r="KCI74" s="214"/>
      <c r="KCJ74" s="214"/>
      <c r="KCK74" s="214"/>
      <c r="KCL74" s="214"/>
      <c r="KCM74" s="214"/>
      <c r="KCN74" s="214"/>
      <c r="KCO74" s="214"/>
      <c r="KCP74" s="214"/>
      <c r="KCQ74" s="214"/>
      <c r="KCR74" s="214"/>
      <c r="KCS74" s="214"/>
      <c r="KCT74" s="214"/>
      <c r="KCU74" s="214"/>
      <c r="KCV74" s="214"/>
      <c r="KCW74" s="214"/>
      <c r="KCX74" s="214"/>
      <c r="KCY74" s="214"/>
      <c r="KCZ74" s="214"/>
      <c r="KDA74" s="214"/>
      <c r="KDB74" s="214"/>
      <c r="KDC74" s="214"/>
      <c r="KDD74" s="214"/>
      <c r="KDE74" s="214"/>
      <c r="KDF74" s="214"/>
      <c r="KDG74" s="214"/>
      <c r="KDH74" s="214"/>
      <c r="KDI74" s="214"/>
      <c r="KDJ74" s="214"/>
      <c r="KDK74" s="214"/>
      <c r="KDL74" s="214"/>
      <c r="KDM74" s="214"/>
      <c r="KDN74" s="214"/>
      <c r="KDO74" s="214"/>
      <c r="KDP74" s="214"/>
      <c r="KDQ74" s="214"/>
      <c r="KDR74" s="214"/>
      <c r="KDS74" s="214"/>
      <c r="KDT74" s="214"/>
      <c r="KDU74" s="214"/>
      <c r="KDV74" s="214"/>
      <c r="KDW74" s="214"/>
      <c r="KDX74" s="214"/>
      <c r="KDY74" s="214"/>
      <c r="KDZ74" s="214"/>
      <c r="KEA74" s="214"/>
      <c r="KEB74" s="214"/>
      <c r="KEC74" s="214"/>
      <c r="KED74" s="214"/>
      <c r="KEE74" s="214"/>
      <c r="KEF74" s="214"/>
      <c r="KEG74" s="214"/>
      <c r="KEH74" s="214"/>
      <c r="KEI74" s="214"/>
      <c r="KEJ74" s="214"/>
      <c r="KEK74" s="214"/>
      <c r="KEL74" s="214"/>
      <c r="KEM74" s="214"/>
      <c r="KEN74" s="214"/>
      <c r="KEO74" s="214"/>
      <c r="KEP74" s="214"/>
      <c r="KEQ74" s="214"/>
      <c r="KER74" s="214"/>
      <c r="KES74" s="214"/>
      <c r="KET74" s="214"/>
      <c r="KEU74" s="214"/>
      <c r="KEV74" s="214"/>
      <c r="KEW74" s="214"/>
      <c r="KEX74" s="214"/>
      <c r="KEY74" s="214"/>
      <c r="KEZ74" s="214"/>
      <c r="KFA74" s="214"/>
      <c r="KFB74" s="214"/>
      <c r="KFC74" s="214"/>
      <c r="KFD74" s="214"/>
      <c r="KFE74" s="214"/>
      <c r="KFF74" s="214"/>
      <c r="KFG74" s="214"/>
      <c r="KFH74" s="214"/>
      <c r="KFI74" s="214"/>
      <c r="KFJ74" s="214"/>
      <c r="KFK74" s="214"/>
      <c r="KFL74" s="214"/>
      <c r="KFM74" s="214"/>
      <c r="KFN74" s="214"/>
      <c r="KFO74" s="214"/>
      <c r="KFP74" s="214"/>
      <c r="KFQ74" s="214"/>
      <c r="KFR74" s="214"/>
      <c r="KFS74" s="214"/>
      <c r="KFT74" s="214"/>
      <c r="KFU74" s="214"/>
      <c r="KFV74" s="214"/>
      <c r="KFW74" s="214"/>
      <c r="KFX74" s="214"/>
      <c r="KFY74" s="214"/>
      <c r="KFZ74" s="214"/>
      <c r="KGA74" s="214"/>
      <c r="KGB74" s="214"/>
      <c r="KGC74" s="214"/>
      <c r="KGD74" s="214"/>
      <c r="KGE74" s="214"/>
      <c r="KGF74" s="214"/>
      <c r="KGG74" s="214"/>
      <c r="KGH74" s="214"/>
      <c r="KGI74" s="214"/>
      <c r="KGJ74" s="214"/>
      <c r="KGK74" s="214"/>
      <c r="KGL74" s="214"/>
      <c r="KGM74" s="214"/>
      <c r="KGN74" s="214"/>
      <c r="KGO74" s="214"/>
      <c r="KGP74" s="214"/>
      <c r="KGQ74" s="214"/>
      <c r="KGR74" s="214"/>
      <c r="KGS74" s="214"/>
      <c r="KGT74" s="214"/>
      <c r="KGU74" s="214"/>
      <c r="KGV74" s="214"/>
      <c r="KGW74" s="214"/>
      <c r="KGX74" s="214"/>
      <c r="KGY74" s="214"/>
      <c r="KGZ74" s="214"/>
      <c r="KHA74" s="214"/>
      <c r="KHB74" s="214"/>
      <c r="KHC74" s="214"/>
      <c r="KHD74" s="214"/>
      <c r="KHE74" s="214"/>
      <c r="KHF74" s="214"/>
      <c r="KHG74" s="214"/>
      <c r="KHH74" s="214"/>
      <c r="KHI74" s="214"/>
      <c r="KHJ74" s="214"/>
      <c r="KHK74" s="214"/>
      <c r="KHL74" s="214"/>
      <c r="KHM74" s="214"/>
      <c r="KHN74" s="214"/>
      <c r="KHO74" s="214"/>
      <c r="KHP74" s="214"/>
      <c r="KHQ74" s="214"/>
      <c r="KHR74" s="214"/>
      <c r="KHS74" s="214"/>
      <c r="KHT74" s="214"/>
      <c r="KHU74" s="214"/>
      <c r="KHV74" s="214"/>
      <c r="KHW74" s="214"/>
      <c r="KHX74" s="214"/>
      <c r="KHY74" s="214"/>
      <c r="KHZ74" s="214"/>
      <c r="KIA74" s="214"/>
      <c r="KIB74" s="214"/>
      <c r="KIC74" s="214"/>
      <c r="KID74" s="214"/>
      <c r="KIE74" s="214"/>
      <c r="KIF74" s="214"/>
      <c r="KIG74" s="214"/>
      <c r="KIH74" s="214"/>
      <c r="KII74" s="214"/>
      <c r="KIJ74" s="214"/>
      <c r="KIK74" s="214"/>
      <c r="KIL74" s="214"/>
      <c r="KIM74" s="214"/>
      <c r="KIN74" s="214"/>
      <c r="KIO74" s="214"/>
      <c r="KIP74" s="214"/>
      <c r="KIQ74" s="214"/>
      <c r="KIR74" s="214"/>
      <c r="KIS74" s="214"/>
      <c r="KIT74" s="214"/>
      <c r="KIU74" s="214"/>
      <c r="KIV74" s="214"/>
      <c r="KIW74" s="214"/>
      <c r="KIX74" s="214"/>
      <c r="KIY74" s="214"/>
      <c r="KIZ74" s="214"/>
      <c r="KJA74" s="214"/>
      <c r="KJB74" s="214"/>
      <c r="KJC74" s="214"/>
      <c r="KJD74" s="214"/>
      <c r="KJE74" s="214"/>
      <c r="KJF74" s="214"/>
      <c r="KJG74" s="214"/>
      <c r="KJH74" s="214"/>
      <c r="KJI74" s="214"/>
      <c r="KJJ74" s="214"/>
      <c r="KJK74" s="214"/>
      <c r="KJL74" s="214"/>
      <c r="KJM74" s="214"/>
      <c r="KJN74" s="214"/>
      <c r="KJO74" s="214"/>
      <c r="KJP74" s="214"/>
      <c r="KJQ74" s="214"/>
      <c r="KJR74" s="214"/>
      <c r="KJS74" s="214"/>
      <c r="KJT74" s="214"/>
      <c r="KJU74" s="214"/>
      <c r="KJV74" s="214"/>
      <c r="KJW74" s="214"/>
      <c r="KJX74" s="214"/>
      <c r="KJY74" s="214"/>
      <c r="KJZ74" s="214"/>
      <c r="KKA74" s="214"/>
      <c r="KKB74" s="214"/>
      <c r="KKC74" s="214"/>
      <c r="KKD74" s="214"/>
      <c r="KKE74" s="214"/>
      <c r="KKF74" s="214"/>
      <c r="KKG74" s="214"/>
      <c r="KKH74" s="214"/>
      <c r="KKI74" s="214"/>
      <c r="KKJ74" s="214"/>
      <c r="KKK74" s="214"/>
      <c r="KKL74" s="214"/>
      <c r="KKM74" s="214"/>
      <c r="KKN74" s="214"/>
      <c r="KKO74" s="214"/>
      <c r="KKP74" s="214"/>
      <c r="KKQ74" s="214"/>
      <c r="KKR74" s="214"/>
      <c r="KKS74" s="214"/>
      <c r="KKT74" s="214"/>
      <c r="KKU74" s="214"/>
      <c r="KKV74" s="214"/>
      <c r="KKW74" s="214"/>
      <c r="KKX74" s="214"/>
      <c r="KKY74" s="214"/>
      <c r="KKZ74" s="214"/>
      <c r="KLA74" s="214"/>
      <c r="KLB74" s="214"/>
      <c r="KLC74" s="214"/>
      <c r="KLD74" s="214"/>
      <c r="KLE74" s="214"/>
      <c r="KLF74" s="214"/>
      <c r="KLG74" s="214"/>
      <c r="KLH74" s="214"/>
      <c r="KLI74" s="214"/>
      <c r="KLJ74" s="214"/>
      <c r="KLK74" s="214"/>
      <c r="KLL74" s="214"/>
      <c r="KLM74" s="214"/>
      <c r="KLN74" s="214"/>
      <c r="KLO74" s="214"/>
      <c r="KLP74" s="214"/>
      <c r="KLQ74" s="214"/>
      <c r="KLR74" s="214"/>
      <c r="KLS74" s="214"/>
      <c r="KLT74" s="214"/>
      <c r="KLU74" s="214"/>
      <c r="KLV74" s="214"/>
      <c r="KLW74" s="214"/>
      <c r="KLX74" s="214"/>
      <c r="KLY74" s="214"/>
      <c r="KLZ74" s="214"/>
      <c r="KMA74" s="214"/>
      <c r="KMB74" s="214"/>
      <c r="KMC74" s="214"/>
      <c r="KMD74" s="214"/>
      <c r="KME74" s="214"/>
      <c r="KMF74" s="214"/>
      <c r="KMG74" s="214"/>
      <c r="KMH74" s="214"/>
      <c r="KMI74" s="214"/>
      <c r="KMJ74" s="214"/>
      <c r="KMK74" s="214"/>
      <c r="KML74" s="214"/>
      <c r="KMM74" s="214"/>
      <c r="KMN74" s="214"/>
      <c r="KMO74" s="214"/>
      <c r="KMP74" s="214"/>
      <c r="KMQ74" s="214"/>
      <c r="KMR74" s="214"/>
      <c r="KMS74" s="214"/>
      <c r="KMT74" s="214"/>
      <c r="KMU74" s="214"/>
      <c r="KMV74" s="214"/>
      <c r="KMW74" s="214"/>
      <c r="KMX74" s="214"/>
      <c r="KMY74" s="214"/>
      <c r="KMZ74" s="214"/>
      <c r="KNA74" s="214"/>
      <c r="KNB74" s="214"/>
      <c r="KNC74" s="214"/>
      <c r="KND74" s="214"/>
      <c r="KNE74" s="214"/>
      <c r="KNF74" s="214"/>
      <c r="KNG74" s="214"/>
      <c r="KNH74" s="214"/>
      <c r="KNI74" s="214"/>
      <c r="KNJ74" s="214"/>
      <c r="KNK74" s="214"/>
      <c r="KNL74" s="214"/>
      <c r="KNM74" s="214"/>
      <c r="KNN74" s="214"/>
      <c r="KNO74" s="214"/>
      <c r="KNP74" s="214"/>
      <c r="KNQ74" s="214"/>
      <c r="KNR74" s="214"/>
      <c r="KNS74" s="214"/>
      <c r="KNT74" s="214"/>
      <c r="KNU74" s="214"/>
      <c r="KNV74" s="214"/>
      <c r="KNW74" s="214"/>
      <c r="KNX74" s="214"/>
      <c r="KNY74" s="214"/>
      <c r="KNZ74" s="214"/>
      <c r="KOA74" s="214"/>
      <c r="KOB74" s="214"/>
      <c r="KOC74" s="214"/>
      <c r="KOD74" s="214"/>
      <c r="KOE74" s="214"/>
      <c r="KOF74" s="214"/>
      <c r="KOG74" s="214"/>
      <c r="KOH74" s="214"/>
      <c r="KOI74" s="214"/>
      <c r="KOJ74" s="214"/>
      <c r="KOK74" s="214"/>
      <c r="KOL74" s="214"/>
      <c r="KOM74" s="214"/>
      <c r="KON74" s="214"/>
      <c r="KOO74" s="214"/>
      <c r="KOP74" s="214"/>
      <c r="KOQ74" s="214"/>
      <c r="KOR74" s="214"/>
      <c r="KOS74" s="214"/>
      <c r="KOT74" s="214"/>
      <c r="KOU74" s="214"/>
      <c r="KOV74" s="214"/>
      <c r="KOW74" s="214"/>
      <c r="KOX74" s="214"/>
      <c r="KOY74" s="214"/>
      <c r="KOZ74" s="214"/>
      <c r="KPA74" s="214"/>
      <c r="KPB74" s="214"/>
      <c r="KPC74" s="214"/>
      <c r="KPD74" s="214"/>
      <c r="KPE74" s="214"/>
      <c r="KPF74" s="214"/>
      <c r="KPG74" s="214"/>
      <c r="KPH74" s="214"/>
      <c r="KPI74" s="214"/>
      <c r="KPJ74" s="214"/>
      <c r="KPK74" s="214"/>
      <c r="KPL74" s="214"/>
      <c r="KPM74" s="214"/>
      <c r="KPN74" s="214"/>
      <c r="KPO74" s="214"/>
      <c r="KPP74" s="214"/>
      <c r="KPQ74" s="214"/>
      <c r="KPR74" s="214"/>
      <c r="KPS74" s="214"/>
      <c r="KPT74" s="214"/>
      <c r="KPU74" s="214"/>
      <c r="KPV74" s="214"/>
      <c r="KPW74" s="214"/>
      <c r="KPX74" s="214"/>
      <c r="KPY74" s="214"/>
      <c r="KPZ74" s="214"/>
      <c r="KQA74" s="214"/>
      <c r="KQB74" s="214"/>
      <c r="KQC74" s="214"/>
      <c r="KQD74" s="214"/>
      <c r="KQE74" s="214"/>
      <c r="KQF74" s="214"/>
      <c r="KQG74" s="214"/>
      <c r="KQH74" s="214"/>
      <c r="KQI74" s="214"/>
      <c r="KQJ74" s="214"/>
      <c r="KQK74" s="214"/>
      <c r="KQL74" s="214"/>
      <c r="KQM74" s="214"/>
      <c r="KQN74" s="214"/>
      <c r="KQO74" s="214"/>
      <c r="KQP74" s="214"/>
      <c r="KQQ74" s="214"/>
      <c r="KQR74" s="214"/>
      <c r="KQS74" s="214"/>
      <c r="KQT74" s="214"/>
      <c r="KQU74" s="214"/>
      <c r="KQV74" s="214"/>
      <c r="KQW74" s="214"/>
      <c r="KQX74" s="214"/>
      <c r="KQY74" s="214"/>
      <c r="KQZ74" s="214"/>
      <c r="KRA74" s="214"/>
      <c r="KRB74" s="214"/>
      <c r="KRC74" s="214"/>
      <c r="KRD74" s="214"/>
      <c r="KRE74" s="214"/>
      <c r="KRF74" s="214"/>
      <c r="KRG74" s="214"/>
      <c r="KRH74" s="214"/>
      <c r="KRI74" s="214"/>
      <c r="KRJ74" s="214"/>
      <c r="KRK74" s="214"/>
      <c r="KRL74" s="214"/>
      <c r="KRM74" s="214"/>
      <c r="KRN74" s="214"/>
      <c r="KRO74" s="214"/>
      <c r="KRP74" s="214"/>
      <c r="KRQ74" s="214"/>
      <c r="KRR74" s="214"/>
      <c r="KRS74" s="214"/>
      <c r="KRT74" s="214"/>
      <c r="KRU74" s="214"/>
      <c r="KRV74" s="214"/>
      <c r="KRW74" s="214"/>
      <c r="KRX74" s="214"/>
      <c r="KRY74" s="214"/>
      <c r="KRZ74" s="214"/>
      <c r="KSA74" s="214"/>
      <c r="KSB74" s="214"/>
      <c r="KSC74" s="214"/>
      <c r="KSD74" s="214"/>
      <c r="KSE74" s="214"/>
      <c r="KSF74" s="214"/>
      <c r="KSG74" s="214"/>
      <c r="KSH74" s="214"/>
      <c r="KSI74" s="214"/>
      <c r="KSJ74" s="214"/>
      <c r="KSK74" s="214"/>
      <c r="KSL74" s="214"/>
      <c r="KSM74" s="214"/>
      <c r="KSN74" s="214"/>
      <c r="KSO74" s="214"/>
      <c r="KSP74" s="214"/>
      <c r="KSQ74" s="214"/>
      <c r="KSR74" s="214"/>
      <c r="KSS74" s="214"/>
      <c r="KST74" s="214"/>
      <c r="KSU74" s="214"/>
      <c r="KSV74" s="214"/>
      <c r="KSW74" s="214"/>
      <c r="KSX74" s="214"/>
      <c r="KSY74" s="214"/>
      <c r="KSZ74" s="214"/>
      <c r="KTA74" s="214"/>
      <c r="KTB74" s="214"/>
      <c r="KTC74" s="214"/>
      <c r="KTD74" s="214"/>
      <c r="KTE74" s="214"/>
      <c r="KTF74" s="214"/>
      <c r="KTG74" s="214"/>
      <c r="KTH74" s="214"/>
      <c r="KTI74" s="214"/>
      <c r="KTJ74" s="214"/>
      <c r="KTK74" s="214"/>
      <c r="KTL74" s="214"/>
      <c r="KTM74" s="214"/>
      <c r="KTN74" s="214"/>
      <c r="KTO74" s="214"/>
      <c r="KTP74" s="214"/>
      <c r="KTQ74" s="214"/>
      <c r="KTR74" s="214"/>
      <c r="KTS74" s="214"/>
      <c r="KTT74" s="214"/>
      <c r="KTU74" s="214"/>
      <c r="KTV74" s="214"/>
      <c r="KTW74" s="214"/>
      <c r="KTX74" s="214"/>
      <c r="KTY74" s="214"/>
      <c r="KTZ74" s="214"/>
      <c r="KUA74" s="214"/>
      <c r="KUB74" s="214"/>
      <c r="KUC74" s="214"/>
      <c r="KUD74" s="214"/>
      <c r="KUE74" s="214"/>
      <c r="KUF74" s="214"/>
      <c r="KUG74" s="214"/>
      <c r="KUH74" s="214"/>
      <c r="KUI74" s="214"/>
      <c r="KUJ74" s="214"/>
      <c r="KUK74" s="214"/>
      <c r="KUL74" s="214"/>
      <c r="KUM74" s="214"/>
      <c r="KUN74" s="214"/>
      <c r="KUO74" s="214"/>
      <c r="KUP74" s="214"/>
      <c r="KUQ74" s="214"/>
      <c r="KUR74" s="214"/>
      <c r="KUS74" s="214"/>
      <c r="KUT74" s="214"/>
      <c r="KUU74" s="214"/>
      <c r="KUV74" s="214"/>
      <c r="KUW74" s="214"/>
      <c r="KUX74" s="214"/>
      <c r="KUY74" s="214"/>
      <c r="KUZ74" s="214"/>
      <c r="KVA74" s="214"/>
      <c r="KVB74" s="214"/>
      <c r="KVC74" s="214"/>
      <c r="KVD74" s="214"/>
      <c r="KVE74" s="214"/>
      <c r="KVF74" s="214"/>
      <c r="KVG74" s="214"/>
      <c r="KVH74" s="214"/>
      <c r="KVI74" s="214"/>
      <c r="KVJ74" s="214"/>
      <c r="KVK74" s="214"/>
      <c r="KVL74" s="214"/>
      <c r="KVM74" s="214"/>
      <c r="KVN74" s="214"/>
      <c r="KVO74" s="214"/>
      <c r="KVP74" s="214"/>
      <c r="KVQ74" s="214"/>
      <c r="KVR74" s="214"/>
      <c r="KVS74" s="214"/>
      <c r="KVT74" s="214"/>
      <c r="KVU74" s="214"/>
      <c r="KVV74" s="214"/>
      <c r="KVW74" s="214"/>
      <c r="KVX74" s="214"/>
      <c r="KVY74" s="214"/>
      <c r="KVZ74" s="214"/>
      <c r="KWA74" s="214"/>
      <c r="KWB74" s="214"/>
      <c r="KWC74" s="214"/>
      <c r="KWD74" s="214"/>
      <c r="KWE74" s="214"/>
      <c r="KWF74" s="214"/>
      <c r="KWG74" s="214"/>
      <c r="KWH74" s="214"/>
      <c r="KWI74" s="214"/>
      <c r="KWJ74" s="214"/>
      <c r="KWK74" s="214"/>
      <c r="KWL74" s="214"/>
      <c r="KWM74" s="214"/>
      <c r="KWN74" s="214"/>
      <c r="KWO74" s="214"/>
      <c r="KWP74" s="214"/>
      <c r="KWQ74" s="214"/>
      <c r="KWR74" s="214"/>
      <c r="KWS74" s="214"/>
      <c r="KWT74" s="214"/>
      <c r="KWU74" s="214"/>
      <c r="KWV74" s="214"/>
      <c r="KWW74" s="214"/>
      <c r="KWX74" s="214"/>
      <c r="KWY74" s="214"/>
      <c r="KWZ74" s="214"/>
      <c r="KXA74" s="214"/>
      <c r="KXB74" s="214"/>
      <c r="KXC74" s="214"/>
      <c r="KXD74" s="214"/>
      <c r="KXE74" s="214"/>
      <c r="KXF74" s="214"/>
      <c r="KXG74" s="214"/>
      <c r="KXH74" s="214"/>
      <c r="KXI74" s="214"/>
      <c r="KXJ74" s="214"/>
      <c r="KXK74" s="214"/>
      <c r="KXL74" s="214"/>
      <c r="KXM74" s="214"/>
      <c r="KXN74" s="214"/>
      <c r="KXO74" s="214"/>
      <c r="KXP74" s="214"/>
      <c r="KXQ74" s="214"/>
      <c r="KXR74" s="214"/>
      <c r="KXS74" s="214"/>
      <c r="KXT74" s="214"/>
      <c r="KXU74" s="214"/>
      <c r="KXV74" s="214"/>
      <c r="KXW74" s="214"/>
      <c r="KXX74" s="214"/>
      <c r="KXY74" s="214"/>
      <c r="KXZ74" s="214"/>
      <c r="KYA74" s="214"/>
      <c r="KYB74" s="214"/>
      <c r="KYC74" s="214"/>
      <c r="KYD74" s="214"/>
      <c r="KYE74" s="214"/>
      <c r="KYF74" s="214"/>
      <c r="KYG74" s="214"/>
      <c r="KYH74" s="214"/>
      <c r="KYI74" s="214"/>
      <c r="KYJ74" s="214"/>
      <c r="KYK74" s="214"/>
      <c r="KYL74" s="214"/>
      <c r="KYM74" s="214"/>
      <c r="KYN74" s="214"/>
      <c r="KYO74" s="214"/>
      <c r="KYP74" s="214"/>
      <c r="KYQ74" s="214"/>
      <c r="KYR74" s="214"/>
      <c r="KYS74" s="214"/>
      <c r="KYT74" s="214"/>
      <c r="KYU74" s="214"/>
      <c r="KYV74" s="214"/>
      <c r="KYW74" s="214"/>
      <c r="KYX74" s="214"/>
      <c r="KYY74" s="214"/>
      <c r="KYZ74" s="214"/>
      <c r="KZA74" s="214"/>
      <c r="KZB74" s="214"/>
      <c r="KZC74" s="214"/>
      <c r="KZD74" s="214"/>
      <c r="KZE74" s="214"/>
      <c r="KZF74" s="214"/>
      <c r="KZG74" s="214"/>
      <c r="KZH74" s="214"/>
      <c r="KZI74" s="214"/>
      <c r="KZJ74" s="214"/>
      <c r="KZK74" s="214"/>
      <c r="KZL74" s="214"/>
      <c r="KZM74" s="214"/>
      <c r="KZN74" s="214"/>
      <c r="KZO74" s="214"/>
      <c r="KZP74" s="214"/>
      <c r="KZQ74" s="214"/>
      <c r="KZR74" s="214"/>
      <c r="KZS74" s="214"/>
      <c r="KZT74" s="214"/>
      <c r="KZU74" s="214"/>
      <c r="KZV74" s="214"/>
      <c r="KZW74" s="214"/>
      <c r="KZX74" s="214"/>
      <c r="KZY74" s="214"/>
      <c r="KZZ74" s="214"/>
      <c r="LAA74" s="214"/>
      <c r="LAB74" s="214"/>
      <c r="LAC74" s="214"/>
      <c r="LAD74" s="214"/>
      <c r="LAE74" s="214"/>
      <c r="LAF74" s="214"/>
      <c r="LAG74" s="214"/>
      <c r="LAH74" s="214"/>
      <c r="LAI74" s="214"/>
      <c r="LAJ74" s="214"/>
      <c r="LAK74" s="214"/>
      <c r="LAL74" s="214"/>
      <c r="LAM74" s="214"/>
      <c r="LAN74" s="214"/>
      <c r="LAO74" s="214"/>
      <c r="LAP74" s="214"/>
      <c r="LAQ74" s="214"/>
      <c r="LAR74" s="214"/>
      <c r="LAS74" s="214"/>
      <c r="LAT74" s="214"/>
      <c r="LAU74" s="214"/>
      <c r="LAV74" s="214"/>
      <c r="LAW74" s="214"/>
      <c r="LAX74" s="214"/>
      <c r="LAY74" s="214"/>
      <c r="LAZ74" s="214"/>
      <c r="LBA74" s="214"/>
      <c r="LBB74" s="214"/>
      <c r="LBC74" s="214"/>
      <c r="LBD74" s="214"/>
      <c r="LBE74" s="214"/>
      <c r="LBF74" s="214"/>
      <c r="LBG74" s="214"/>
      <c r="LBH74" s="214"/>
      <c r="LBI74" s="214"/>
      <c r="LBJ74" s="214"/>
      <c r="LBK74" s="214"/>
      <c r="LBL74" s="214"/>
      <c r="LBM74" s="214"/>
      <c r="LBN74" s="214"/>
      <c r="LBO74" s="214"/>
      <c r="LBP74" s="214"/>
      <c r="LBQ74" s="214"/>
      <c r="LBR74" s="214"/>
      <c r="LBS74" s="214"/>
      <c r="LBT74" s="214"/>
      <c r="LBU74" s="214"/>
      <c r="LBV74" s="214"/>
      <c r="LBW74" s="214"/>
      <c r="LBX74" s="214"/>
      <c r="LBY74" s="214"/>
      <c r="LBZ74" s="214"/>
      <c r="LCA74" s="214"/>
      <c r="LCB74" s="214"/>
      <c r="LCC74" s="214"/>
      <c r="LCD74" s="214"/>
      <c r="LCE74" s="214"/>
      <c r="LCF74" s="214"/>
      <c r="LCG74" s="214"/>
      <c r="LCH74" s="214"/>
      <c r="LCI74" s="214"/>
      <c r="LCJ74" s="214"/>
      <c r="LCK74" s="214"/>
      <c r="LCL74" s="214"/>
      <c r="LCM74" s="214"/>
      <c r="LCN74" s="214"/>
      <c r="LCO74" s="214"/>
      <c r="LCP74" s="214"/>
      <c r="LCQ74" s="214"/>
      <c r="LCR74" s="214"/>
      <c r="LCS74" s="214"/>
      <c r="LCT74" s="214"/>
      <c r="LCU74" s="214"/>
      <c r="LCV74" s="214"/>
      <c r="LCW74" s="214"/>
      <c r="LCX74" s="214"/>
      <c r="LCY74" s="214"/>
      <c r="LCZ74" s="214"/>
      <c r="LDA74" s="214"/>
      <c r="LDB74" s="214"/>
      <c r="LDC74" s="214"/>
      <c r="LDD74" s="214"/>
      <c r="LDE74" s="214"/>
      <c r="LDF74" s="214"/>
      <c r="LDG74" s="214"/>
      <c r="LDH74" s="214"/>
      <c r="LDI74" s="214"/>
      <c r="LDJ74" s="214"/>
      <c r="LDK74" s="214"/>
      <c r="LDL74" s="214"/>
      <c r="LDM74" s="214"/>
      <c r="LDN74" s="214"/>
      <c r="LDO74" s="214"/>
      <c r="LDP74" s="214"/>
      <c r="LDQ74" s="214"/>
      <c r="LDR74" s="214"/>
      <c r="LDS74" s="214"/>
      <c r="LDT74" s="214"/>
      <c r="LDU74" s="214"/>
      <c r="LDV74" s="214"/>
      <c r="LDW74" s="214"/>
      <c r="LDX74" s="214"/>
      <c r="LDY74" s="214"/>
      <c r="LDZ74" s="214"/>
      <c r="LEA74" s="214"/>
      <c r="LEB74" s="214"/>
      <c r="LEC74" s="214"/>
      <c r="LED74" s="214"/>
      <c r="LEE74" s="214"/>
      <c r="LEF74" s="214"/>
      <c r="LEG74" s="214"/>
      <c r="LEH74" s="214"/>
      <c r="LEI74" s="214"/>
      <c r="LEJ74" s="214"/>
      <c r="LEK74" s="214"/>
      <c r="LEL74" s="214"/>
      <c r="LEM74" s="214"/>
      <c r="LEN74" s="214"/>
      <c r="LEO74" s="214"/>
      <c r="LEP74" s="214"/>
      <c r="LEQ74" s="214"/>
      <c r="LER74" s="214"/>
      <c r="LES74" s="214"/>
      <c r="LET74" s="214"/>
      <c r="LEU74" s="214"/>
      <c r="LEV74" s="214"/>
      <c r="LEW74" s="214"/>
      <c r="LEX74" s="214"/>
      <c r="LEY74" s="214"/>
      <c r="LEZ74" s="214"/>
      <c r="LFA74" s="214"/>
      <c r="LFB74" s="214"/>
      <c r="LFC74" s="214"/>
      <c r="LFD74" s="214"/>
      <c r="LFE74" s="214"/>
      <c r="LFF74" s="214"/>
      <c r="LFG74" s="214"/>
      <c r="LFH74" s="214"/>
      <c r="LFI74" s="214"/>
      <c r="LFJ74" s="214"/>
      <c r="LFK74" s="214"/>
      <c r="LFL74" s="214"/>
      <c r="LFM74" s="214"/>
      <c r="LFN74" s="214"/>
      <c r="LFO74" s="214"/>
      <c r="LFP74" s="214"/>
      <c r="LFQ74" s="214"/>
      <c r="LFR74" s="214"/>
      <c r="LFS74" s="214"/>
      <c r="LFT74" s="214"/>
      <c r="LFU74" s="214"/>
      <c r="LFV74" s="214"/>
      <c r="LFW74" s="214"/>
      <c r="LFX74" s="214"/>
      <c r="LFY74" s="214"/>
      <c r="LFZ74" s="214"/>
      <c r="LGA74" s="214"/>
      <c r="LGB74" s="214"/>
      <c r="LGC74" s="214"/>
      <c r="LGD74" s="214"/>
      <c r="LGE74" s="214"/>
      <c r="LGF74" s="214"/>
      <c r="LGG74" s="214"/>
      <c r="LGH74" s="214"/>
      <c r="LGI74" s="214"/>
      <c r="LGJ74" s="214"/>
      <c r="LGK74" s="214"/>
      <c r="LGL74" s="214"/>
      <c r="LGM74" s="214"/>
      <c r="LGN74" s="214"/>
      <c r="LGO74" s="214"/>
      <c r="LGP74" s="214"/>
      <c r="LGQ74" s="214"/>
      <c r="LGR74" s="214"/>
      <c r="LGS74" s="214"/>
      <c r="LGT74" s="214"/>
      <c r="LGU74" s="214"/>
      <c r="LGV74" s="214"/>
      <c r="LGW74" s="214"/>
      <c r="LGX74" s="214"/>
      <c r="LGY74" s="214"/>
      <c r="LGZ74" s="214"/>
      <c r="LHA74" s="214"/>
      <c r="LHB74" s="214"/>
      <c r="LHC74" s="214"/>
      <c r="LHD74" s="214"/>
      <c r="LHE74" s="214"/>
      <c r="LHF74" s="214"/>
      <c r="LHG74" s="214"/>
      <c r="LHH74" s="214"/>
      <c r="LHI74" s="214"/>
      <c r="LHJ74" s="214"/>
      <c r="LHK74" s="214"/>
      <c r="LHL74" s="214"/>
      <c r="LHM74" s="214"/>
      <c r="LHN74" s="214"/>
      <c r="LHO74" s="214"/>
      <c r="LHP74" s="214"/>
      <c r="LHQ74" s="214"/>
      <c r="LHR74" s="214"/>
      <c r="LHS74" s="214"/>
      <c r="LHT74" s="214"/>
      <c r="LHU74" s="214"/>
      <c r="LHV74" s="214"/>
      <c r="LHW74" s="214"/>
      <c r="LHX74" s="214"/>
      <c r="LHY74" s="214"/>
      <c r="LHZ74" s="214"/>
      <c r="LIA74" s="214"/>
      <c r="LIB74" s="214"/>
      <c r="LIC74" s="214"/>
      <c r="LID74" s="214"/>
      <c r="LIE74" s="214"/>
      <c r="LIF74" s="214"/>
      <c r="LIG74" s="214"/>
      <c r="LIH74" s="214"/>
      <c r="LII74" s="214"/>
      <c r="LIJ74" s="214"/>
      <c r="LIK74" s="214"/>
      <c r="LIL74" s="214"/>
      <c r="LIM74" s="214"/>
      <c r="LIN74" s="214"/>
      <c r="LIO74" s="214"/>
      <c r="LIP74" s="214"/>
      <c r="LIQ74" s="214"/>
      <c r="LIR74" s="214"/>
      <c r="LIS74" s="214"/>
      <c r="LIT74" s="214"/>
      <c r="LIU74" s="214"/>
      <c r="LIV74" s="214"/>
      <c r="LIW74" s="214"/>
      <c r="LIX74" s="214"/>
      <c r="LIY74" s="214"/>
      <c r="LIZ74" s="214"/>
      <c r="LJA74" s="214"/>
      <c r="LJB74" s="214"/>
      <c r="LJC74" s="214"/>
      <c r="LJD74" s="214"/>
      <c r="LJE74" s="214"/>
      <c r="LJF74" s="214"/>
      <c r="LJG74" s="214"/>
      <c r="LJH74" s="214"/>
      <c r="LJI74" s="214"/>
      <c r="LJJ74" s="214"/>
      <c r="LJK74" s="214"/>
      <c r="LJL74" s="214"/>
      <c r="LJM74" s="214"/>
      <c r="LJN74" s="214"/>
      <c r="LJO74" s="214"/>
      <c r="LJP74" s="214"/>
      <c r="LJQ74" s="214"/>
      <c r="LJR74" s="214"/>
      <c r="LJS74" s="214"/>
      <c r="LJT74" s="214"/>
      <c r="LJU74" s="214"/>
      <c r="LJV74" s="214"/>
      <c r="LJW74" s="214"/>
      <c r="LJX74" s="214"/>
      <c r="LJY74" s="214"/>
      <c r="LJZ74" s="214"/>
      <c r="LKA74" s="214"/>
      <c r="LKB74" s="214"/>
      <c r="LKC74" s="214"/>
      <c r="LKD74" s="214"/>
      <c r="LKE74" s="214"/>
      <c r="LKF74" s="214"/>
      <c r="LKG74" s="214"/>
      <c r="LKH74" s="214"/>
      <c r="LKI74" s="214"/>
      <c r="LKJ74" s="214"/>
      <c r="LKK74" s="214"/>
      <c r="LKL74" s="214"/>
      <c r="LKM74" s="214"/>
      <c r="LKN74" s="214"/>
      <c r="LKO74" s="214"/>
      <c r="LKP74" s="214"/>
      <c r="LKQ74" s="214"/>
      <c r="LKR74" s="214"/>
      <c r="LKS74" s="214"/>
      <c r="LKT74" s="214"/>
      <c r="LKU74" s="214"/>
      <c r="LKV74" s="214"/>
      <c r="LKW74" s="214"/>
      <c r="LKX74" s="214"/>
      <c r="LKY74" s="214"/>
      <c r="LKZ74" s="214"/>
      <c r="LLA74" s="214"/>
      <c r="LLB74" s="214"/>
      <c r="LLC74" s="214"/>
      <c r="LLD74" s="214"/>
      <c r="LLE74" s="214"/>
      <c r="LLF74" s="214"/>
      <c r="LLG74" s="214"/>
      <c r="LLH74" s="214"/>
      <c r="LLI74" s="214"/>
      <c r="LLJ74" s="214"/>
      <c r="LLK74" s="214"/>
      <c r="LLL74" s="214"/>
      <c r="LLM74" s="214"/>
      <c r="LLN74" s="214"/>
      <c r="LLO74" s="214"/>
      <c r="LLP74" s="214"/>
      <c r="LLQ74" s="214"/>
      <c r="LLR74" s="214"/>
      <c r="LLS74" s="214"/>
      <c r="LLT74" s="214"/>
      <c r="LLU74" s="214"/>
      <c r="LLV74" s="214"/>
      <c r="LLW74" s="214"/>
      <c r="LLX74" s="214"/>
      <c r="LLY74" s="214"/>
      <c r="LLZ74" s="214"/>
      <c r="LMA74" s="214"/>
      <c r="LMB74" s="214"/>
      <c r="LMC74" s="214"/>
      <c r="LMD74" s="214"/>
      <c r="LME74" s="214"/>
      <c r="LMF74" s="214"/>
      <c r="LMG74" s="214"/>
      <c r="LMH74" s="214"/>
      <c r="LMI74" s="214"/>
      <c r="LMJ74" s="214"/>
      <c r="LMK74" s="214"/>
      <c r="LML74" s="214"/>
      <c r="LMM74" s="214"/>
      <c r="LMN74" s="214"/>
      <c r="LMO74" s="214"/>
      <c r="LMP74" s="214"/>
      <c r="LMQ74" s="214"/>
      <c r="LMR74" s="214"/>
      <c r="LMS74" s="214"/>
      <c r="LMT74" s="214"/>
      <c r="LMU74" s="214"/>
      <c r="LMV74" s="214"/>
      <c r="LMW74" s="214"/>
      <c r="LMX74" s="214"/>
      <c r="LMY74" s="214"/>
      <c r="LMZ74" s="214"/>
      <c r="LNA74" s="214"/>
      <c r="LNB74" s="214"/>
      <c r="LNC74" s="214"/>
      <c r="LND74" s="214"/>
      <c r="LNE74" s="214"/>
      <c r="LNF74" s="214"/>
      <c r="LNG74" s="214"/>
      <c r="LNH74" s="214"/>
      <c r="LNI74" s="214"/>
      <c r="LNJ74" s="214"/>
      <c r="LNK74" s="214"/>
      <c r="LNL74" s="214"/>
      <c r="LNM74" s="214"/>
      <c r="LNN74" s="214"/>
      <c r="LNO74" s="214"/>
      <c r="LNP74" s="214"/>
      <c r="LNQ74" s="214"/>
      <c r="LNR74" s="214"/>
      <c r="LNS74" s="214"/>
      <c r="LNT74" s="214"/>
      <c r="LNU74" s="214"/>
      <c r="LNV74" s="214"/>
      <c r="LNW74" s="214"/>
      <c r="LNX74" s="214"/>
      <c r="LNY74" s="214"/>
      <c r="LNZ74" s="214"/>
      <c r="LOA74" s="214"/>
      <c r="LOB74" s="214"/>
      <c r="LOC74" s="214"/>
      <c r="LOD74" s="214"/>
      <c r="LOE74" s="214"/>
      <c r="LOF74" s="214"/>
      <c r="LOG74" s="214"/>
      <c r="LOH74" s="214"/>
      <c r="LOI74" s="214"/>
      <c r="LOJ74" s="214"/>
      <c r="LOK74" s="214"/>
      <c r="LOL74" s="214"/>
      <c r="LOM74" s="214"/>
      <c r="LON74" s="214"/>
      <c r="LOO74" s="214"/>
      <c r="LOP74" s="214"/>
      <c r="LOQ74" s="214"/>
      <c r="LOR74" s="214"/>
      <c r="LOS74" s="214"/>
      <c r="LOT74" s="214"/>
      <c r="LOU74" s="214"/>
      <c r="LOV74" s="214"/>
      <c r="LOW74" s="214"/>
      <c r="LOX74" s="214"/>
      <c r="LOY74" s="214"/>
      <c r="LOZ74" s="214"/>
      <c r="LPA74" s="214"/>
      <c r="LPB74" s="214"/>
      <c r="LPC74" s="214"/>
      <c r="LPD74" s="214"/>
      <c r="LPE74" s="214"/>
      <c r="LPF74" s="214"/>
      <c r="LPG74" s="214"/>
      <c r="LPH74" s="214"/>
      <c r="LPI74" s="214"/>
      <c r="LPJ74" s="214"/>
      <c r="LPK74" s="214"/>
      <c r="LPL74" s="214"/>
      <c r="LPM74" s="214"/>
      <c r="LPN74" s="214"/>
      <c r="LPO74" s="214"/>
      <c r="LPP74" s="214"/>
      <c r="LPQ74" s="214"/>
      <c r="LPR74" s="214"/>
      <c r="LPS74" s="214"/>
      <c r="LPT74" s="214"/>
      <c r="LPU74" s="214"/>
      <c r="LPV74" s="214"/>
      <c r="LPW74" s="214"/>
      <c r="LPX74" s="214"/>
      <c r="LPY74" s="214"/>
      <c r="LPZ74" s="214"/>
      <c r="LQA74" s="214"/>
      <c r="LQB74" s="214"/>
      <c r="LQC74" s="214"/>
      <c r="LQD74" s="214"/>
      <c r="LQE74" s="214"/>
      <c r="LQF74" s="214"/>
      <c r="LQG74" s="214"/>
      <c r="LQH74" s="214"/>
      <c r="LQI74" s="214"/>
      <c r="LQJ74" s="214"/>
      <c r="LQK74" s="214"/>
      <c r="LQL74" s="214"/>
      <c r="LQM74" s="214"/>
      <c r="LQN74" s="214"/>
      <c r="LQO74" s="214"/>
      <c r="LQP74" s="214"/>
      <c r="LQQ74" s="214"/>
      <c r="LQR74" s="214"/>
      <c r="LQS74" s="214"/>
      <c r="LQT74" s="214"/>
      <c r="LQU74" s="214"/>
      <c r="LQV74" s="214"/>
      <c r="LQW74" s="214"/>
      <c r="LQX74" s="214"/>
      <c r="LQY74" s="214"/>
      <c r="LQZ74" s="214"/>
      <c r="LRA74" s="214"/>
      <c r="LRB74" s="214"/>
      <c r="LRC74" s="214"/>
      <c r="LRD74" s="214"/>
      <c r="LRE74" s="214"/>
      <c r="LRF74" s="214"/>
      <c r="LRG74" s="214"/>
      <c r="LRH74" s="214"/>
      <c r="LRI74" s="214"/>
      <c r="LRJ74" s="214"/>
      <c r="LRK74" s="214"/>
      <c r="LRL74" s="214"/>
      <c r="LRM74" s="214"/>
      <c r="LRN74" s="214"/>
      <c r="LRO74" s="214"/>
      <c r="LRP74" s="214"/>
      <c r="LRQ74" s="214"/>
      <c r="LRR74" s="214"/>
      <c r="LRS74" s="214"/>
      <c r="LRT74" s="214"/>
      <c r="LRU74" s="214"/>
      <c r="LRV74" s="214"/>
      <c r="LRW74" s="214"/>
      <c r="LRX74" s="214"/>
      <c r="LRY74" s="214"/>
      <c r="LRZ74" s="214"/>
      <c r="LSA74" s="214"/>
      <c r="LSB74" s="214"/>
      <c r="LSC74" s="214"/>
      <c r="LSD74" s="214"/>
      <c r="LSE74" s="214"/>
      <c r="LSF74" s="214"/>
      <c r="LSG74" s="214"/>
      <c r="LSH74" s="214"/>
      <c r="LSI74" s="214"/>
      <c r="LSJ74" s="214"/>
      <c r="LSK74" s="214"/>
      <c r="LSL74" s="214"/>
      <c r="LSM74" s="214"/>
      <c r="LSN74" s="214"/>
      <c r="LSO74" s="214"/>
      <c r="LSP74" s="214"/>
      <c r="LSQ74" s="214"/>
      <c r="LSR74" s="214"/>
      <c r="LSS74" s="214"/>
      <c r="LST74" s="214"/>
      <c r="LSU74" s="214"/>
      <c r="LSV74" s="214"/>
      <c r="LSW74" s="214"/>
      <c r="LSX74" s="214"/>
      <c r="LSY74" s="214"/>
      <c r="LSZ74" s="214"/>
      <c r="LTA74" s="214"/>
      <c r="LTB74" s="214"/>
      <c r="LTC74" s="214"/>
      <c r="LTD74" s="214"/>
      <c r="LTE74" s="214"/>
      <c r="LTF74" s="214"/>
      <c r="LTG74" s="214"/>
      <c r="LTH74" s="214"/>
      <c r="LTI74" s="214"/>
      <c r="LTJ74" s="214"/>
      <c r="LTK74" s="214"/>
      <c r="LTL74" s="214"/>
      <c r="LTM74" s="214"/>
      <c r="LTN74" s="214"/>
      <c r="LTO74" s="214"/>
      <c r="LTP74" s="214"/>
      <c r="LTQ74" s="214"/>
      <c r="LTR74" s="214"/>
      <c r="LTS74" s="214"/>
      <c r="LTT74" s="214"/>
      <c r="LTU74" s="214"/>
      <c r="LTV74" s="214"/>
      <c r="LTW74" s="214"/>
      <c r="LTX74" s="214"/>
      <c r="LTY74" s="214"/>
      <c r="LTZ74" s="214"/>
      <c r="LUA74" s="214"/>
      <c r="LUB74" s="214"/>
      <c r="LUC74" s="214"/>
      <c r="LUD74" s="214"/>
      <c r="LUE74" s="214"/>
      <c r="LUF74" s="214"/>
      <c r="LUG74" s="214"/>
      <c r="LUH74" s="214"/>
      <c r="LUI74" s="214"/>
      <c r="LUJ74" s="214"/>
      <c r="LUK74" s="214"/>
      <c r="LUL74" s="214"/>
      <c r="LUM74" s="214"/>
      <c r="LUN74" s="214"/>
      <c r="LUO74" s="214"/>
      <c r="LUP74" s="214"/>
      <c r="LUQ74" s="214"/>
      <c r="LUR74" s="214"/>
      <c r="LUS74" s="214"/>
      <c r="LUT74" s="214"/>
      <c r="LUU74" s="214"/>
      <c r="LUV74" s="214"/>
      <c r="LUW74" s="214"/>
      <c r="LUX74" s="214"/>
      <c r="LUY74" s="214"/>
      <c r="LUZ74" s="214"/>
      <c r="LVA74" s="214"/>
      <c r="LVB74" s="214"/>
      <c r="LVC74" s="214"/>
      <c r="LVD74" s="214"/>
      <c r="LVE74" s="214"/>
      <c r="LVF74" s="214"/>
      <c r="LVG74" s="214"/>
      <c r="LVH74" s="214"/>
      <c r="LVI74" s="214"/>
      <c r="LVJ74" s="214"/>
      <c r="LVK74" s="214"/>
      <c r="LVL74" s="214"/>
      <c r="LVM74" s="214"/>
      <c r="LVN74" s="214"/>
      <c r="LVO74" s="214"/>
      <c r="LVP74" s="214"/>
      <c r="LVQ74" s="214"/>
      <c r="LVR74" s="214"/>
      <c r="LVS74" s="214"/>
      <c r="LVT74" s="214"/>
      <c r="LVU74" s="214"/>
      <c r="LVV74" s="214"/>
      <c r="LVW74" s="214"/>
      <c r="LVX74" s="214"/>
      <c r="LVY74" s="214"/>
      <c r="LVZ74" s="214"/>
      <c r="LWA74" s="214"/>
      <c r="LWB74" s="214"/>
      <c r="LWC74" s="214"/>
      <c r="LWD74" s="214"/>
      <c r="LWE74" s="214"/>
      <c r="LWF74" s="214"/>
      <c r="LWG74" s="214"/>
      <c r="LWH74" s="214"/>
      <c r="LWI74" s="214"/>
      <c r="LWJ74" s="214"/>
      <c r="LWK74" s="214"/>
      <c r="LWL74" s="214"/>
      <c r="LWM74" s="214"/>
      <c r="LWN74" s="214"/>
      <c r="LWO74" s="214"/>
      <c r="LWP74" s="214"/>
      <c r="LWQ74" s="214"/>
      <c r="LWR74" s="214"/>
      <c r="LWS74" s="214"/>
      <c r="LWT74" s="214"/>
      <c r="LWU74" s="214"/>
      <c r="LWV74" s="214"/>
      <c r="LWW74" s="214"/>
      <c r="LWX74" s="214"/>
      <c r="LWY74" s="214"/>
      <c r="LWZ74" s="214"/>
      <c r="LXA74" s="214"/>
      <c r="LXB74" s="214"/>
      <c r="LXC74" s="214"/>
      <c r="LXD74" s="214"/>
      <c r="LXE74" s="214"/>
      <c r="LXF74" s="214"/>
      <c r="LXG74" s="214"/>
      <c r="LXH74" s="214"/>
      <c r="LXI74" s="214"/>
      <c r="LXJ74" s="214"/>
      <c r="LXK74" s="214"/>
      <c r="LXL74" s="214"/>
      <c r="LXM74" s="214"/>
      <c r="LXN74" s="214"/>
      <c r="LXO74" s="214"/>
      <c r="LXP74" s="214"/>
      <c r="LXQ74" s="214"/>
      <c r="LXR74" s="214"/>
      <c r="LXS74" s="214"/>
      <c r="LXT74" s="214"/>
      <c r="LXU74" s="214"/>
      <c r="LXV74" s="214"/>
      <c r="LXW74" s="214"/>
      <c r="LXX74" s="214"/>
      <c r="LXY74" s="214"/>
      <c r="LXZ74" s="214"/>
      <c r="LYA74" s="214"/>
      <c r="LYB74" s="214"/>
      <c r="LYC74" s="214"/>
      <c r="LYD74" s="214"/>
      <c r="LYE74" s="214"/>
      <c r="LYF74" s="214"/>
      <c r="LYG74" s="214"/>
      <c r="LYH74" s="214"/>
      <c r="LYI74" s="214"/>
      <c r="LYJ74" s="214"/>
      <c r="LYK74" s="214"/>
      <c r="LYL74" s="214"/>
      <c r="LYM74" s="214"/>
      <c r="LYN74" s="214"/>
      <c r="LYO74" s="214"/>
      <c r="LYP74" s="214"/>
      <c r="LYQ74" s="214"/>
      <c r="LYR74" s="214"/>
      <c r="LYS74" s="214"/>
      <c r="LYT74" s="214"/>
      <c r="LYU74" s="214"/>
      <c r="LYV74" s="214"/>
      <c r="LYW74" s="214"/>
      <c r="LYX74" s="214"/>
      <c r="LYY74" s="214"/>
      <c r="LYZ74" s="214"/>
      <c r="LZA74" s="214"/>
      <c r="LZB74" s="214"/>
      <c r="LZC74" s="214"/>
      <c r="LZD74" s="214"/>
      <c r="LZE74" s="214"/>
      <c r="LZF74" s="214"/>
      <c r="LZG74" s="214"/>
      <c r="LZH74" s="214"/>
      <c r="LZI74" s="214"/>
      <c r="LZJ74" s="214"/>
      <c r="LZK74" s="214"/>
      <c r="LZL74" s="214"/>
      <c r="LZM74" s="214"/>
      <c r="LZN74" s="214"/>
      <c r="LZO74" s="214"/>
      <c r="LZP74" s="214"/>
      <c r="LZQ74" s="214"/>
      <c r="LZR74" s="214"/>
      <c r="LZS74" s="214"/>
      <c r="LZT74" s="214"/>
      <c r="LZU74" s="214"/>
      <c r="LZV74" s="214"/>
      <c r="LZW74" s="214"/>
      <c r="LZX74" s="214"/>
      <c r="LZY74" s="214"/>
      <c r="LZZ74" s="214"/>
      <c r="MAA74" s="214"/>
      <c r="MAB74" s="214"/>
      <c r="MAC74" s="214"/>
      <c r="MAD74" s="214"/>
      <c r="MAE74" s="214"/>
      <c r="MAF74" s="214"/>
      <c r="MAG74" s="214"/>
      <c r="MAH74" s="214"/>
      <c r="MAI74" s="214"/>
      <c r="MAJ74" s="214"/>
      <c r="MAK74" s="214"/>
      <c r="MAL74" s="214"/>
      <c r="MAM74" s="214"/>
      <c r="MAN74" s="214"/>
      <c r="MAO74" s="214"/>
      <c r="MAP74" s="214"/>
      <c r="MAQ74" s="214"/>
      <c r="MAR74" s="214"/>
      <c r="MAS74" s="214"/>
      <c r="MAT74" s="214"/>
      <c r="MAU74" s="214"/>
      <c r="MAV74" s="214"/>
      <c r="MAW74" s="214"/>
      <c r="MAX74" s="214"/>
      <c r="MAY74" s="214"/>
      <c r="MAZ74" s="214"/>
      <c r="MBA74" s="214"/>
      <c r="MBB74" s="214"/>
      <c r="MBC74" s="214"/>
      <c r="MBD74" s="214"/>
      <c r="MBE74" s="214"/>
      <c r="MBF74" s="214"/>
      <c r="MBG74" s="214"/>
      <c r="MBH74" s="214"/>
      <c r="MBI74" s="214"/>
      <c r="MBJ74" s="214"/>
      <c r="MBK74" s="214"/>
      <c r="MBL74" s="214"/>
      <c r="MBM74" s="214"/>
      <c r="MBN74" s="214"/>
      <c r="MBO74" s="214"/>
      <c r="MBP74" s="214"/>
      <c r="MBQ74" s="214"/>
      <c r="MBR74" s="214"/>
      <c r="MBS74" s="214"/>
      <c r="MBT74" s="214"/>
      <c r="MBU74" s="214"/>
      <c r="MBV74" s="214"/>
      <c r="MBW74" s="214"/>
      <c r="MBX74" s="214"/>
      <c r="MBY74" s="214"/>
      <c r="MBZ74" s="214"/>
      <c r="MCA74" s="214"/>
      <c r="MCB74" s="214"/>
      <c r="MCC74" s="214"/>
      <c r="MCD74" s="214"/>
      <c r="MCE74" s="214"/>
      <c r="MCF74" s="214"/>
      <c r="MCG74" s="214"/>
      <c r="MCH74" s="214"/>
      <c r="MCI74" s="214"/>
      <c r="MCJ74" s="214"/>
      <c r="MCK74" s="214"/>
      <c r="MCL74" s="214"/>
      <c r="MCM74" s="214"/>
      <c r="MCN74" s="214"/>
      <c r="MCO74" s="214"/>
      <c r="MCP74" s="214"/>
      <c r="MCQ74" s="214"/>
      <c r="MCR74" s="214"/>
      <c r="MCS74" s="214"/>
      <c r="MCT74" s="214"/>
      <c r="MCU74" s="214"/>
      <c r="MCV74" s="214"/>
      <c r="MCW74" s="214"/>
      <c r="MCX74" s="214"/>
      <c r="MCY74" s="214"/>
      <c r="MCZ74" s="214"/>
      <c r="MDA74" s="214"/>
      <c r="MDB74" s="214"/>
      <c r="MDC74" s="214"/>
      <c r="MDD74" s="214"/>
      <c r="MDE74" s="214"/>
      <c r="MDF74" s="214"/>
      <c r="MDG74" s="214"/>
      <c r="MDH74" s="214"/>
      <c r="MDI74" s="214"/>
      <c r="MDJ74" s="214"/>
      <c r="MDK74" s="214"/>
      <c r="MDL74" s="214"/>
      <c r="MDM74" s="214"/>
      <c r="MDN74" s="214"/>
      <c r="MDO74" s="214"/>
      <c r="MDP74" s="214"/>
      <c r="MDQ74" s="214"/>
      <c r="MDR74" s="214"/>
      <c r="MDS74" s="214"/>
      <c r="MDT74" s="214"/>
      <c r="MDU74" s="214"/>
      <c r="MDV74" s="214"/>
      <c r="MDW74" s="214"/>
      <c r="MDX74" s="214"/>
      <c r="MDY74" s="214"/>
      <c r="MDZ74" s="214"/>
      <c r="MEA74" s="214"/>
      <c r="MEB74" s="214"/>
      <c r="MEC74" s="214"/>
      <c r="MED74" s="214"/>
      <c r="MEE74" s="214"/>
      <c r="MEF74" s="214"/>
      <c r="MEG74" s="214"/>
      <c r="MEH74" s="214"/>
      <c r="MEI74" s="214"/>
      <c r="MEJ74" s="214"/>
      <c r="MEK74" s="214"/>
      <c r="MEL74" s="214"/>
      <c r="MEM74" s="214"/>
      <c r="MEN74" s="214"/>
      <c r="MEO74" s="214"/>
      <c r="MEP74" s="214"/>
      <c r="MEQ74" s="214"/>
      <c r="MER74" s="214"/>
      <c r="MES74" s="214"/>
      <c r="MET74" s="214"/>
      <c r="MEU74" s="214"/>
      <c r="MEV74" s="214"/>
      <c r="MEW74" s="214"/>
      <c r="MEX74" s="214"/>
      <c r="MEY74" s="214"/>
      <c r="MEZ74" s="214"/>
      <c r="MFA74" s="214"/>
      <c r="MFB74" s="214"/>
      <c r="MFC74" s="214"/>
      <c r="MFD74" s="214"/>
      <c r="MFE74" s="214"/>
      <c r="MFF74" s="214"/>
      <c r="MFG74" s="214"/>
      <c r="MFH74" s="214"/>
      <c r="MFI74" s="214"/>
      <c r="MFJ74" s="214"/>
      <c r="MFK74" s="214"/>
      <c r="MFL74" s="214"/>
      <c r="MFM74" s="214"/>
      <c r="MFN74" s="214"/>
      <c r="MFO74" s="214"/>
      <c r="MFP74" s="214"/>
      <c r="MFQ74" s="214"/>
      <c r="MFR74" s="214"/>
      <c r="MFS74" s="214"/>
      <c r="MFT74" s="214"/>
    </row>
    <row r="75" spans="1:16384" ht="13.5" customHeight="1" x14ac:dyDescent="0.25">
      <c r="A75" s="214"/>
      <c r="B75" s="90"/>
      <c r="C75" s="603"/>
      <c r="D75" s="603"/>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688"/>
      <c r="AF75" s="689"/>
      <c r="AG75" s="690"/>
      <c r="AH75" s="95"/>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c r="BI75" s="214"/>
      <c r="BJ75" s="214"/>
      <c r="BK75" s="214"/>
      <c r="BL75" s="214"/>
      <c r="BM75" s="214"/>
      <c r="BN75" s="214"/>
      <c r="BO75" s="214"/>
      <c r="BP75" s="214"/>
      <c r="BQ75" s="214"/>
      <c r="BR75" s="214"/>
      <c r="BS75" s="214"/>
      <c r="BT75" s="214"/>
      <c r="BU75" s="214"/>
      <c r="BV75" s="214"/>
      <c r="BW75" s="214"/>
      <c r="BX75" s="214"/>
      <c r="BY75" s="214"/>
      <c r="BZ75" s="214"/>
      <c r="CA75" s="214"/>
      <c r="CB75" s="214"/>
      <c r="CC75" s="214"/>
      <c r="CD75" s="214"/>
      <c r="CE75" s="214"/>
      <c r="CF75" s="214"/>
      <c r="CG75" s="214"/>
      <c r="CH75" s="214"/>
      <c r="CI75" s="214"/>
      <c r="CJ75" s="214"/>
      <c r="CK75" s="214"/>
      <c r="CL75" s="214"/>
      <c r="CM75" s="214"/>
      <c r="CN75" s="214"/>
      <c r="CO75" s="214"/>
      <c r="CP75" s="214"/>
      <c r="CQ75" s="214"/>
      <c r="CR75" s="214"/>
      <c r="CS75" s="214"/>
      <c r="CT75" s="214"/>
      <c r="CU75" s="214"/>
      <c r="CV75" s="214"/>
      <c r="CW75" s="214"/>
      <c r="CX75" s="214"/>
      <c r="CY75" s="214"/>
      <c r="CZ75" s="214"/>
      <c r="DA75" s="214"/>
      <c r="DB75" s="214"/>
      <c r="DC75" s="214"/>
      <c r="DD75" s="214"/>
      <c r="DE75" s="214"/>
      <c r="DF75" s="214"/>
      <c r="DG75" s="214"/>
      <c r="DH75" s="214"/>
      <c r="DI75" s="214"/>
      <c r="DJ75" s="214"/>
      <c r="DK75" s="214"/>
      <c r="DL75" s="214"/>
      <c r="DM75" s="214"/>
      <c r="DN75" s="214"/>
      <c r="DO75" s="214"/>
      <c r="DP75" s="214"/>
      <c r="DQ75" s="214"/>
      <c r="DR75" s="214"/>
      <c r="DS75" s="214"/>
      <c r="DT75" s="214"/>
      <c r="DU75" s="214"/>
      <c r="DV75" s="214"/>
      <c r="DW75" s="214"/>
      <c r="DX75" s="214"/>
      <c r="DY75" s="214"/>
      <c r="DZ75" s="214"/>
      <c r="EA75" s="214"/>
      <c r="EB75" s="214"/>
      <c r="EC75" s="214"/>
      <c r="ED75" s="214"/>
      <c r="EE75" s="214"/>
      <c r="EF75" s="214"/>
      <c r="EG75" s="214"/>
      <c r="EH75" s="214"/>
      <c r="EI75" s="214"/>
      <c r="EJ75" s="214"/>
      <c r="EK75" s="214"/>
      <c r="EL75" s="214"/>
      <c r="EM75" s="214"/>
      <c r="EN75" s="214"/>
      <c r="EO75" s="214"/>
      <c r="EP75" s="214"/>
      <c r="EQ75" s="214"/>
      <c r="ER75" s="214"/>
      <c r="ES75" s="214"/>
      <c r="ET75" s="214"/>
      <c r="EU75" s="214"/>
      <c r="EV75" s="214"/>
      <c r="EW75" s="214"/>
      <c r="EX75" s="214"/>
      <c r="EY75" s="214"/>
      <c r="EZ75" s="214"/>
      <c r="FA75" s="214"/>
      <c r="FB75" s="214"/>
      <c r="FC75" s="214"/>
      <c r="FD75" s="214"/>
      <c r="FE75" s="214"/>
      <c r="FF75" s="214"/>
      <c r="FG75" s="214"/>
      <c r="FH75" s="214"/>
      <c r="FI75" s="214"/>
      <c r="FJ75" s="214"/>
      <c r="FK75" s="214"/>
      <c r="FL75" s="214"/>
      <c r="FM75" s="214"/>
      <c r="FN75" s="214"/>
      <c r="FO75" s="214"/>
      <c r="FP75" s="214"/>
      <c r="FQ75" s="214"/>
      <c r="FR75" s="214"/>
      <c r="FS75" s="214"/>
      <c r="FT75" s="214"/>
      <c r="FU75" s="214"/>
      <c r="FV75" s="214"/>
      <c r="FW75" s="214"/>
      <c r="FX75" s="214"/>
      <c r="FY75" s="214"/>
      <c r="FZ75" s="214"/>
      <c r="GA75" s="214"/>
      <c r="GB75" s="214"/>
      <c r="GC75" s="214"/>
      <c r="GD75" s="214"/>
      <c r="GE75" s="214"/>
      <c r="GF75" s="214"/>
      <c r="GG75" s="214"/>
      <c r="GH75" s="214"/>
      <c r="GI75" s="214"/>
      <c r="GJ75" s="214"/>
      <c r="GK75" s="214"/>
      <c r="GL75" s="214"/>
      <c r="GM75" s="214"/>
      <c r="GN75" s="214"/>
      <c r="GO75" s="214"/>
      <c r="GP75" s="214"/>
      <c r="GQ75" s="214"/>
      <c r="GR75" s="214"/>
      <c r="GS75" s="214"/>
      <c r="GT75" s="214"/>
      <c r="GU75" s="214"/>
      <c r="GV75" s="214"/>
      <c r="GW75" s="214"/>
      <c r="GX75" s="214"/>
      <c r="GY75" s="214"/>
      <c r="GZ75" s="214"/>
      <c r="HA75" s="214"/>
      <c r="HB75" s="214"/>
      <c r="HC75" s="214"/>
      <c r="HD75" s="214"/>
      <c r="HE75" s="214"/>
      <c r="HF75" s="214"/>
      <c r="HG75" s="214"/>
      <c r="HH75" s="214"/>
      <c r="HI75" s="214"/>
      <c r="HJ75" s="214"/>
      <c r="HK75" s="214"/>
      <c r="HL75" s="214"/>
      <c r="HM75" s="214"/>
      <c r="HN75" s="214"/>
      <c r="HO75" s="214"/>
      <c r="HP75" s="214"/>
      <c r="HQ75" s="214"/>
      <c r="HR75" s="214"/>
      <c r="HS75" s="214"/>
      <c r="HT75" s="214"/>
      <c r="HU75" s="214"/>
      <c r="HV75" s="214"/>
      <c r="HW75" s="214"/>
      <c r="HX75" s="214"/>
      <c r="HY75" s="214"/>
      <c r="HZ75" s="214"/>
      <c r="IA75" s="214"/>
      <c r="IB75" s="214"/>
      <c r="IC75" s="214"/>
      <c r="ID75" s="214"/>
      <c r="IE75" s="214"/>
      <c r="IF75" s="214"/>
      <c r="IG75" s="214"/>
      <c r="IH75" s="214"/>
      <c r="II75" s="214"/>
      <c r="IJ75" s="214"/>
      <c r="IK75" s="214"/>
      <c r="IL75" s="214"/>
      <c r="IM75" s="214"/>
      <c r="IN75" s="214"/>
      <c r="IO75" s="214"/>
      <c r="IP75" s="214"/>
      <c r="IQ75" s="214"/>
      <c r="IR75" s="214"/>
      <c r="IS75" s="214"/>
      <c r="IT75" s="214"/>
      <c r="IU75" s="214"/>
      <c r="IV75" s="214"/>
      <c r="IW75" s="214"/>
      <c r="IX75" s="214"/>
      <c r="IY75" s="214"/>
      <c r="IZ75" s="214"/>
      <c r="JA75" s="214"/>
      <c r="JB75" s="214"/>
      <c r="JC75" s="214"/>
      <c r="JD75" s="214"/>
      <c r="JE75" s="214"/>
      <c r="JF75" s="214"/>
      <c r="JG75" s="214"/>
      <c r="JH75" s="214"/>
      <c r="JI75" s="214"/>
      <c r="JJ75" s="214"/>
      <c r="JK75" s="214"/>
      <c r="JL75" s="214"/>
      <c r="JM75" s="214"/>
      <c r="JN75" s="214"/>
      <c r="JO75" s="214"/>
      <c r="JP75" s="214"/>
      <c r="JQ75" s="214"/>
      <c r="JR75" s="214"/>
      <c r="JS75" s="214"/>
      <c r="JT75" s="214"/>
      <c r="JU75" s="214"/>
      <c r="JV75" s="214"/>
      <c r="JW75" s="214"/>
      <c r="JX75" s="214"/>
      <c r="JY75" s="214"/>
      <c r="JZ75" s="214"/>
      <c r="KA75" s="214"/>
      <c r="KB75" s="214"/>
      <c r="KC75" s="214"/>
      <c r="KD75" s="214"/>
      <c r="KE75" s="214"/>
      <c r="KF75" s="214"/>
      <c r="KG75" s="214"/>
      <c r="KH75" s="214"/>
      <c r="KI75" s="214"/>
      <c r="KJ75" s="214"/>
      <c r="KK75" s="214"/>
      <c r="KL75" s="214"/>
      <c r="KM75" s="214"/>
      <c r="KN75" s="214"/>
      <c r="KO75" s="214"/>
      <c r="KP75" s="214"/>
      <c r="KQ75" s="214"/>
      <c r="KR75" s="214"/>
      <c r="KS75" s="214"/>
      <c r="KT75" s="214"/>
      <c r="KU75" s="214"/>
      <c r="KV75" s="214"/>
      <c r="KW75" s="214"/>
      <c r="KX75" s="214"/>
      <c r="KY75" s="214"/>
      <c r="KZ75" s="214"/>
      <c r="LA75" s="214"/>
      <c r="LB75" s="214"/>
      <c r="LC75" s="214"/>
      <c r="LD75" s="214"/>
      <c r="LE75" s="214"/>
      <c r="LF75" s="214"/>
      <c r="LG75" s="214"/>
      <c r="LH75" s="214"/>
      <c r="LI75" s="214"/>
      <c r="LJ75" s="214"/>
      <c r="LK75" s="214"/>
      <c r="LL75" s="214"/>
      <c r="LM75" s="214"/>
      <c r="LN75" s="214"/>
      <c r="LO75" s="214"/>
      <c r="LP75" s="214"/>
      <c r="LQ75" s="214"/>
      <c r="LR75" s="214"/>
      <c r="LS75" s="214"/>
      <c r="LT75" s="214"/>
      <c r="LU75" s="214"/>
      <c r="LV75" s="214"/>
      <c r="LW75" s="214"/>
      <c r="LX75" s="214"/>
      <c r="LY75" s="214"/>
      <c r="LZ75" s="214"/>
      <c r="MA75" s="214"/>
      <c r="MB75" s="214"/>
      <c r="MC75" s="214"/>
      <c r="MD75" s="214"/>
      <c r="ME75" s="214"/>
      <c r="MF75" s="214"/>
      <c r="MG75" s="214"/>
      <c r="MH75" s="214"/>
      <c r="MI75" s="214"/>
      <c r="MJ75" s="214"/>
      <c r="MK75" s="214"/>
      <c r="ML75" s="214"/>
      <c r="MM75" s="214"/>
      <c r="MN75" s="214"/>
      <c r="MO75" s="214"/>
      <c r="MP75" s="214"/>
      <c r="MQ75" s="214"/>
      <c r="MR75" s="214"/>
      <c r="MS75" s="214"/>
      <c r="MT75" s="214"/>
      <c r="MU75" s="214"/>
      <c r="MV75" s="214"/>
      <c r="MW75" s="214"/>
      <c r="MX75" s="214"/>
      <c r="MY75" s="214"/>
      <c r="MZ75" s="214"/>
      <c r="NA75" s="214"/>
      <c r="NB75" s="214"/>
      <c r="NC75" s="214"/>
      <c r="ND75" s="214"/>
      <c r="NE75" s="214"/>
      <c r="NF75" s="214"/>
      <c r="NG75" s="214"/>
      <c r="NH75" s="214"/>
      <c r="NI75" s="214"/>
      <c r="NJ75" s="214"/>
      <c r="NK75" s="214"/>
      <c r="NL75" s="214"/>
      <c r="NM75" s="214"/>
      <c r="NN75" s="214"/>
      <c r="NO75" s="214"/>
      <c r="NP75" s="214"/>
      <c r="NQ75" s="214"/>
      <c r="NR75" s="214"/>
      <c r="NS75" s="214"/>
      <c r="NT75" s="214"/>
      <c r="NU75" s="214"/>
      <c r="NV75" s="214"/>
      <c r="NW75" s="214"/>
      <c r="NX75" s="214"/>
      <c r="NY75" s="214"/>
      <c r="NZ75" s="214"/>
      <c r="OA75" s="214"/>
      <c r="OB75" s="214"/>
      <c r="OC75" s="214"/>
      <c r="OD75" s="214"/>
      <c r="OE75" s="214"/>
      <c r="OF75" s="214"/>
      <c r="OG75" s="214"/>
      <c r="OH75" s="214"/>
      <c r="OI75" s="214"/>
      <c r="OJ75" s="214"/>
      <c r="OK75" s="214"/>
      <c r="OL75" s="214"/>
      <c r="OM75" s="214"/>
      <c r="ON75" s="214"/>
      <c r="OO75" s="214"/>
      <c r="OP75" s="214"/>
      <c r="OQ75" s="214"/>
      <c r="OR75" s="214"/>
      <c r="OS75" s="214"/>
      <c r="OT75" s="214"/>
      <c r="OU75" s="214"/>
      <c r="OV75" s="214"/>
      <c r="OW75" s="214"/>
      <c r="OX75" s="214"/>
      <c r="OY75" s="214"/>
      <c r="OZ75" s="214"/>
      <c r="PA75" s="214"/>
      <c r="PB75" s="214"/>
      <c r="PC75" s="214"/>
      <c r="PD75" s="214"/>
      <c r="PE75" s="214"/>
      <c r="PF75" s="214"/>
      <c r="PG75" s="214"/>
      <c r="PH75" s="214"/>
      <c r="PI75" s="214"/>
      <c r="PJ75" s="214"/>
      <c r="PK75" s="214"/>
      <c r="PL75" s="214"/>
      <c r="PM75" s="214"/>
      <c r="PN75" s="214"/>
      <c r="PO75" s="214"/>
      <c r="PP75" s="214"/>
      <c r="PQ75" s="214"/>
      <c r="PR75" s="214"/>
      <c r="PS75" s="214"/>
      <c r="PT75" s="214"/>
      <c r="PU75" s="214"/>
      <c r="PV75" s="214"/>
      <c r="PW75" s="214"/>
      <c r="PX75" s="214"/>
      <c r="PY75" s="214"/>
      <c r="PZ75" s="214"/>
      <c r="QA75" s="214"/>
      <c r="QB75" s="214"/>
      <c r="QC75" s="214"/>
      <c r="QD75" s="214"/>
      <c r="QE75" s="214"/>
      <c r="QF75" s="214"/>
      <c r="QG75" s="214"/>
      <c r="QH75" s="214"/>
      <c r="QI75" s="214"/>
      <c r="QJ75" s="214"/>
      <c r="QK75" s="214"/>
      <c r="QL75" s="214"/>
      <c r="QM75" s="214"/>
      <c r="QN75" s="214"/>
      <c r="QO75" s="214"/>
      <c r="QP75" s="214"/>
      <c r="QQ75" s="214"/>
      <c r="QR75" s="214"/>
      <c r="QS75" s="214"/>
      <c r="QT75" s="214"/>
      <c r="QU75" s="214"/>
      <c r="QV75" s="214"/>
      <c r="QW75" s="214"/>
      <c r="QX75" s="214"/>
      <c r="QY75" s="214"/>
      <c r="QZ75" s="214"/>
      <c r="RA75" s="214"/>
      <c r="RB75" s="214"/>
      <c r="RC75" s="214"/>
      <c r="RD75" s="214"/>
      <c r="RE75" s="214"/>
      <c r="RF75" s="214"/>
      <c r="RG75" s="214"/>
      <c r="RH75" s="214"/>
      <c r="RI75" s="214"/>
      <c r="RJ75" s="214"/>
      <c r="RK75" s="214"/>
      <c r="RL75" s="214"/>
      <c r="RM75" s="214"/>
      <c r="RN75" s="214"/>
      <c r="RO75" s="214"/>
      <c r="RP75" s="214"/>
      <c r="RQ75" s="214"/>
      <c r="RR75" s="214"/>
      <c r="RS75" s="214"/>
      <c r="RT75" s="214"/>
      <c r="RU75" s="214"/>
      <c r="RV75" s="214"/>
      <c r="RW75" s="214"/>
      <c r="RX75" s="214"/>
      <c r="RY75" s="214"/>
      <c r="RZ75" s="214"/>
      <c r="SA75" s="214"/>
      <c r="SB75" s="214"/>
      <c r="SC75" s="214"/>
      <c r="SD75" s="214"/>
      <c r="SE75" s="214"/>
      <c r="SF75" s="214"/>
      <c r="SG75" s="214"/>
      <c r="SH75" s="214"/>
      <c r="SI75" s="214"/>
      <c r="SJ75" s="214"/>
      <c r="SK75" s="214"/>
      <c r="SL75" s="214"/>
      <c r="SM75" s="214"/>
      <c r="SN75" s="214"/>
      <c r="SO75" s="214"/>
      <c r="SP75" s="214"/>
      <c r="SQ75" s="214"/>
      <c r="SR75" s="214"/>
      <c r="SS75" s="214"/>
      <c r="ST75" s="214"/>
      <c r="SU75" s="214"/>
      <c r="SV75" s="214"/>
      <c r="SW75" s="214"/>
      <c r="SX75" s="214"/>
      <c r="SY75" s="214"/>
      <c r="SZ75" s="214"/>
      <c r="TA75" s="214"/>
      <c r="TB75" s="214"/>
      <c r="TC75" s="214"/>
      <c r="TD75" s="214"/>
      <c r="TE75" s="214"/>
      <c r="TF75" s="214"/>
      <c r="TG75" s="214"/>
      <c r="TH75" s="214"/>
      <c r="TI75" s="214"/>
      <c r="TJ75" s="214"/>
      <c r="TK75" s="214"/>
      <c r="TL75" s="214"/>
      <c r="TM75" s="214"/>
      <c r="TN75" s="214"/>
      <c r="TO75" s="214"/>
      <c r="TP75" s="214"/>
      <c r="TQ75" s="214"/>
      <c r="TR75" s="214"/>
      <c r="TS75" s="214"/>
      <c r="TT75" s="214"/>
      <c r="TU75" s="214"/>
      <c r="TV75" s="214"/>
      <c r="TW75" s="214"/>
      <c r="TX75" s="214"/>
      <c r="TY75" s="214"/>
      <c r="TZ75" s="214"/>
      <c r="UA75" s="214"/>
      <c r="UB75" s="214"/>
      <c r="UC75" s="214"/>
      <c r="UD75" s="214"/>
      <c r="UE75" s="214"/>
      <c r="UF75" s="214"/>
      <c r="UG75" s="214"/>
      <c r="UH75" s="214"/>
      <c r="UI75" s="214"/>
      <c r="UJ75" s="214"/>
      <c r="UK75" s="214"/>
      <c r="UL75" s="214"/>
      <c r="UM75" s="214"/>
      <c r="UN75" s="214"/>
      <c r="UO75" s="214"/>
      <c r="UP75" s="214"/>
      <c r="UQ75" s="214"/>
      <c r="UR75" s="214"/>
      <c r="US75" s="214"/>
      <c r="UT75" s="214"/>
      <c r="UU75" s="214"/>
      <c r="UV75" s="214"/>
      <c r="UW75" s="214"/>
      <c r="UX75" s="214"/>
      <c r="UY75" s="214"/>
      <c r="UZ75" s="214"/>
      <c r="VA75" s="214"/>
      <c r="VB75" s="214"/>
      <c r="VC75" s="214"/>
      <c r="VD75" s="214"/>
      <c r="VE75" s="214"/>
      <c r="VF75" s="214"/>
      <c r="VG75" s="214"/>
      <c r="VH75" s="214"/>
      <c r="VI75" s="214"/>
      <c r="VJ75" s="214"/>
      <c r="VK75" s="214"/>
      <c r="VL75" s="214"/>
      <c r="VM75" s="214"/>
      <c r="VN75" s="214"/>
      <c r="VO75" s="214"/>
      <c r="VP75" s="214"/>
      <c r="VQ75" s="214"/>
      <c r="VR75" s="214"/>
      <c r="VS75" s="214"/>
      <c r="VT75" s="214"/>
      <c r="VU75" s="214"/>
      <c r="VV75" s="214"/>
      <c r="VW75" s="214"/>
      <c r="VX75" s="214"/>
      <c r="VY75" s="214"/>
      <c r="VZ75" s="214"/>
      <c r="WA75" s="214"/>
      <c r="WB75" s="214"/>
      <c r="WC75" s="214"/>
      <c r="WD75" s="214"/>
      <c r="WE75" s="214"/>
      <c r="WF75" s="214"/>
      <c r="WG75" s="214"/>
      <c r="WH75" s="214"/>
      <c r="WI75" s="214"/>
      <c r="WJ75" s="214"/>
      <c r="WK75" s="214"/>
      <c r="WL75" s="214"/>
      <c r="WM75" s="214"/>
      <c r="WN75" s="214"/>
      <c r="WO75" s="214"/>
      <c r="WP75" s="214"/>
      <c r="WQ75" s="214"/>
      <c r="WR75" s="214"/>
      <c r="WS75" s="214"/>
      <c r="WT75" s="214"/>
      <c r="WU75" s="214"/>
      <c r="WV75" s="214"/>
      <c r="WW75" s="214"/>
      <c r="WX75" s="214"/>
      <c r="WY75" s="214"/>
      <c r="WZ75" s="214"/>
      <c r="XA75" s="214"/>
      <c r="XB75" s="214"/>
      <c r="XC75" s="214"/>
      <c r="XD75" s="214"/>
      <c r="XE75" s="214"/>
      <c r="XF75" s="214"/>
      <c r="XG75" s="214"/>
      <c r="XH75" s="214"/>
      <c r="XI75" s="214"/>
      <c r="XJ75" s="214"/>
      <c r="XK75" s="214"/>
      <c r="XL75" s="214"/>
      <c r="XM75" s="214"/>
      <c r="XN75" s="214"/>
      <c r="XO75" s="214"/>
      <c r="XP75" s="214"/>
      <c r="XQ75" s="214"/>
      <c r="XR75" s="214"/>
      <c r="XS75" s="214"/>
      <c r="XT75" s="214"/>
      <c r="XU75" s="214"/>
      <c r="XV75" s="214"/>
      <c r="XW75" s="214"/>
      <c r="XX75" s="214"/>
      <c r="XY75" s="214"/>
      <c r="XZ75" s="214"/>
      <c r="YA75" s="214"/>
      <c r="YB75" s="214"/>
      <c r="YC75" s="214"/>
      <c r="YD75" s="214"/>
      <c r="YE75" s="214"/>
      <c r="YF75" s="214"/>
      <c r="YG75" s="214"/>
      <c r="YH75" s="214"/>
      <c r="YI75" s="214"/>
      <c r="YJ75" s="214"/>
      <c r="YK75" s="214"/>
      <c r="YL75" s="214"/>
      <c r="YM75" s="214"/>
      <c r="YN75" s="214"/>
      <c r="YO75" s="214"/>
      <c r="YP75" s="214"/>
      <c r="YQ75" s="214"/>
      <c r="YR75" s="214"/>
      <c r="YS75" s="214"/>
      <c r="YT75" s="214"/>
      <c r="YU75" s="214"/>
      <c r="YV75" s="214"/>
      <c r="YW75" s="214"/>
      <c r="YX75" s="214"/>
      <c r="YY75" s="214"/>
      <c r="YZ75" s="214"/>
      <c r="ZA75" s="214"/>
      <c r="ZB75" s="214"/>
      <c r="ZC75" s="214"/>
      <c r="ZD75" s="214"/>
      <c r="ZE75" s="214"/>
      <c r="ZF75" s="214"/>
      <c r="ZG75" s="214"/>
      <c r="ZH75" s="214"/>
      <c r="ZI75" s="214"/>
      <c r="ZJ75" s="214"/>
      <c r="ZK75" s="214"/>
      <c r="ZL75" s="214"/>
      <c r="ZM75" s="214"/>
      <c r="ZN75" s="214"/>
      <c r="ZO75" s="214"/>
      <c r="ZP75" s="214"/>
      <c r="ZQ75" s="214"/>
      <c r="ZR75" s="214"/>
      <c r="ZS75" s="214"/>
      <c r="ZT75" s="214"/>
      <c r="ZU75" s="214"/>
      <c r="ZV75" s="214"/>
      <c r="ZW75" s="214"/>
      <c r="ZX75" s="214"/>
      <c r="ZY75" s="214"/>
      <c r="ZZ75" s="214"/>
      <c r="AAA75" s="214"/>
      <c r="AAB75" s="214"/>
      <c r="AAC75" s="214"/>
      <c r="AAD75" s="214"/>
      <c r="AAE75" s="214"/>
      <c r="AAF75" s="214"/>
      <c r="AAG75" s="214"/>
      <c r="AAH75" s="214"/>
      <c r="AAI75" s="214"/>
      <c r="AAJ75" s="214"/>
      <c r="AAK75" s="214"/>
      <c r="AAL75" s="214"/>
      <c r="AAM75" s="214"/>
      <c r="AAN75" s="214"/>
      <c r="AAO75" s="214"/>
      <c r="AAP75" s="214"/>
      <c r="AAQ75" s="214"/>
      <c r="AAR75" s="214"/>
      <c r="AAS75" s="214"/>
      <c r="AAT75" s="214"/>
      <c r="AAU75" s="214"/>
      <c r="AAV75" s="214"/>
      <c r="AAW75" s="214"/>
      <c r="AAX75" s="214"/>
      <c r="AAY75" s="214"/>
      <c r="AAZ75" s="214"/>
      <c r="ABA75" s="214"/>
      <c r="ABB75" s="214"/>
      <c r="ABC75" s="214"/>
      <c r="ABD75" s="214"/>
      <c r="ABE75" s="214"/>
      <c r="ABF75" s="214"/>
      <c r="ABG75" s="214"/>
      <c r="ABH75" s="214"/>
      <c r="ABI75" s="214"/>
      <c r="ABJ75" s="214"/>
      <c r="ABK75" s="214"/>
      <c r="ABL75" s="214"/>
      <c r="ABM75" s="214"/>
      <c r="ABN75" s="214"/>
      <c r="ABO75" s="214"/>
      <c r="ABP75" s="214"/>
      <c r="ABQ75" s="214"/>
      <c r="ABR75" s="214"/>
      <c r="ABS75" s="214"/>
      <c r="ABT75" s="214"/>
      <c r="ABU75" s="214"/>
      <c r="ABV75" s="214"/>
      <c r="ABW75" s="214"/>
      <c r="ABX75" s="214"/>
      <c r="ABY75" s="214"/>
      <c r="ABZ75" s="214"/>
      <c r="ACA75" s="214"/>
      <c r="ACB75" s="214"/>
      <c r="ACC75" s="214"/>
      <c r="ACD75" s="214"/>
      <c r="ACE75" s="214"/>
      <c r="ACF75" s="214"/>
      <c r="ACG75" s="214"/>
      <c r="ACH75" s="214"/>
      <c r="ACI75" s="214"/>
      <c r="ACJ75" s="214"/>
      <c r="ACK75" s="214"/>
      <c r="ACL75" s="214"/>
      <c r="ACM75" s="214"/>
      <c r="ACN75" s="214"/>
      <c r="ACO75" s="214"/>
      <c r="ACP75" s="214"/>
      <c r="ACQ75" s="214"/>
      <c r="ACR75" s="214"/>
      <c r="ACS75" s="214"/>
      <c r="ACT75" s="214"/>
      <c r="ACU75" s="214"/>
      <c r="ACV75" s="214"/>
      <c r="ACW75" s="214"/>
      <c r="ACX75" s="214"/>
      <c r="ACY75" s="214"/>
      <c r="ACZ75" s="214"/>
      <c r="ADA75" s="214"/>
      <c r="ADB75" s="214"/>
      <c r="ADC75" s="214"/>
      <c r="ADD75" s="214"/>
      <c r="ADE75" s="214"/>
      <c r="ADF75" s="214"/>
      <c r="ADG75" s="214"/>
      <c r="ADH75" s="214"/>
      <c r="ADI75" s="214"/>
      <c r="ADJ75" s="214"/>
      <c r="ADK75" s="214"/>
      <c r="ADL75" s="214"/>
      <c r="ADM75" s="214"/>
      <c r="ADN75" s="214"/>
      <c r="ADO75" s="214"/>
      <c r="ADP75" s="214"/>
      <c r="ADQ75" s="214"/>
      <c r="ADR75" s="214"/>
      <c r="ADS75" s="214"/>
      <c r="ADT75" s="214"/>
      <c r="ADU75" s="214"/>
      <c r="ADV75" s="214"/>
      <c r="ADW75" s="214"/>
      <c r="ADX75" s="214"/>
      <c r="ADY75" s="214"/>
      <c r="ADZ75" s="214"/>
      <c r="AEA75" s="214"/>
      <c r="AEB75" s="214"/>
      <c r="AEC75" s="214"/>
      <c r="AED75" s="214"/>
      <c r="AEE75" s="214"/>
      <c r="AEF75" s="214"/>
      <c r="AEG75" s="214"/>
      <c r="AEH75" s="214"/>
      <c r="AEI75" s="214"/>
      <c r="AEJ75" s="214"/>
      <c r="AEK75" s="214"/>
      <c r="AEL75" s="214"/>
      <c r="AEM75" s="214"/>
      <c r="AEN75" s="214"/>
      <c r="AEO75" s="214"/>
      <c r="AEP75" s="214"/>
      <c r="AEQ75" s="214"/>
      <c r="AER75" s="214"/>
      <c r="AES75" s="214"/>
      <c r="AET75" s="214"/>
      <c r="AEU75" s="214"/>
      <c r="AEV75" s="214"/>
      <c r="AEW75" s="214"/>
      <c r="AEX75" s="214"/>
      <c r="AEY75" s="214"/>
      <c r="AEZ75" s="214"/>
      <c r="AFA75" s="214"/>
      <c r="AFB75" s="214"/>
      <c r="AFC75" s="214"/>
      <c r="AFD75" s="214"/>
      <c r="AFE75" s="214"/>
      <c r="AFF75" s="214"/>
      <c r="AFG75" s="214"/>
      <c r="AFH75" s="214"/>
      <c r="AFI75" s="214"/>
      <c r="AFJ75" s="214"/>
      <c r="AFK75" s="214"/>
      <c r="AFL75" s="214"/>
      <c r="AFM75" s="214"/>
      <c r="AFN75" s="214"/>
      <c r="AFO75" s="214"/>
      <c r="AFP75" s="214"/>
      <c r="AFQ75" s="214"/>
      <c r="AFR75" s="214"/>
      <c r="AFS75" s="214"/>
      <c r="AFT75" s="214"/>
      <c r="AFU75" s="214"/>
      <c r="AFV75" s="214"/>
      <c r="AFW75" s="214"/>
      <c r="AFX75" s="214"/>
      <c r="AFY75" s="214"/>
      <c r="AFZ75" s="214"/>
      <c r="AGA75" s="214"/>
      <c r="AGB75" s="214"/>
      <c r="AGC75" s="214"/>
      <c r="AGD75" s="214"/>
      <c r="AGE75" s="214"/>
      <c r="AGF75" s="214"/>
      <c r="AGG75" s="214"/>
      <c r="AGH75" s="214"/>
      <c r="AGI75" s="214"/>
      <c r="AGJ75" s="214"/>
      <c r="AGK75" s="214"/>
      <c r="AGL75" s="214"/>
      <c r="AGM75" s="214"/>
      <c r="AGN75" s="214"/>
      <c r="AGO75" s="214"/>
      <c r="AGP75" s="214"/>
      <c r="AGQ75" s="214"/>
      <c r="AGR75" s="214"/>
      <c r="AGS75" s="214"/>
      <c r="AGT75" s="214"/>
      <c r="AGU75" s="214"/>
      <c r="AGV75" s="214"/>
      <c r="AGW75" s="214"/>
      <c r="AGX75" s="214"/>
      <c r="AGY75" s="214"/>
      <c r="AGZ75" s="214"/>
      <c r="AHA75" s="214"/>
      <c r="AHB75" s="214"/>
      <c r="AHC75" s="214"/>
      <c r="AHD75" s="214"/>
      <c r="AHE75" s="214"/>
      <c r="AHF75" s="214"/>
      <c r="AHG75" s="214"/>
      <c r="AHH75" s="214"/>
      <c r="AHI75" s="214"/>
      <c r="AHJ75" s="214"/>
      <c r="AHK75" s="214"/>
      <c r="AHL75" s="214"/>
      <c r="AHM75" s="214"/>
      <c r="AHN75" s="214"/>
      <c r="AHO75" s="214"/>
      <c r="AHP75" s="214"/>
      <c r="AHQ75" s="214"/>
      <c r="AHR75" s="214"/>
      <c r="AHS75" s="214"/>
      <c r="AHT75" s="214"/>
      <c r="AHU75" s="214"/>
      <c r="AHV75" s="214"/>
      <c r="AHW75" s="214"/>
      <c r="AHX75" s="214"/>
      <c r="AHY75" s="214"/>
      <c r="AHZ75" s="214"/>
      <c r="AIA75" s="214"/>
      <c r="AIB75" s="214"/>
      <c r="AIC75" s="214"/>
      <c r="AID75" s="214"/>
      <c r="AIE75" s="214"/>
      <c r="AIF75" s="214"/>
      <c r="AIG75" s="214"/>
      <c r="AIH75" s="214"/>
      <c r="AII75" s="214"/>
      <c r="AIJ75" s="214"/>
      <c r="AIK75" s="214"/>
      <c r="AIL75" s="214"/>
      <c r="AIM75" s="214"/>
      <c r="AIN75" s="214"/>
      <c r="AIO75" s="214"/>
      <c r="AIP75" s="214"/>
      <c r="AIQ75" s="214"/>
      <c r="AIR75" s="214"/>
      <c r="AIS75" s="214"/>
      <c r="AIT75" s="214"/>
      <c r="AIU75" s="214"/>
      <c r="AIV75" s="214"/>
      <c r="AIW75" s="214"/>
      <c r="AIX75" s="214"/>
      <c r="AIY75" s="214"/>
      <c r="AIZ75" s="214"/>
      <c r="AJA75" s="214"/>
      <c r="AJB75" s="214"/>
      <c r="AJC75" s="214"/>
      <c r="AJD75" s="214"/>
      <c r="AJE75" s="214"/>
      <c r="AJF75" s="214"/>
      <c r="AJG75" s="214"/>
      <c r="AJH75" s="214"/>
      <c r="AJI75" s="214"/>
      <c r="AJJ75" s="214"/>
      <c r="AJK75" s="214"/>
      <c r="AJL75" s="214"/>
      <c r="AJM75" s="214"/>
      <c r="AJN75" s="214"/>
      <c r="AJO75" s="214"/>
      <c r="AJP75" s="214"/>
      <c r="AJQ75" s="214"/>
      <c r="AJR75" s="214"/>
      <c r="AJS75" s="214"/>
      <c r="AJT75" s="214"/>
      <c r="AJU75" s="214"/>
      <c r="AJV75" s="214"/>
      <c r="AJW75" s="214"/>
      <c r="AJX75" s="214"/>
      <c r="AJY75" s="214"/>
      <c r="AJZ75" s="214"/>
      <c r="AKA75" s="214"/>
      <c r="AKB75" s="214"/>
      <c r="AKC75" s="214"/>
      <c r="AKD75" s="214"/>
      <c r="AKE75" s="214"/>
      <c r="AKF75" s="214"/>
      <c r="AKG75" s="214"/>
      <c r="AKH75" s="214"/>
      <c r="AKI75" s="214"/>
      <c r="AKJ75" s="214"/>
      <c r="AKK75" s="214"/>
      <c r="AKL75" s="214"/>
      <c r="AKM75" s="214"/>
      <c r="AKN75" s="214"/>
      <c r="AKO75" s="214"/>
      <c r="AKP75" s="214"/>
      <c r="AKQ75" s="214"/>
      <c r="AKR75" s="214"/>
      <c r="AKS75" s="214"/>
      <c r="AKT75" s="214"/>
      <c r="AKU75" s="214"/>
      <c r="AKV75" s="214"/>
      <c r="AKW75" s="214"/>
      <c r="AKX75" s="214"/>
      <c r="AKY75" s="214"/>
      <c r="AKZ75" s="214"/>
      <c r="ALA75" s="214"/>
      <c r="ALB75" s="214"/>
      <c r="ALC75" s="214"/>
      <c r="ALD75" s="214"/>
      <c r="ALE75" s="214"/>
      <c r="ALF75" s="214"/>
      <c r="ALG75" s="214"/>
      <c r="ALH75" s="214"/>
      <c r="ALI75" s="214"/>
      <c r="ALJ75" s="214"/>
      <c r="ALK75" s="214"/>
      <c r="ALL75" s="214"/>
      <c r="ALM75" s="214"/>
      <c r="ALN75" s="214"/>
      <c r="ALO75" s="214"/>
      <c r="ALP75" s="214"/>
      <c r="ALQ75" s="214"/>
      <c r="ALR75" s="214"/>
      <c r="ALS75" s="214"/>
      <c r="ALT75" s="214"/>
      <c r="ALU75" s="214"/>
      <c r="ALV75" s="214"/>
      <c r="ALW75" s="214"/>
      <c r="ALX75" s="214"/>
      <c r="ALY75" s="214"/>
      <c r="ALZ75" s="214"/>
      <c r="AMA75" s="214"/>
      <c r="AMB75" s="214"/>
      <c r="AMC75" s="214"/>
      <c r="AMD75" s="214"/>
      <c r="AME75" s="214"/>
      <c r="AMF75" s="214"/>
      <c r="AMG75" s="214"/>
      <c r="AMH75" s="214"/>
      <c r="AMI75" s="214"/>
      <c r="AMJ75" s="214"/>
      <c r="AMK75" s="214"/>
      <c r="AML75" s="214"/>
      <c r="AMM75" s="214"/>
      <c r="AMN75" s="214"/>
      <c r="AMO75" s="214"/>
      <c r="AMP75" s="214"/>
      <c r="AMQ75" s="214"/>
      <c r="AMR75" s="214"/>
      <c r="AMS75" s="214"/>
      <c r="AMT75" s="214"/>
      <c r="AMU75" s="214"/>
      <c r="AMV75" s="214"/>
      <c r="AMW75" s="214"/>
      <c r="AMX75" s="214"/>
      <c r="AMY75" s="214"/>
      <c r="AMZ75" s="214"/>
      <c r="ANA75" s="214"/>
      <c r="ANB75" s="214"/>
      <c r="ANC75" s="214"/>
      <c r="AND75" s="214"/>
      <c r="ANE75" s="214"/>
      <c r="ANF75" s="214"/>
      <c r="ANG75" s="214"/>
      <c r="ANH75" s="214"/>
      <c r="ANI75" s="214"/>
      <c r="ANJ75" s="214"/>
      <c r="ANK75" s="214"/>
      <c r="ANL75" s="214"/>
      <c r="ANM75" s="214"/>
      <c r="ANN75" s="214"/>
      <c r="ANO75" s="214"/>
      <c r="ANP75" s="214"/>
      <c r="ANQ75" s="214"/>
      <c r="ANR75" s="214"/>
      <c r="ANS75" s="214"/>
      <c r="ANT75" s="214"/>
      <c r="ANU75" s="214"/>
      <c r="ANV75" s="214"/>
      <c r="ANW75" s="214"/>
      <c r="ANX75" s="214"/>
      <c r="ANY75" s="214"/>
      <c r="ANZ75" s="214"/>
      <c r="AOA75" s="214"/>
      <c r="AOB75" s="214"/>
      <c r="AOC75" s="214"/>
      <c r="AOD75" s="214"/>
      <c r="AOE75" s="214"/>
      <c r="AOF75" s="214"/>
      <c r="AOG75" s="214"/>
      <c r="AOH75" s="214"/>
      <c r="AOI75" s="214"/>
      <c r="AOJ75" s="214"/>
      <c r="AOK75" s="214"/>
      <c r="AOL75" s="214"/>
      <c r="AOM75" s="214"/>
      <c r="AON75" s="214"/>
      <c r="AOO75" s="214"/>
      <c r="AOP75" s="214"/>
      <c r="AOQ75" s="214"/>
      <c r="AOR75" s="214"/>
      <c r="AOS75" s="214"/>
      <c r="AOT75" s="214"/>
      <c r="AOU75" s="214"/>
      <c r="AOV75" s="214"/>
      <c r="AOW75" s="214"/>
      <c r="AOX75" s="214"/>
      <c r="AOY75" s="214"/>
      <c r="AOZ75" s="214"/>
      <c r="APA75" s="214"/>
      <c r="APB75" s="214"/>
      <c r="APC75" s="214"/>
      <c r="APD75" s="214"/>
      <c r="APE75" s="214"/>
      <c r="APF75" s="214"/>
      <c r="APG75" s="214"/>
      <c r="APH75" s="214"/>
      <c r="API75" s="214"/>
      <c r="APJ75" s="214"/>
      <c r="APK75" s="214"/>
      <c r="APL75" s="214"/>
      <c r="APM75" s="214"/>
      <c r="APN75" s="214"/>
      <c r="APO75" s="214"/>
      <c r="APP75" s="214"/>
      <c r="APQ75" s="214"/>
      <c r="APR75" s="214"/>
      <c r="APS75" s="214"/>
      <c r="APT75" s="214"/>
      <c r="APU75" s="214"/>
      <c r="APV75" s="214"/>
      <c r="APW75" s="214"/>
      <c r="APX75" s="214"/>
      <c r="APY75" s="214"/>
      <c r="APZ75" s="214"/>
      <c r="AQA75" s="214"/>
      <c r="AQB75" s="214"/>
      <c r="AQC75" s="214"/>
      <c r="AQD75" s="214"/>
      <c r="AQE75" s="214"/>
      <c r="AQF75" s="214"/>
      <c r="AQG75" s="214"/>
      <c r="AQH75" s="214"/>
      <c r="AQI75" s="214"/>
      <c r="AQJ75" s="214"/>
      <c r="AQK75" s="214"/>
      <c r="AQL75" s="214"/>
      <c r="AQM75" s="214"/>
      <c r="AQN75" s="214"/>
      <c r="AQO75" s="214"/>
      <c r="AQP75" s="214"/>
      <c r="AQQ75" s="214"/>
      <c r="AQR75" s="214"/>
      <c r="AQS75" s="214"/>
      <c r="AQT75" s="214"/>
      <c r="AQU75" s="214"/>
      <c r="AQV75" s="214"/>
      <c r="AQW75" s="214"/>
      <c r="AQX75" s="214"/>
      <c r="AQY75" s="214"/>
      <c r="AQZ75" s="214"/>
      <c r="ARA75" s="214"/>
      <c r="ARB75" s="214"/>
      <c r="ARC75" s="214"/>
      <c r="ARD75" s="214"/>
      <c r="ARE75" s="214"/>
      <c r="ARF75" s="214"/>
      <c r="ARG75" s="214"/>
      <c r="ARH75" s="214"/>
      <c r="ARI75" s="214"/>
      <c r="ARJ75" s="214"/>
      <c r="ARK75" s="214"/>
      <c r="ARL75" s="214"/>
      <c r="ARM75" s="214"/>
      <c r="ARN75" s="214"/>
      <c r="ARO75" s="214"/>
      <c r="ARP75" s="214"/>
      <c r="ARQ75" s="214"/>
      <c r="ARR75" s="214"/>
      <c r="ARS75" s="214"/>
      <c r="ART75" s="214"/>
      <c r="ARU75" s="214"/>
      <c r="ARV75" s="214"/>
      <c r="ARW75" s="214"/>
      <c r="ARX75" s="214"/>
      <c r="ARY75" s="214"/>
      <c r="ARZ75" s="214"/>
      <c r="ASA75" s="214"/>
      <c r="ASB75" s="214"/>
      <c r="ASC75" s="214"/>
      <c r="ASD75" s="214"/>
      <c r="ASE75" s="214"/>
      <c r="ASF75" s="214"/>
      <c r="ASG75" s="214"/>
      <c r="ASH75" s="214"/>
      <c r="ASI75" s="214"/>
      <c r="ASJ75" s="214"/>
      <c r="ASK75" s="214"/>
      <c r="ASL75" s="214"/>
      <c r="ASM75" s="214"/>
      <c r="ASN75" s="214"/>
      <c r="ASO75" s="214"/>
      <c r="ASP75" s="214"/>
      <c r="ASQ75" s="214"/>
      <c r="ASR75" s="214"/>
      <c r="ASS75" s="214"/>
      <c r="AST75" s="214"/>
      <c r="ASU75" s="214"/>
      <c r="ASV75" s="214"/>
      <c r="ASW75" s="214"/>
      <c r="ASX75" s="214"/>
      <c r="ASY75" s="214"/>
      <c r="ASZ75" s="214"/>
      <c r="ATA75" s="214"/>
      <c r="ATB75" s="214"/>
      <c r="ATC75" s="214"/>
      <c r="ATD75" s="214"/>
      <c r="ATE75" s="214"/>
      <c r="ATF75" s="214"/>
      <c r="ATG75" s="214"/>
      <c r="ATH75" s="214"/>
      <c r="ATI75" s="214"/>
      <c r="ATJ75" s="214"/>
      <c r="ATK75" s="214"/>
      <c r="ATL75" s="214"/>
      <c r="ATM75" s="214"/>
      <c r="ATN75" s="214"/>
      <c r="ATO75" s="214"/>
      <c r="ATP75" s="214"/>
      <c r="ATQ75" s="214"/>
      <c r="ATR75" s="214"/>
      <c r="ATS75" s="214"/>
      <c r="ATT75" s="214"/>
      <c r="ATU75" s="214"/>
      <c r="ATV75" s="214"/>
      <c r="ATW75" s="214"/>
      <c r="ATX75" s="214"/>
      <c r="ATY75" s="214"/>
      <c r="ATZ75" s="214"/>
      <c r="AUA75" s="214"/>
      <c r="AUB75" s="214"/>
      <c r="AUC75" s="214"/>
      <c r="AUD75" s="214"/>
      <c r="AUE75" s="214"/>
      <c r="AUF75" s="214"/>
      <c r="AUG75" s="214"/>
      <c r="AUH75" s="214"/>
      <c r="AUI75" s="214"/>
      <c r="AUJ75" s="214"/>
      <c r="AUK75" s="214"/>
      <c r="AUL75" s="214"/>
      <c r="AUM75" s="214"/>
      <c r="AUN75" s="214"/>
      <c r="AUO75" s="214"/>
      <c r="AUP75" s="214"/>
      <c r="AUQ75" s="214"/>
      <c r="AUR75" s="214"/>
      <c r="AUS75" s="214"/>
      <c r="AUT75" s="214"/>
      <c r="AUU75" s="214"/>
      <c r="AUV75" s="214"/>
      <c r="AUW75" s="214"/>
      <c r="AUX75" s="214"/>
      <c r="AUY75" s="214"/>
      <c r="AUZ75" s="214"/>
      <c r="AVA75" s="214"/>
      <c r="AVB75" s="214"/>
      <c r="AVC75" s="214"/>
      <c r="AVD75" s="214"/>
      <c r="AVE75" s="214"/>
      <c r="AVF75" s="214"/>
      <c r="AVG75" s="214"/>
      <c r="AVH75" s="214"/>
      <c r="AVI75" s="214"/>
      <c r="AVJ75" s="214"/>
      <c r="AVK75" s="214"/>
      <c r="AVL75" s="214"/>
      <c r="AVM75" s="214"/>
      <c r="AVN75" s="214"/>
      <c r="AVO75" s="214"/>
      <c r="AVP75" s="214"/>
      <c r="AVQ75" s="214"/>
      <c r="AVR75" s="214"/>
      <c r="AVS75" s="214"/>
      <c r="AVT75" s="214"/>
      <c r="AVU75" s="214"/>
      <c r="AVV75" s="214"/>
      <c r="AVW75" s="214"/>
      <c r="AVX75" s="214"/>
      <c r="AVY75" s="214"/>
      <c r="AVZ75" s="214"/>
      <c r="AWA75" s="214"/>
      <c r="AWB75" s="214"/>
      <c r="AWC75" s="214"/>
      <c r="AWD75" s="214"/>
      <c r="AWE75" s="214"/>
      <c r="AWF75" s="214"/>
      <c r="AWG75" s="214"/>
      <c r="AWH75" s="214"/>
      <c r="AWI75" s="214"/>
      <c r="AWJ75" s="214"/>
      <c r="AWK75" s="214"/>
      <c r="AWL75" s="214"/>
      <c r="AWM75" s="214"/>
      <c r="AWN75" s="214"/>
      <c r="AWO75" s="214"/>
      <c r="AWP75" s="214"/>
      <c r="AWQ75" s="214"/>
      <c r="AWR75" s="214"/>
      <c r="AWS75" s="214"/>
      <c r="AWT75" s="214"/>
      <c r="AWU75" s="214"/>
      <c r="AWV75" s="214"/>
      <c r="AWW75" s="214"/>
      <c r="AWX75" s="214"/>
      <c r="AWY75" s="214"/>
      <c r="AWZ75" s="214"/>
      <c r="AXA75" s="214"/>
      <c r="AXB75" s="214"/>
      <c r="AXC75" s="214"/>
      <c r="AXD75" s="214"/>
      <c r="AXE75" s="214"/>
      <c r="AXF75" s="214"/>
      <c r="AXG75" s="214"/>
      <c r="AXH75" s="214"/>
      <c r="AXI75" s="214"/>
      <c r="AXJ75" s="214"/>
      <c r="AXK75" s="214"/>
      <c r="AXL75" s="214"/>
      <c r="AXM75" s="214"/>
      <c r="AXN75" s="214"/>
      <c r="AXO75" s="214"/>
      <c r="AXP75" s="214"/>
      <c r="AXQ75" s="214"/>
      <c r="AXR75" s="214"/>
      <c r="AXS75" s="214"/>
      <c r="AXT75" s="214"/>
      <c r="AXU75" s="214"/>
      <c r="AXV75" s="214"/>
      <c r="AXW75" s="214"/>
      <c r="AXX75" s="214"/>
      <c r="AXY75" s="214"/>
      <c r="AXZ75" s="214"/>
      <c r="AYA75" s="214"/>
      <c r="AYB75" s="214"/>
      <c r="AYC75" s="214"/>
      <c r="AYD75" s="214"/>
      <c r="AYE75" s="214"/>
      <c r="AYF75" s="214"/>
      <c r="AYG75" s="214"/>
      <c r="AYH75" s="214"/>
      <c r="AYI75" s="214"/>
      <c r="AYJ75" s="214"/>
      <c r="AYK75" s="214"/>
      <c r="AYL75" s="214"/>
      <c r="AYM75" s="214"/>
      <c r="AYN75" s="214"/>
      <c r="AYO75" s="214"/>
      <c r="AYP75" s="214"/>
      <c r="AYQ75" s="214"/>
      <c r="AYR75" s="214"/>
      <c r="AYS75" s="214"/>
      <c r="AYT75" s="214"/>
      <c r="AYU75" s="214"/>
      <c r="AYV75" s="214"/>
      <c r="AYW75" s="214"/>
      <c r="AYX75" s="214"/>
      <c r="AYY75" s="214"/>
      <c r="AYZ75" s="214"/>
      <c r="AZA75" s="214"/>
      <c r="AZB75" s="214"/>
      <c r="AZC75" s="214"/>
      <c r="AZD75" s="214"/>
      <c r="AZE75" s="214"/>
      <c r="AZF75" s="214"/>
      <c r="AZG75" s="214"/>
      <c r="AZH75" s="214"/>
      <c r="AZI75" s="214"/>
      <c r="AZJ75" s="214"/>
      <c r="AZK75" s="214"/>
      <c r="AZL75" s="214"/>
      <c r="AZM75" s="214"/>
      <c r="AZN75" s="214"/>
      <c r="AZO75" s="214"/>
      <c r="AZP75" s="214"/>
      <c r="AZQ75" s="214"/>
      <c r="AZR75" s="214"/>
      <c r="AZS75" s="214"/>
      <c r="AZT75" s="214"/>
      <c r="AZU75" s="214"/>
      <c r="AZV75" s="214"/>
      <c r="AZW75" s="214"/>
      <c r="AZX75" s="214"/>
      <c r="AZY75" s="214"/>
      <c r="AZZ75" s="214"/>
      <c r="BAA75" s="214"/>
      <c r="BAB75" s="214"/>
      <c r="BAC75" s="214"/>
      <c r="BAD75" s="214"/>
      <c r="BAE75" s="214"/>
      <c r="BAF75" s="214"/>
      <c r="BAG75" s="214"/>
      <c r="BAH75" s="214"/>
      <c r="BAI75" s="214"/>
      <c r="BAJ75" s="214"/>
      <c r="BAK75" s="214"/>
      <c r="BAL75" s="214"/>
      <c r="BAM75" s="214"/>
      <c r="BAN75" s="214"/>
      <c r="BAO75" s="214"/>
      <c r="BAP75" s="214"/>
      <c r="BAQ75" s="214"/>
      <c r="BAR75" s="214"/>
      <c r="BAS75" s="214"/>
      <c r="BAT75" s="214"/>
      <c r="BAU75" s="214"/>
      <c r="BAV75" s="214"/>
      <c r="BAW75" s="214"/>
      <c r="BAX75" s="214"/>
      <c r="BAY75" s="214"/>
      <c r="BAZ75" s="214"/>
      <c r="BBA75" s="214"/>
      <c r="BBB75" s="214"/>
      <c r="BBC75" s="214"/>
      <c r="BBD75" s="214"/>
      <c r="BBE75" s="214"/>
      <c r="BBF75" s="214"/>
      <c r="BBG75" s="214"/>
      <c r="BBH75" s="214"/>
      <c r="BBI75" s="214"/>
      <c r="BBJ75" s="214"/>
      <c r="BBK75" s="214"/>
      <c r="BBL75" s="214"/>
      <c r="BBM75" s="214"/>
      <c r="BBN75" s="214"/>
      <c r="BBO75" s="214"/>
      <c r="BBP75" s="214"/>
      <c r="BBQ75" s="214"/>
      <c r="BBR75" s="214"/>
      <c r="BBS75" s="214"/>
      <c r="BBT75" s="214"/>
      <c r="BBU75" s="214"/>
      <c r="BBV75" s="214"/>
      <c r="BBW75" s="214"/>
      <c r="BBX75" s="214"/>
      <c r="BBY75" s="214"/>
      <c r="BBZ75" s="214"/>
      <c r="BCA75" s="214"/>
      <c r="BCB75" s="214"/>
      <c r="BCC75" s="214"/>
      <c r="BCD75" s="214"/>
      <c r="BCE75" s="214"/>
      <c r="BCF75" s="214"/>
      <c r="BCG75" s="214"/>
      <c r="BCH75" s="214"/>
      <c r="BCI75" s="214"/>
      <c r="BCJ75" s="214"/>
      <c r="BCK75" s="214"/>
      <c r="BCL75" s="214"/>
      <c r="BCM75" s="214"/>
      <c r="BCN75" s="214"/>
      <c r="BCO75" s="214"/>
      <c r="BCP75" s="214"/>
      <c r="BCQ75" s="214"/>
      <c r="BCR75" s="214"/>
      <c r="BCS75" s="214"/>
      <c r="BCT75" s="214"/>
      <c r="BCU75" s="214"/>
      <c r="BCV75" s="214"/>
      <c r="BCW75" s="214"/>
      <c r="BCX75" s="214"/>
      <c r="BCY75" s="214"/>
      <c r="BCZ75" s="214"/>
      <c r="BDA75" s="214"/>
      <c r="BDB75" s="214"/>
      <c r="BDC75" s="214"/>
      <c r="BDD75" s="214"/>
      <c r="BDE75" s="214"/>
      <c r="BDF75" s="214"/>
      <c r="BDG75" s="214"/>
      <c r="BDH75" s="214"/>
      <c r="BDI75" s="214"/>
      <c r="BDJ75" s="214"/>
      <c r="BDK75" s="214"/>
      <c r="BDL75" s="214"/>
      <c r="BDM75" s="214"/>
      <c r="BDN75" s="214"/>
      <c r="BDO75" s="214"/>
      <c r="BDP75" s="214"/>
      <c r="BDQ75" s="214"/>
      <c r="BDR75" s="214"/>
      <c r="BDS75" s="214"/>
      <c r="BDT75" s="214"/>
      <c r="BDU75" s="214"/>
      <c r="BDV75" s="214"/>
      <c r="BDW75" s="214"/>
      <c r="BDX75" s="214"/>
      <c r="BDY75" s="214"/>
      <c r="BDZ75" s="214"/>
      <c r="BEA75" s="214"/>
      <c r="BEB75" s="214"/>
      <c r="BEC75" s="214"/>
      <c r="BED75" s="214"/>
      <c r="BEE75" s="214"/>
      <c r="BEF75" s="214"/>
      <c r="BEG75" s="214"/>
      <c r="BEH75" s="214"/>
      <c r="BEI75" s="214"/>
      <c r="BEJ75" s="214"/>
      <c r="BEK75" s="214"/>
      <c r="BEL75" s="214"/>
      <c r="BEM75" s="214"/>
      <c r="BEN75" s="214"/>
      <c r="BEO75" s="214"/>
      <c r="BEP75" s="214"/>
      <c r="BEQ75" s="214"/>
      <c r="BER75" s="214"/>
      <c r="BES75" s="214"/>
      <c r="BET75" s="214"/>
      <c r="BEU75" s="214"/>
      <c r="BEV75" s="214"/>
      <c r="BEW75" s="214"/>
      <c r="BEX75" s="214"/>
      <c r="BEY75" s="214"/>
      <c r="BEZ75" s="214"/>
      <c r="BFA75" s="214"/>
      <c r="BFB75" s="214"/>
      <c r="BFC75" s="214"/>
      <c r="BFD75" s="214"/>
      <c r="BFE75" s="214"/>
      <c r="BFF75" s="214"/>
      <c r="BFG75" s="214"/>
      <c r="BFH75" s="214"/>
      <c r="BFI75" s="214"/>
      <c r="BFJ75" s="214"/>
      <c r="BFK75" s="214"/>
      <c r="BFL75" s="214"/>
      <c r="BFM75" s="214"/>
      <c r="BFN75" s="214"/>
      <c r="BFO75" s="214"/>
      <c r="BFP75" s="214"/>
      <c r="BFQ75" s="214"/>
      <c r="BFR75" s="214"/>
      <c r="BFS75" s="214"/>
      <c r="BFT75" s="214"/>
      <c r="BFU75" s="214"/>
      <c r="BFV75" s="214"/>
      <c r="BFW75" s="214"/>
      <c r="BFX75" s="214"/>
      <c r="BFY75" s="214"/>
      <c r="BFZ75" s="214"/>
      <c r="BGA75" s="214"/>
      <c r="BGB75" s="214"/>
      <c r="BGC75" s="214"/>
      <c r="BGD75" s="214"/>
      <c r="BGE75" s="214"/>
      <c r="BGF75" s="214"/>
      <c r="BGG75" s="214"/>
      <c r="BGH75" s="214"/>
      <c r="BGI75" s="214"/>
      <c r="BGJ75" s="214"/>
      <c r="BGK75" s="214"/>
      <c r="BGL75" s="214"/>
      <c r="BGM75" s="214"/>
      <c r="BGN75" s="214"/>
      <c r="BGO75" s="214"/>
      <c r="BGP75" s="214"/>
      <c r="BGQ75" s="214"/>
      <c r="BGR75" s="214"/>
      <c r="BGS75" s="214"/>
      <c r="BGT75" s="214"/>
      <c r="BGU75" s="214"/>
      <c r="BGV75" s="214"/>
      <c r="BGW75" s="214"/>
      <c r="BGX75" s="214"/>
      <c r="BGY75" s="214"/>
      <c r="BGZ75" s="214"/>
      <c r="BHA75" s="214"/>
      <c r="BHB75" s="214"/>
      <c r="BHC75" s="214"/>
      <c r="BHD75" s="214"/>
      <c r="BHE75" s="214"/>
      <c r="BHF75" s="214"/>
      <c r="BHG75" s="214"/>
      <c r="BHH75" s="214"/>
      <c r="BHI75" s="214"/>
      <c r="BHJ75" s="214"/>
      <c r="BHK75" s="214"/>
      <c r="BHL75" s="214"/>
      <c r="BHM75" s="214"/>
      <c r="BHN75" s="214"/>
      <c r="BHO75" s="214"/>
      <c r="BHP75" s="214"/>
      <c r="BHQ75" s="214"/>
      <c r="BHR75" s="214"/>
      <c r="BHS75" s="214"/>
      <c r="BHT75" s="214"/>
      <c r="BHU75" s="214"/>
      <c r="BHV75" s="214"/>
      <c r="BHW75" s="214"/>
      <c r="BHX75" s="214"/>
      <c r="BHY75" s="214"/>
      <c r="BHZ75" s="214"/>
      <c r="BIA75" s="214"/>
      <c r="BIB75" s="214"/>
      <c r="BIC75" s="214"/>
      <c r="BID75" s="214"/>
      <c r="BIE75" s="214"/>
      <c r="BIF75" s="214"/>
      <c r="BIG75" s="214"/>
      <c r="BIH75" s="214"/>
      <c r="BII75" s="214"/>
      <c r="BIJ75" s="214"/>
      <c r="BIK75" s="214"/>
      <c r="BIL75" s="214"/>
      <c r="BIM75" s="214"/>
      <c r="BIN75" s="214"/>
      <c r="BIO75" s="214"/>
      <c r="BIP75" s="214"/>
      <c r="BIQ75" s="214"/>
      <c r="BIR75" s="214"/>
      <c r="BIS75" s="214"/>
      <c r="BIT75" s="214"/>
      <c r="BIU75" s="214"/>
      <c r="BIV75" s="214"/>
      <c r="BIW75" s="214"/>
      <c r="BIX75" s="214"/>
      <c r="BIY75" s="214"/>
      <c r="BIZ75" s="214"/>
      <c r="BJA75" s="214"/>
      <c r="BJB75" s="214"/>
      <c r="BJC75" s="214"/>
      <c r="BJD75" s="214"/>
      <c r="BJE75" s="214"/>
      <c r="BJF75" s="214"/>
      <c r="BJG75" s="214"/>
      <c r="BJH75" s="214"/>
      <c r="BJI75" s="214"/>
      <c r="BJJ75" s="214"/>
      <c r="BJK75" s="214"/>
      <c r="BJL75" s="214"/>
      <c r="BJM75" s="214"/>
      <c r="BJN75" s="214"/>
      <c r="BJO75" s="214"/>
      <c r="BJP75" s="214"/>
      <c r="BJQ75" s="214"/>
      <c r="BJR75" s="214"/>
      <c r="BJS75" s="214"/>
      <c r="BJT75" s="214"/>
      <c r="BJU75" s="214"/>
      <c r="BJV75" s="214"/>
      <c r="BJW75" s="214"/>
      <c r="BJX75" s="214"/>
      <c r="BJY75" s="214"/>
      <c r="BJZ75" s="214"/>
      <c r="BKA75" s="214"/>
      <c r="BKB75" s="214"/>
      <c r="BKC75" s="214"/>
      <c r="BKD75" s="214"/>
      <c r="BKE75" s="214"/>
      <c r="BKF75" s="214"/>
      <c r="BKG75" s="214"/>
      <c r="BKH75" s="214"/>
      <c r="BKI75" s="214"/>
      <c r="BKJ75" s="214"/>
      <c r="BKK75" s="214"/>
      <c r="BKL75" s="214"/>
      <c r="BKM75" s="214"/>
      <c r="BKN75" s="214"/>
      <c r="BKO75" s="214"/>
      <c r="BKP75" s="214"/>
      <c r="BKQ75" s="214"/>
      <c r="BKR75" s="214"/>
      <c r="BKS75" s="214"/>
      <c r="BKT75" s="214"/>
      <c r="BKU75" s="214"/>
      <c r="BKV75" s="214"/>
      <c r="BKW75" s="214"/>
      <c r="BKX75" s="214"/>
      <c r="BKY75" s="214"/>
      <c r="BKZ75" s="214"/>
      <c r="BLA75" s="214"/>
      <c r="BLB75" s="214"/>
      <c r="BLC75" s="214"/>
      <c r="BLD75" s="214"/>
      <c r="BLE75" s="214"/>
      <c r="BLF75" s="214"/>
      <c r="BLG75" s="214"/>
      <c r="BLH75" s="214"/>
      <c r="BLI75" s="214"/>
      <c r="BLJ75" s="214"/>
      <c r="BLK75" s="214"/>
      <c r="BLL75" s="214"/>
      <c r="BLM75" s="214"/>
      <c r="BLN75" s="214"/>
      <c r="BLO75" s="214"/>
      <c r="BLP75" s="214"/>
      <c r="BLQ75" s="214"/>
      <c r="BLR75" s="214"/>
      <c r="BLS75" s="214"/>
      <c r="BLT75" s="214"/>
      <c r="BLU75" s="214"/>
      <c r="BLV75" s="214"/>
      <c r="BLW75" s="214"/>
      <c r="BLX75" s="214"/>
      <c r="BLY75" s="214"/>
      <c r="BLZ75" s="214"/>
      <c r="BMA75" s="214"/>
      <c r="BMB75" s="214"/>
      <c r="BMC75" s="214"/>
      <c r="BMD75" s="214"/>
      <c r="BME75" s="214"/>
      <c r="BMF75" s="214"/>
      <c r="BMG75" s="214"/>
      <c r="BMH75" s="214"/>
      <c r="BMI75" s="214"/>
      <c r="BMJ75" s="214"/>
      <c r="BMK75" s="214"/>
      <c r="BML75" s="214"/>
      <c r="BMM75" s="214"/>
      <c r="BMN75" s="214"/>
      <c r="BMO75" s="214"/>
      <c r="BMP75" s="214"/>
      <c r="BMQ75" s="214"/>
      <c r="BMR75" s="214"/>
      <c r="BMS75" s="214"/>
      <c r="BMT75" s="214"/>
      <c r="BMU75" s="214"/>
      <c r="BMV75" s="214"/>
      <c r="BMW75" s="214"/>
      <c r="BMX75" s="214"/>
      <c r="BMY75" s="214"/>
      <c r="BMZ75" s="214"/>
      <c r="BNA75" s="214"/>
      <c r="BNB75" s="214"/>
      <c r="BNC75" s="214"/>
      <c r="BND75" s="214"/>
      <c r="BNE75" s="214"/>
      <c r="BNF75" s="214"/>
      <c r="BNG75" s="214"/>
      <c r="BNH75" s="214"/>
      <c r="BNI75" s="214"/>
      <c r="BNJ75" s="214"/>
      <c r="BNK75" s="214"/>
      <c r="BNL75" s="214"/>
      <c r="BNM75" s="214"/>
      <c r="BNN75" s="214"/>
      <c r="BNO75" s="214"/>
      <c r="BNP75" s="214"/>
      <c r="BNQ75" s="214"/>
      <c r="BNR75" s="214"/>
      <c r="BNS75" s="214"/>
      <c r="BNT75" s="214"/>
      <c r="BNU75" s="214"/>
      <c r="BNV75" s="214"/>
      <c r="BNW75" s="214"/>
      <c r="BNX75" s="214"/>
      <c r="BNY75" s="214"/>
      <c r="BNZ75" s="214"/>
      <c r="BOA75" s="214"/>
      <c r="BOB75" s="214"/>
      <c r="BOC75" s="214"/>
      <c r="BOD75" s="214"/>
      <c r="BOE75" s="214"/>
      <c r="BOF75" s="214"/>
      <c r="BOG75" s="214"/>
      <c r="BOH75" s="214"/>
      <c r="BOI75" s="214"/>
      <c r="BOJ75" s="214"/>
      <c r="BOK75" s="214"/>
      <c r="BOL75" s="214"/>
      <c r="BOM75" s="214"/>
      <c r="BON75" s="214"/>
      <c r="BOO75" s="214"/>
      <c r="BOP75" s="214"/>
      <c r="BOQ75" s="214"/>
      <c r="BOR75" s="214"/>
      <c r="BOS75" s="214"/>
      <c r="BOT75" s="214"/>
      <c r="BOU75" s="214"/>
      <c r="BOV75" s="214"/>
      <c r="BOW75" s="214"/>
      <c r="BOX75" s="214"/>
      <c r="BOY75" s="214"/>
      <c r="BOZ75" s="214"/>
      <c r="BPA75" s="214"/>
      <c r="BPB75" s="214"/>
      <c r="BPC75" s="214"/>
      <c r="BPD75" s="214"/>
      <c r="BPE75" s="214"/>
      <c r="BPF75" s="214"/>
      <c r="BPG75" s="214"/>
      <c r="BPH75" s="214"/>
      <c r="BPI75" s="214"/>
      <c r="BPJ75" s="214"/>
      <c r="BPK75" s="214"/>
      <c r="BPL75" s="214"/>
      <c r="BPM75" s="214"/>
      <c r="BPN75" s="214"/>
      <c r="BPO75" s="214"/>
      <c r="BPP75" s="214"/>
      <c r="BPQ75" s="214"/>
      <c r="BPR75" s="214"/>
      <c r="BPS75" s="214"/>
      <c r="BPT75" s="214"/>
      <c r="BPU75" s="214"/>
      <c r="BPV75" s="214"/>
      <c r="BPW75" s="214"/>
      <c r="BPX75" s="214"/>
      <c r="BPY75" s="214"/>
      <c r="BPZ75" s="214"/>
      <c r="BQA75" s="214"/>
      <c r="BQB75" s="214"/>
      <c r="BQC75" s="214"/>
      <c r="BQD75" s="214"/>
      <c r="BQE75" s="214"/>
      <c r="BQF75" s="214"/>
      <c r="BQG75" s="214"/>
      <c r="BQH75" s="214"/>
      <c r="BQI75" s="214"/>
      <c r="BQJ75" s="214"/>
      <c r="BQK75" s="214"/>
      <c r="BQL75" s="214"/>
      <c r="BQM75" s="214"/>
      <c r="BQN75" s="214"/>
      <c r="BQO75" s="214"/>
      <c r="BQP75" s="214"/>
      <c r="BQQ75" s="214"/>
      <c r="BQR75" s="214"/>
      <c r="BQS75" s="214"/>
      <c r="BQT75" s="214"/>
      <c r="BQU75" s="214"/>
      <c r="BQV75" s="214"/>
      <c r="BQW75" s="214"/>
      <c r="BQX75" s="214"/>
      <c r="BQY75" s="214"/>
      <c r="BQZ75" s="214"/>
      <c r="BRA75" s="214"/>
      <c r="BRB75" s="214"/>
      <c r="BRC75" s="214"/>
      <c r="BRD75" s="214"/>
      <c r="BRE75" s="214"/>
      <c r="BRF75" s="214"/>
      <c r="BRG75" s="214"/>
      <c r="BRH75" s="214"/>
      <c r="BRI75" s="214"/>
      <c r="BRJ75" s="214"/>
      <c r="BRK75" s="214"/>
      <c r="BRL75" s="214"/>
      <c r="BRM75" s="214"/>
      <c r="BRN75" s="214"/>
      <c r="BRO75" s="214"/>
      <c r="BRP75" s="214"/>
      <c r="BRQ75" s="214"/>
      <c r="BRR75" s="214"/>
      <c r="BRS75" s="214"/>
      <c r="BRT75" s="214"/>
      <c r="BRU75" s="214"/>
      <c r="BRV75" s="214"/>
      <c r="BRW75" s="214"/>
      <c r="BRX75" s="214"/>
      <c r="BRY75" s="214"/>
      <c r="BRZ75" s="214"/>
      <c r="BSA75" s="214"/>
      <c r="BSB75" s="214"/>
      <c r="BSC75" s="214"/>
      <c r="BSD75" s="214"/>
      <c r="BSE75" s="214"/>
      <c r="BSF75" s="214"/>
      <c r="BSG75" s="214"/>
      <c r="BSH75" s="214"/>
      <c r="BSI75" s="214"/>
      <c r="BSJ75" s="214"/>
      <c r="BSK75" s="214"/>
      <c r="BSL75" s="214"/>
      <c r="BSM75" s="214"/>
      <c r="BSN75" s="214"/>
      <c r="BSO75" s="214"/>
      <c r="BSP75" s="214"/>
      <c r="BSQ75" s="214"/>
      <c r="BSR75" s="214"/>
      <c r="BSS75" s="214"/>
      <c r="BST75" s="214"/>
      <c r="BSU75" s="214"/>
      <c r="BSV75" s="214"/>
      <c r="BSW75" s="214"/>
      <c r="BSX75" s="214"/>
      <c r="BSY75" s="214"/>
      <c r="BSZ75" s="214"/>
      <c r="BTA75" s="214"/>
      <c r="BTB75" s="214"/>
      <c r="BTC75" s="214"/>
      <c r="BTD75" s="214"/>
      <c r="BTE75" s="214"/>
      <c r="BTF75" s="214"/>
      <c r="BTG75" s="214"/>
      <c r="BTH75" s="214"/>
      <c r="BTI75" s="214"/>
      <c r="BTJ75" s="214"/>
      <c r="BTK75" s="214"/>
      <c r="BTL75" s="214"/>
      <c r="BTM75" s="214"/>
      <c r="BTN75" s="214"/>
      <c r="BTO75" s="214"/>
      <c r="BTP75" s="214"/>
      <c r="BTQ75" s="214"/>
      <c r="BTR75" s="214"/>
      <c r="BTS75" s="214"/>
      <c r="BTT75" s="214"/>
      <c r="BTU75" s="214"/>
      <c r="BTV75" s="214"/>
      <c r="BTW75" s="214"/>
      <c r="BTX75" s="214"/>
      <c r="BTY75" s="214"/>
      <c r="BTZ75" s="214"/>
      <c r="BUA75" s="214"/>
      <c r="BUB75" s="214"/>
      <c r="BUC75" s="214"/>
      <c r="BUD75" s="214"/>
      <c r="BUE75" s="214"/>
      <c r="BUF75" s="214"/>
      <c r="BUG75" s="214"/>
      <c r="BUH75" s="214"/>
      <c r="BUI75" s="214"/>
      <c r="BUJ75" s="214"/>
      <c r="BUK75" s="214"/>
      <c r="BUL75" s="214"/>
      <c r="BUM75" s="214"/>
      <c r="BUN75" s="214"/>
      <c r="BUO75" s="214"/>
      <c r="BUP75" s="214"/>
      <c r="BUQ75" s="214"/>
      <c r="BUR75" s="214"/>
      <c r="BUS75" s="214"/>
      <c r="BUT75" s="214"/>
      <c r="BUU75" s="214"/>
      <c r="BUV75" s="214"/>
      <c r="BUW75" s="214"/>
      <c r="BUX75" s="214"/>
      <c r="BUY75" s="214"/>
      <c r="BUZ75" s="214"/>
      <c r="BVA75" s="214"/>
      <c r="BVB75" s="214"/>
      <c r="BVC75" s="214"/>
      <c r="BVD75" s="214"/>
      <c r="BVE75" s="214"/>
      <c r="BVF75" s="214"/>
      <c r="BVG75" s="214"/>
      <c r="BVH75" s="214"/>
      <c r="BVI75" s="214"/>
      <c r="BVJ75" s="214"/>
      <c r="BVK75" s="214"/>
      <c r="BVL75" s="214"/>
      <c r="BVM75" s="214"/>
      <c r="BVN75" s="214"/>
      <c r="BVO75" s="214"/>
      <c r="BVP75" s="214"/>
      <c r="BVQ75" s="214"/>
      <c r="BVR75" s="214"/>
      <c r="BVS75" s="214"/>
      <c r="BVT75" s="214"/>
      <c r="BVU75" s="214"/>
      <c r="BVV75" s="214"/>
      <c r="BVW75" s="214"/>
      <c r="BVX75" s="214"/>
      <c r="BVY75" s="214"/>
      <c r="BVZ75" s="214"/>
      <c r="BWA75" s="214"/>
      <c r="BWB75" s="214"/>
      <c r="BWC75" s="214"/>
      <c r="BWD75" s="214"/>
      <c r="BWE75" s="214"/>
      <c r="BWF75" s="214"/>
      <c r="BWG75" s="214"/>
      <c r="BWH75" s="214"/>
      <c r="BWI75" s="214"/>
      <c r="BWJ75" s="214"/>
      <c r="BWK75" s="214"/>
      <c r="BWL75" s="214"/>
      <c r="BWM75" s="214"/>
      <c r="BWN75" s="214"/>
      <c r="BWO75" s="214"/>
      <c r="BWP75" s="214"/>
      <c r="BWQ75" s="214"/>
      <c r="BWR75" s="214"/>
      <c r="BWS75" s="214"/>
      <c r="BWT75" s="214"/>
      <c r="BWU75" s="214"/>
      <c r="BWV75" s="214"/>
      <c r="BWW75" s="214"/>
      <c r="BWX75" s="214"/>
      <c r="BWY75" s="214"/>
      <c r="BWZ75" s="214"/>
      <c r="BXA75" s="214"/>
      <c r="BXB75" s="214"/>
      <c r="BXC75" s="214"/>
      <c r="BXD75" s="214"/>
      <c r="BXE75" s="214"/>
      <c r="BXF75" s="214"/>
      <c r="BXG75" s="214"/>
      <c r="BXH75" s="214"/>
      <c r="BXI75" s="214"/>
      <c r="BXJ75" s="214"/>
      <c r="BXK75" s="214"/>
      <c r="BXL75" s="214"/>
      <c r="BXM75" s="214"/>
      <c r="BXN75" s="214"/>
      <c r="BXO75" s="214"/>
      <c r="BXP75" s="214"/>
      <c r="BXQ75" s="214"/>
      <c r="BXR75" s="214"/>
      <c r="BXS75" s="214"/>
      <c r="BXT75" s="214"/>
      <c r="BXU75" s="214"/>
      <c r="BXV75" s="214"/>
      <c r="BXW75" s="214"/>
      <c r="BXX75" s="214"/>
      <c r="BXY75" s="214"/>
      <c r="BXZ75" s="214"/>
      <c r="BYA75" s="214"/>
      <c r="BYB75" s="214"/>
      <c r="BYC75" s="214"/>
      <c r="BYD75" s="214"/>
      <c r="BYE75" s="214"/>
      <c r="BYF75" s="214"/>
      <c r="BYG75" s="214"/>
      <c r="BYH75" s="214"/>
      <c r="BYI75" s="214"/>
      <c r="BYJ75" s="214"/>
      <c r="BYK75" s="214"/>
      <c r="BYL75" s="214"/>
      <c r="BYM75" s="214"/>
      <c r="BYN75" s="214"/>
      <c r="BYO75" s="214"/>
      <c r="BYP75" s="214"/>
      <c r="BYQ75" s="214"/>
      <c r="BYR75" s="214"/>
      <c r="BYS75" s="214"/>
      <c r="BYT75" s="214"/>
      <c r="BYU75" s="214"/>
      <c r="BYV75" s="214"/>
      <c r="BYW75" s="214"/>
      <c r="BYX75" s="214"/>
      <c r="BYY75" s="214"/>
      <c r="BYZ75" s="214"/>
      <c r="BZA75" s="214"/>
      <c r="BZB75" s="214"/>
      <c r="BZC75" s="214"/>
      <c r="BZD75" s="214"/>
      <c r="BZE75" s="214"/>
      <c r="BZF75" s="214"/>
      <c r="BZG75" s="214"/>
      <c r="BZH75" s="214"/>
      <c r="BZI75" s="214"/>
      <c r="BZJ75" s="214"/>
      <c r="BZK75" s="214"/>
      <c r="BZL75" s="214"/>
      <c r="BZM75" s="214"/>
      <c r="BZN75" s="214"/>
      <c r="BZO75" s="214"/>
      <c r="BZP75" s="214"/>
      <c r="BZQ75" s="214"/>
      <c r="BZR75" s="214"/>
      <c r="BZS75" s="214"/>
      <c r="BZT75" s="214"/>
      <c r="BZU75" s="214"/>
      <c r="BZV75" s="214"/>
      <c r="BZW75" s="214"/>
      <c r="BZX75" s="214"/>
      <c r="BZY75" s="214"/>
      <c r="BZZ75" s="214"/>
      <c r="CAA75" s="214"/>
      <c r="CAB75" s="214"/>
      <c r="CAC75" s="214"/>
      <c r="CAD75" s="214"/>
      <c r="CAE75" s="214"/>
      <c r="CAF75" s="214"/>
      <c r="CAG75" s="214"/>
      <c r="CAH75" s="214"/>
      <c r="CAI75" s="214"/>
      <c r="CAJ75" s="214"/>
      <c r="CAK75" s="214"/>
      <c r="CAL75" s="214"/>
      <c r="CAM75" s="214"/>
      <c r="CAN75" s="214"/>
      <c r="CAO75" s="214"/>
      <c r="CAP75" s="214"/>
      <c r="CAQ75" s="214"/>
      <c r="CAR75" s="214"/>
      <c r="CAS75" s="214"/>
      <c r="CAT75" s="214"/>
      <c r="CAU75" s="214"/>
      <c r="CAV75" s="214"/>
      <c r="CAW75" s="214"/>
      <c r="CAX75" s="214"/>
      <c r="CAY75" s="214"/>
      <c r="CAZ75" s="214"/>
      <c r="CBA75" s="214"/>
      <c r="CBB75" s="214"/>
      <c r="CBC75" s="214"/>
      <c r="CBD75" s="214"/>
      <c r="CBE75" s="214"/>
      <c r="CBF75" s="214"/>
      <c r="CBG75" s="214"/>
      <c r="CBH75" s="214"/>
      <c r="CBI75" s="214"/>
      <c r="CBJ75" s="214"/>
      <c r="CBK75" s="214"/>
      <c r="CBL75" s="214"/>
      <c r="CBM75" s="214"/>
      <c r="CBN75" s="214"/>
      <c r="CBO75" s="214"/>
      <c r="CBP75" s="214"/>
      <c r="CBQ75" s="214"/>
      <c r="CBR75" s="214"/>
      <c r="CBS75" s="214"/>
      <c r="CBT75" s="214"/>
      <c r="CBU75" s="214"/>
      <c r="CBV75" s="214"/>
      <c r="CBW75" s="214"/>
      <c r="CBX75" s="214"/>
      <c r="CBY75" s="214"/>
      <c r="CBZ75" s="214"/>
      <c r="CCA75" s="214"/>
      <c r="CCB75" s="214"/>
      <c r="CCC75" s="214"/>
      <c r="CCD75" s="214"/>
      <c r="CCE75" s="214"/>
      <c r="CCF75" s="214"/>
      <c r="CCG75" s="214"/>
      <c r="CCH75" s="214"/>
      <c r="CCI75" s="214"/>
      <c r="CCJ75" s="214"/>
      <c r="CCK75" s="214"/>
      <c r="CCL75" s="214"/>
      <c r="CCM75" s="214"/>
      <c r="CCN75" s="214"/>
      <c r="CCO75" s="214"/>
      <c r="CCP75" s="214"/>
      <c r="CCQ75" s="214"/>
      <c r="CCR75" s="214"/>
      <c r="CCS75" s="214"/>
      <c r="CCT75" s="214"/>
      <c r="CCU75" s="214"/>
      <c r="CCV75" s="214"/>
      <c r="CCW75" s="214"/>
      <c r="CCX75" s="214"/>
      <c r="CCY75" s="214"/>
      <c r="CCZ75" s="214"/>
      <c r="CDA75" s="214"/>
      <c r="CDB75" s="214"/>
      <c r="CDC75" s="214"/>
      <c r="CDD75" s="214"/>
      <c r="CDE75" s="214"/>
      <c r="CDF75" s="214"/>
      <c r="CDG75" s="214"/>
      <c r="CDH75" s="214"/>
      <c r="CDI75" s="214"/>
      <c r="CDJ75" s="214"/>
      <c r="CDK75" s="214"/>
      <c r="CDL75" s="214"/>
      <c r="CDM75" s="214"/>
      <c r="CDN75" s="214"/>
      <c r="CDO75" s="214"/>
      <c r="CDP75" s="214"/>
      <c r="CDQ75" s="214"/>
      <c r="CDR75" s="214"/>
      <c r="CDS75" s="214"/>
      <c r="CDT75" s="214"/>
      <c r="CDU75" s="214"/>
      <c r="CDV75" s="214"/>
      <c r="CDW75" s="214"/>
      <c r="CDX75" s="214"/>
      <c r="CDY75" s="214"/>
      <c r="CDZ75" s="214"/>
      <c r="CEA75" s="214"/>
      <c r="CEB75" s="214"/>
      <c r="CEC75" s="214"/>
      <c r="CED75" s="214"/>
      <c r="CEE75" s="214"/>
      <c r="CEF75" s="214"/>
      <c r="CEG75" s="214"/>
      <c r="CEH75" s="214"/>
      <c r="CEI75" s="214"/>
      <c r="CEJ75" s="214"/>
      <c r="CEK75" s="214"/>
      <c r="CEL75" s="214"/>
      <c r="CEM75" s="214"/>
      <c r="CEN75" s="214"/>
      <c r="CEO75" s="214"/>
      <c r="CEP75" s="214"/>
      <c r="CEQ75" s="214"/>
      <c r="CER75" s="214"/>
      <c r="CES75" s="214"/>
      <c r="CET75" s="214"/>
      <c r="CEU75" s="214"/>
      <c r="CEV75" s="214"/>
      <c r="CEW75" s="214"/>
      <c r="CEX75" s="214"/>
      <c r="CEY75" s="214"/>
      <c r="CEZ75" s="214"/>
      <c r="CFA75" s="214"/>
      <c r="CFB75" s="214"/>
      <c r="CFC75" s="214"/>
      <c r="CFD75" s="214"/>
      <c r="CFE75" s="214"/>
      <c r="CFF75" s="214"/>
      <c r="CFG75" s="214"/>
      <c r="CFH75" s="214"/>
      <c r="CFI75" s="214"/>
      <c r="CFJ75" s="214"/>
      <c r="CFK75" s="214"/>
      <c r="CFL75" s="214"/>
      <c r="CFM75" s="214"/>
      <c r="CFN75" s="214"/>
      <c r="CFO75" s="214"/>
      <c r="CFP75" s="214"/>
      <c r="CFQ75" s="214"/>
      <c r="CFR75" s="214"/>
      <c r="CFS75" s="214"/>
      <c r="CFT75" s="214"/>
      <c r="CFU75" s="214"/>
      <c r="CFV75" s="214"/>
      <c r="CFW75" s="214"/>
      <c r="CFX75" s="214"/>
      <c r="CFY75" s="214"/>
      <c r="CFZ75" s="214"/>
      <c r="CGA75" s="214"/>
      <c r="CGB75" s="214"/>
      <c r="CGC75" s="214"/>
      <c r="CGD75" s="214"/>
      <c r="CGE75" s="214"/>
      <c r="CGF75" s="214"/>
      <c r="CGG75" s="214"/>
      <c r="CGH75" s="214"/>
      <c r="CGI75" s="214"/>
      <c r="CGJ75" s="214"/>
      <c r="CGK75" s="214"/>
      <c r="CGL75" s="214"/>
      <c r="CGM75" s="214"/>
      <c r="CGN75" s="214"/>
      <c r="CGO75" s="214"/>
      <c r="CGP75" s="214"/>
      <c r="CGQ75" s="214"/>
      <c r="CGR75" s="214"/>
      <c r="CGS75" s="214"/>
      <c r="CGT75" s="214"/>
      <c r="CGU75" s="214"/>
      <c r="CGV75" s="214"/>
      <c r="CGW75" s="214"/>
      <c r="CGX75" s="214"/>
      <c r="CGY75" s="214"/>
      <c r="CGZ75" s="214"/>
      <c r="CHA75" s="214"/>
      <c r="CHB75" s="214"/>
      <c r="CHC75" s="214"/>
      <c r="CHD75" s="214"/>
      <c r="CHE75" s="214"/>
      <c r="CHF75" s="214"/>
      <c r="CHG75" s="214"/>
      <c r="CHH75" s="214"/>
      <c r="CHI75" s="214"/>
      <c r="CHJ75" s="214"/>
      <c r="CHK75" s="214"/>
      <c r="CHL75" s="214"/>
      <c r="CHM75" s="214"/>
      <c r="CHN75" s="214"/>
      <c r="CHO75" s="214"/>
      <c r="CHP75" s="214"/>
      <c r="CHQ75" s="214"/>
      <c r="CHR75" s="214"/>
      <c r="CHS75" s="214"/>
      <c r="CHT75" s="214"/>
      <c r="CHU75" s="214"/>
      <c r="CHV75" s="214"/>
      <c r="CHW75" s="214"/>
      <c r="CHX75" s="214"/>
      <c r="CHY75" s="214"/>
      <c r="CHZ75" s="214"/>
      <c r="CIA75" s="214"/>
      <c r="CIB75" s="214"/>
      <c r="CIC75" s="214"/>
      <c r="CID75" s="214"/>
      <c r="CIE75" s="214"/>
      <c r="CIF75" s="214"/>
      <c r="CIG75" s="214"/>
      <c r="CIH75" s="214"/>
      <c r="CII75" s="214"/>
      <c r="CIJ75" s="214"/>
      <c r="CIK75" s="214"/>
      <c r="CIL75" s="214"/>
      <c r="CIM75" s="214"/>
      <c r="CIN75" s="214"/>
      <c r="CIO75" s="214"/>
      <c r="CIP75" s="214"/>
      <c r="CIQ75" s="214"/>
      <c r="CIR75" s="214"/>
      <c r="CIS75" s="214"/>
      <c r="CIT75" s="214"/>
      <c r="CIU75" s="214"/>
      <c r="CIV75" s="214"/>
      <c r="CIW75" s="214"/>
      <c r="CIX75" s="214"/>
      <c r="CIY75" s="214"/>
      <c r="CIZ75" s="214"/>
      <c r="CJA75" s="214"/>
      <c r="CJB75" s="214"/>
      <c r="CJC75" s="214"/>
      <c r="CJD75" s="214"/>
      <c r="CJE75" s="214"/>
      <c r="CJF75" s="214"/>
      <c r="CJG75" s="214"/>
      <c r="CJH75" s="214"/>
      <c r="CJI75" s="214"/>
      <c r="CJJ75" s="214"/>
      <c r="CJK75" s="214"/>
      <c r="CJL75" s="214"/>
      <c r="CJM75" s="214"/>
      <c r="CJN75" s="214"/>
      <c r="CJO75" s="214"/>
      <c r="CJP75" s="214"/>
      <c r="CJQ75" s="214"/>
      <c r="CJR75" s="214"/>
      <c r="CJS75" s="214"/>
      <c r="CJT75" s="214"/>
      <c r="CJU75" s="214"/>
      <c r="CJV75" s="214"/>
      <c r="CJW75" s="214"/>
      <c r="CJX75" s="214"/>
      <c r="CJY75" s="214"/>
      <c r="CJZ75" s="214"/>
      <c r="CKA75" s="214"/>
      <c r="CKB75" s="214"/>
      <c r="CKC75" s="214"/>
      <c r="CKD75" s="214"/>
      <c r="CKE75" s="214"/>
      <c r="CKF75" s="214"/>
      <c r="CKG75" s="214"/>
      <c r="CKH75" s="214"/>
      <c r="CKI75" s="214"/>
      <c r="CKJ75" s="214"/>
      <c r="CKK75" s="214"/>
      <c r="CKL75" s="214"/>
      <c r="CKM75" s="214"/>
      <c r="CKN75" s="214"/>
      <c r="CKO75" s="214"/>
      <c r="CKP75" s="214"/>
      <c r="CKQ75" s="214"/>
      <c r="CKR75" s="214"/>
      <c r="CKS75" s="214"/>
      <c r="CKT75" s="214"/>
      <c r="CKU75" s="214"/>
      <c r="CKV75" s="214"/>
      <c r="CKW75" s="214"/>
      <c r="CKX75" s="214"/>
      <c r="CKY75" s="214"/>
      <c r="CKZ75" s="214"/>
      <c r="CLA75" s="214"/>
      <c r="CLB75" s="214"/>
      <c r="CLC75" s="214"/>
      <c r="CLD75" s="214"/>
      <c r="CLE75" s="214"/>
      <c r="CLF75" s="214"/>
      <c r="CLG75" s="214"/>
      <c r="CLH75" s="214"/>
      <c r="CLI75" s="214"/>
      <c r="CLJ75" s="214"/>
      <c r="CLK75" s="214"/>
      <c r="CLL75" s="214"/>
      <c r="CLM75" s="214"/>
      <c r="CLN75" s="214"/>
      <c r="CLO75" s="214"/>
      <c r="CLP75" s="214"/>
      <c r="CLQ75" s="214"/>
      <c r="CLR75" s="214"/>
      <c r="CLS75" s="214"/>
      <c r="CLT75" s="214"/>
      <c r="CLU75" s="214"/>
      <c r="CLV75" s="214"/>
      <c r="CLW75" s="214"/>
      <c r="CLX75" s="214"/>
      <c r="CLY75" s="214"/>
      <c r="CLZ75" s="214"/>
      <c r="CMA75" s="214"/>
      <c r="CMB75" s="214"/>
      <c r="CMC75" s="214"/>
      <c r="CMD75" s="214"/>
      <c r="CME75" s="214"/>
      <c r="CMF75" s="214"/>
      <c r="CMG75" s="214"/>
      <c r="CMH75" s="214"/>
      <c r="CMI75" s="214"/>
      <c r="CMJ75" s="214"/>
      <c r="CMK75" s="214"/>
      <c r="CML75" s="214"/>
      <c r="CMM75" s="214"/>
      <c r="CMN75" s="214"/>
      <c r="CMO75" s="214"/>
      <c r="CMP75" s="214"/>
      <c r="CMQ75" s="214"/>
      <c r="CMR75" s="214"/>
      <c r="CMS75" s="214"/>
      <c r="CMT75" s="214"/>
      <c r="CMU75" s="214"/>
      <c r="CMV75" s="214"/>
      <c r="CMW75" s="214"/>
      <c r="CMX75" s="214"/>
      <c r="CMY75" s="214"/>
      <c r="CMZ75" s="214"/>
      <c r="CNA75" s="214"/>
      <c r="CNB75" s="214"/>
      <c r="CNC75" s="214"/>
      <c r="CND75" s="214"/>
      <c r="CNE75" s="214"/>
      <c r="CNF75" s="214"/>
      <c r="CNG75" s="214"/>
      <c r="CNH75" s="214"/>
      <c r="CNI75" s="214"/>
      <c r="CNJ75" s="214"/>
      <c r="CNK75" s="214"/>
      <c r="CNL75" s="214"/>
      <c r="CNM75" s="214"/>
      <c r="CNN75" s="214"/>
      <c r="CNO75" s="214"/>
      <c r="CNP75" s="214"/>
      <c r="CNQ75" s="214"/>
      <c r="CNR75" s="214"/>
      <c r="CNS75" s="214"/>
      <c r="CNT75" s="214"/>
      <c r="CNU75" s="214"/>
      <c r="CNV75" s="214"/>
      <c r="CNW75" s="214"/>
      <c r="CNX75" s="214"/>
      <c r="CNY75" s="214"/>
      <c r="CNZ75" s="214"/>
      <c r="COA75" s="214"/>
      <c r="COB75" s="214"/>
      <c r="COC75" s="214"/>
      <c r="COD75" s="214"/>
      <c r="COE75" s="214"/>
      <c r="COF75" s="214"/>
      <c r="COG75" s="214"/>
      <c r="COH75" s="214"/>
      <c r="COI75" s="214"/>
      <c r="COJ75" s="214"/>
      <c r="COK75" s="214"/>
      <c r="COL75" s="214"/>
      <c r="COM75" s="214"/>
      <c r="CON75" s="214"/>
      <c r="COO75" s="214"/>
      <c r="COP75" s="214"/>
      <c r="COQ75" s="214"/>
      <c r="COR75" s="214"/>
      <c r="COS75" s="214"/>
      <c r="COT75" s="214"/>
      <c r="COU75" s="214"/>
      <c r="COV75" s="214"/>
      <c r="COW75" s="214"/>
      <c r="COX75" s="214"/>
      <c r="COY75" s="214"/>
      <c r="COZ75" s="214"/>
      <c r="CPA75" s="214"/>
      <c r="CPB75" s="214"/>
      <c r="CPC75" s="214"/>
      <c r="CPD75" s="214"/>
      <c r="CPE75" s="214"/>
      <c r="CPF75" s="214"/>
      <c r="CPG75" s="214"/>
      <c r="CPH75" s="214"/>
      <c r="CPI75" s="214"/>
      <c r="CPJ75" s="214"/>
      <c r="CPK75" s="214"/>
      <c r="CPL75" s="214"/>
      <c r="CPM75" s="214"/>
      <c r="CPN75" s="214"/>
      <c r="CPO75" s="214"/>
      <c r="CPP75" s="214"/>
      <c r="CPQ75" s="214"/>
      <c r="CPR75" s="214"/>
      <c r="CPS75" s="214"/>
      <c r="CPT75" s="214"/>
      <c r="CPU75" s="214"/>
      <c r="CPV75" s="214"/>
      <c r="CPW75" s="214"/>
      <c r="CPX75" s="214"/>
      <c r="CPY75" s="214"/>
      <c r="CPZ75" s="214"/>
      <c r="CQA75" s="214"/>
      <c r="CQB75" s="214"/>
      <c r="CQC75" s="214"/>
      <c r="CQD75" s="214"/>
      <c r="CQE75" s="214"/>
      <c r="CQF75" s="214"/>
      <c r="CQG75" s="214"/>
      <c r="CQH75" s="214"/>
      <c r="CQI75" s="214"/>
      <c r="CQJ75" s="214"/>
      <c r="CQK75" s="214"/>
      <c r="CQL75" s="214"/>
      <c r="CQM75" s="214"/>
      <c r="CQN75" s="214"/>
      <c r="CQO75" s="214"/>
      <c r="CQP75" s="214"/>
      <c r="CQQ75" s="214"/>
      <c r="CQR75" s="214"/>
      <c r="CQS75" s="214"/>
      <c r="CQT75" s="214"/>
      <c r="CQU75" s="214"/>
      <c r="CQV75" s="214"/>
      <c r="CQW75" s="214"/>
      <c r="CQX75" s="214"/>
      <c r="CQY75" s="214"/>
      <c r="CQZ75" s="214"/>
      <c r="CRA75" s="214"/>
      <c r="CRB75" s="214"/>
      <c r="CRC75" s="214"/>
      <c r="CRD75" s="214"/>
      <c r="CRE75" s="214"/>
      <c r="CRF75" s="214"/>
      <c r="CRG75" s="214"/>
      <c r="CRH75" s="214"/>
      <c r="CRI75" s="214"/>
      <c r="CRJ75" s="214"/>
      <c r="CRK75" s="214"/>
      <c r="CRL75" s="214"/>
      <c r="CRM75" s="214"/>
      <c r="CRN75" s="214"/>
      <c r="CRO75" s="214"/>
      <c r="CRP75" s="214"/>
      <c r="CRQ75" s="214"/>
      <c r="CRR75" s="214"/>
      <c r="CRS75" s="214"/>
      <c r="CRT75" s="214"/>
      <c r="CRU75" s="214"/>
      <c r="CRV75" s="214"/>
      <c r="CRW75" s="214"/>
      <c r="CRX75" s="214"/>
      <c r="CRY75" s="214"/>
      <c r="CRZ75" s="214"/>
      <c r="CSA75" s="214"/>
      <c r="CSB75" s="214"/>
      <c r="CSC75" s="214"/>
      <c r="CSD75" s="214"/>
      <c r="CSE75" s="214"/>
      <c r="CSF75" s="214"/>
      <c r="CSG75" s="214"/>
      <c r="CSH75" s="214"/>
      <c r="CSI75" s="214"/>
      <c r="CSJ75" s="214"/>
      <c r="CSK75" s="214"/>
      <c r="CSL75" s="214"/>
      <c r="CSM75" s="214"/>
      <c r="CSN75" s="214"/>
      <c r="CSO75" s="214"/>
      <c r="CSP75" s="214"/>
      <c r="CSQ75" s="214"/>
      <c r="CSR75" s="214"/>
      <c r="CSS75" s="214"/>
      <c r="CST75" s="214"/>
      <c r="CSU75" s="214"/>
      <c r="CSV75" s="214"/>
      <c r="CSW75" s="214"/>
      <c r="CSX75" s="214"/>
      <c r="CSY75" s="214"/>
      <c r="CSZ75" s="214"/>
      <c r="CTA75" s="214"/>
      <c r="CTB75" s="214"/>
      <c r="CTC75" s="214"/>
      <c r="CTD75" s="214"/>
      <c r="CTE75" s="214"/>
      <c r="CTF75" s="214"/>
      <c r="CTG75" s="214"/>
      <c r="CTH75" s="214"/>
      <c r="CTI75" s="214"/>
      <c r="CTJ75" s="214"/>
      <c r="CTK75" s="214"/>
      <c r="CTL75" s="214"/>
      <c r="CTM75" s="214"/>
      <c r="CTN75" s="214"/>
      <c r="CTO75" s="214"/>
      <c r="CTP75" s="214"/>
      <c r="CTQ75" s="214"/>
      <c r="CTR75" s="214"/>
      <c r="CTS75" s="214"/>
      <c r="CTT75" s="214"/>
      <c r="CTU75" s="214"/>
      <c r="CTV75" s="214"/>
      <c r="CTW75" s="214"/>
      <c r="CTX75" s="214"/>
      <c r="CTY75" s="214"/>
      <c r="CTZ75" s="214"/>
      <c r="CUA75" s="214"/>
      <c r="CUB75" s="214"/>
      <c r="CUC75" s="214"/>
      <c r="CUD75" s="214"/>
      <c r="CUE75" s="214"/>
      <c r="CUF75" s="214"/>
      <c r="CUG75" s="214"/>
      <c r="CUH75" s="214"/>
      <c r="CUI75" s="214"/>
      <c r="CUJ75" s="214"/>
      <c r="CUK75" s="214"/>
      <c r="CUL75" s="214"/>
      <c r="CUM75" s="214"/>
      <c r="CUN75" s="214"/>
      <c r="CUO75" s="214"/>
      <c r="CUP75" s="214"/>
      <c r="CUQ75" s="214"/>
      <c r="CUR75" s="214"/>
      <c r="CUS75" s="214"/>
      <c r="CUT75" s="214"/>
      <c r="CUU75" s="214"/>
      <c r="CUV75" s="214"/>
      <c r="CUW75" s="214"/>
      <c r="CUX75" s="214"/>
      <c r="CUY75" s="214"/>
      <c r="CUZ75" s="214"/>
      <c r="CVA75" s="214"/>
      <c r="CVB75" s="214"/>
      <c r="CVC75" s="214"/>
      <c r="CVD75" s="214"/>
      <c r="CVE75" s="214"/>
      <c r="CVF75" s="214"/>
      <c r="CVG75" s="214"/>
      <c r="CVH75" s="214"/>
      <c r="CVI75" s="214"/>
      <c r="CVJ75" s="214"/>
      <c r="CVK75" s="214"/>
      <c r="CVL75" s="214"/>
      <c r="CVM75" s="214"/>
      <c r="CVN75" s="214"/>
      <c r="CVO75" s="214"/>
      <c r="CVP75" s="214"/>
      <c r="CVQ75" s="214"/>
      <c r="CVR75" s="214"/>
      <c r="CVS75" s="214"/>
      <c r="CVT75" s="214"/>
      <c r="CVU75" s="214"/>
      <c r="CVV75" s="214"/>
      <c r="CVW75" s="214"/>
      <c r="CVX75" s="214"/>
      <c r="CVY75" s="214"/>
      <c r="CVZ75" s="214"/>
      <c r="CWA75" s="214"/>
      <c r="CWB75" s="214"/>
      <c r="CWC75" s="214"/>
      <c r="CWD75" s="214"/>
      <c r="CWE75" s="214"/>
      <c r="CWF75" s="214"/>
      <c r="CWG75" s="214"/>
      <c r="CWH75" s="214"/>
      <c r="CWI75" s="214"/>
      <c r="CWJ75" s="214"/>
      <c r="CWK75" s="214"/>
      <c r="CWL75" s="214"/>
      <c r="CWM75" s="214"/>
      <c r="CWN75" s="214"/>
      <c r="CWO75" s="214"/>
      <c r="CWP75" s="214"/>
      <c r="CWQ75" s="214"/>
      <c r="CWR75" s="214"/>
      <c r="CWS75" s="214"/>
      <c r="CWT75" s="214"/>
      <c r="CWU75" s="214"/>
      <c r="CWV75" s="214"/>
      <c r="CWW75" s="214"/>
      <c r="CWX75" s="214"/>
      <c r="CWY75" s="214"/>
      <c r="CWZ75" s="214"/>
      <c r="CXA75" s="214"/>
      <c r="CXB75" s="214"/>
      <c r="CXC75" s="214"/>
      <c r="CXD75" s="214"/>
      <c r="CXE75" s="214"/>
      <c r="CXF75" s="214"/>
      <c r="CXG75" s="214"/>
      <c r="CXH75" s="214"/>
      <c r="CXI75" s="214"/>
      <c r="CXJ75" s="214"/>
      <c r="CXK75" s="214"/>
      <c r="CXL75" s="214"/>
      <c r="CXM75" s="214"/>
      <c r="CXN75" s="214"/>
      <c r="CXO75" s="214"/>
      <c r="CXP75" s="214"/>
      <c r="CXQ75" s="214"/>
      <c r="CXR75" s="214"/>
      <c r="CXS75" s="214"/>
      <c r="CXT75" s="214"/>
      <c r="CXU75" s="214"/>
      <c r="CXV75" s="214"/>
      <c r="CXW75" s="214"/>
      <c r="CXX75" s="214"/>
      <c r="CXY75" s="214"/>
      <c r="CXZ75" s="214"/>
      <c r="CYA75" s="214"/>
      <c r="CYB75" s="214"/>
      <c r="CYC75" s="214"/>
      <c r="CYD75" s="214"/>
      <c r="CYE75" s="214"/>
      <c r="CYF75" s="214"/>
      <c r="CYG75" s="214"/>
      <c r="CYH75" s="214"/>
      <c r="CYI75" s="214"/>
      <c r="CYJ75" s="214"/>
      <c r="CYK75" s="214"/>
      <c r="CYL75" s="214"/>
      <c r="CYM75" s="214"/>
      <c r="CYN75" s="214"/>
      <c r="CYO75" s="214"/>
      <c r="CYP75" s="214"/>
      <c r="CYQ75" s="214"/>
      <c r="CYR75" s="214"/>
      <c r="CYS75" s="214"/>
      <c r="CYT75" s="214"/>
      <c r="CYU75" s="214"/>
      <c r="CYV75" s="214"/>
      <c r="CYW75" s="214"/>
      <c r="CYX75" s="214"/>
      <c r="CYY75" s="214"/>
      <c r="CYZ75" s="214"/>
      <c r="CZA75" s="214"/>
      <c r="CZB75" s="214"/>
      <c r="CZC75" s="214"/>
      <c r="CZD75" s="214"/>
      <c r="CZE75" s="214"/>
      <c r="CZF75" s="214"/>
      <c r="CZG75" s="214"/>
      <c r="CZH75" s="214"/>
      <c r="CZI75" s="214"/>
      <c r="CZJ75" s="214"/>
      <c r="CZK75" s="214"/>
      <c r="CZL75" s="214"/>
      <c r="CZM75" s="214"/>
      <c r="CZN75" s="214"/>
      <c r="CZO75" s="214"/>
      <c r="CZP75" s="214"/>
      <c r="CZQ75" s="214"/>
      <c r="CZR75" s="214"/>
      <c r="CZS75" s="214"/>
      <c r="CZT75" s="214"/>
      <c r="CZU75" s="214"/>
      <c r="CZV75" s="214"/>
      <c r="CZW75" s="214"/>
      <c r="CZX75" s="214"/>
      <c r="CZY75" s="214"/>
      <c r="CZZ75" s="214"/>
      <c r="DAA75" s="214"/>
      <c r="DAB75" s="214"/>
      <c r="DAC75" s="214"/>
      <c r="DAD75" s="214"/>
      <c r="DAE75" s="214"/>
      <c r="DAF75" s="214"/>
      <c r="DAG75" s="214"/>
      <c r="DAH75" s="214"/>
      <c r="DAI75" s="214"/>
      <c r="DAJ75" s="214"/>
      <c r="DAK75" s="214"/>
      <c r="DAL75" s="214"/>
      <c r="DAM75" s="214"/>
      <c r="DAN75" s="214"/>
      <c r="DAO75" s="214"/>
      <c r="DAP75" s="214"/>
      <c r="DAQ75" s="214"/>
      <c r="DAR75" s="214"/>
      <c r="DAS75" s="214"/>
      <c r="DAT75" s="214"/>
      <c r="DAU75" s="214"/>
      <c r="DAV75" s="214"/>
      <c r="DAW75" s="214"/>
      <c r="DAX75" s="214"/>
      <c r="DAY75" s="214"/>
      <c r="DAZ75" s="214"/>
      <c r="DBA75" s="214"/>
      <c r="DBB75" s="214"/>
      <c r="DBC75" s="214"/>
      <c r="DBD75" s="214"/>
      <c r="DBE75" s="214"/>
      <c r="DBF75" s="214"/>
      <c r="DBG75" s="214"/>
      <c r="DBH75" s="214"/>
      <c r="DBI75" s="214"/>
      <c r="DBJ75" s="214"/>
      <c r="DBK75" s="214"/>
      <c r="DBL75" s="214"/>
      <c r="DBM75" s="214"/>
      <c r="DBN75" s="214"/>
      <c r="DBO75" s="214"/>
      <c r="DBP75" s="214"/>
      <c r="DBQ75" s="214"/>
      <c r="DBR75" s="214"/>
      <c r="DBS75" s="214"/>
      <c r="DBT75" s="214"/>
      <c r="DBU75" s="214"/>
      <c r="DBV75" s="214"/>
      <c r="DBW75" s="214"/>
      <c r="DBX75" s="214"/>
      <c r="DBY75" s="214"/>
      <c r="DBZ75" s="214"/>
      <c r="DCA75" s="214"/>
      <c r="DCB75" s="214"/>
      <c r="DCC75" s="214"/>
      <c r="DCD75" s="214"/>
      <c r="DCE75" s="214"/>
      <c r="DCF75" s="214"/>
      <c r="DCG75" s="214"/>
      <c r="DCH75" s="214"/>
      <c r="DCI75" s="214"/>
      <c r="DCJ75" s="214"/>
      <c r="DCK75" s="214"/>
      <c r="DCL75" s="214"/>
      <c r="DCM75" s="214"/>
      <c r="DCN75" s="214"/>
      <c r="DCO75" s="214"/>
      <c r="DCP75" s="214"/>
      <c r="DCQ75" s="214"/>
      <c r="DCR75" s="214"/>
      <c r="DCS75" s="214"/>
      <c r="DCT75" s="214"/>
      <c r="DCU75" s="214"/>
      <c r="DCV75" s="214"/>
      <c r="DCW75" s="214"/>
      <c r="DCX75" s="214"/>
      <c r="DCY75" s="214"/>
      <c r="DCZ75" s="214"/>
      <c r="DDA75" s="214"/>
      <c r="DDB75" s="214"/>
      <c r="DDC75" s="214"/>
      <c r="DDD75" s="214"/>
      <c r="DDE75" s="214"/>
      <c r="DDF75" s="214"/>
      <c r="DDG75" s="214"/>
      <c r="DDH75" s="214"/>
      <c r="DDI75" s="214"/>
      <c r="DDJ75" s="214"/>
      <c r="DDK75" s="214"/>
      <c r="DDL75" s="214"/>
      <c r="DDM75" s="214"/>
      <c r="DDN75" s="214"/>
      <c r="DDO75" s="214"/>
      <c r="DDP75" s="214"/>
      <c r="DDQ75" s="214"/>
      <c r="DDR75" s="214"/>
      <c r="DDS75" s="214"/>
      <c r="DDT75" s="214"/>
      <c r="DDU75" s="214"/>
      <c r="DDV75" s="214"/>
      <c r="DDW75" s="214"/>
      <c r="DDX75" s="214"/>
      <c r="DDY75" s="214"/>
      <c r="DDZ75" s="214"/>
      <c r="DEA75" s="214"/>
      <c r="DEB75" s="214"/>
      <c r="DEC75" s="214"/>
      <c r="DED75" s="214"/>
      <c r="DEE75" s="214"/>
      <c r="DEF75" s="214"/>
      <c r="DEG75" s="214"/>
      <c r="DEH75" s="214"/>
      <c r="DEI75" s="214"/>
      <c r="DEJ75" s="214"/>
      <c r="DEK75" s="214"/>
      <c r="DEL75" s="214"/>
      <c r="DEM75" s="214"/>
      <c r="DEN75" s="214"/>
      <c r="DEO75" s="214"/>
      <c r="DEP75" s="214"/>
      <c r="DEQ75" s="214"/>
      <c r="DER75" s="214"/>
      <c r="DES75" s="214"/>
      <c r="DET75" s="214"/>
      <c r="DEU75" s="214"/>
      <c r="DEV75" s="214"/>
      <c r="DEW75" s="214"/>
      <c r="DEX75" s="214"/>
      <c r="DEY75" s="214"/>
      <c r="DEZ75" s="214"/>
      <c r="DFA75" s="214"/>
      <c r="DFB75" s="214"/>
      <c r="DFC75" s="214"/>
      <c r="DFD75" s="214"/>
      <c r="DFE75" s="214"/>
      <c r="DFF75" s="214"/>
      <c r="DFG75" s="214"/>
      <c r="DFH75" s="214"/>
      <c r="DFI75" s="214"/>
      <c r="DFJ75" s="214"/>
      <c r="DFK75" s="214"/>
      <c r="DFL75" s="214"/>
      <c r="DFM75" s="214"/>
      <c r="DFN75" s="214"/>
      <c r="DFO75" s="214"/>
      <c r="DFP75" s="214"/>
      <c r="DFQ75" s="214"/>
      <c r="DFR75" s="214"/>
      <c r="DFS75" s="214"/>
      <c r="DFT75" s="214"/>
      <c r="DFU75" s="214"/>
      <c r="DFV75" s="214"/>
      <c r="DFW75" s="214"/>
      <c r="DFX75" s="214"/>
      <c r="DFY75" s="214"/>
      <c r="DFZ75" s="214"/>
      <c r="DGA75" s="214"/>
      <c r="DGB75" s="214"/>
      <c r="DGC75" s="214"/>
      <c r="DGD75" s="214"/>
      <c r="DGE75" s="214"/>
      <c r="DGF75" s="214"/>
      <c r="DGG75" s="214"/>
      <c r="DGH75" s="214"/>
      <c r="DGI75" s="214"/>
      <c r="DGJ75" s="214"/>
      <c r="DGK75" s="214"/>
      <c r="DGL75" s="214"/>
      <c r="DGM75" s="214"/>
      <c r="DGN75" s="214"/>
      <c r="DGO75" s="214"/>
      <c r="DGP75" s="214"/>
      <c r="DGQ75" s="214"/>
      <c r="DGR75" s="214"/>
      <c r="DGS75" s="214"/>
      <c r="DGT75" s="214"/>
      <c r="DGU75" s="214"/>
      <c r="DGV75" s="214"/>
      <c r="DGW75" s="214"/>
      <c r="DGX75" s="214"/>
      <c r="DGY75" s="214"/>
      <c r="DGZ75" s="214"/>
      <c r="DHA75" s="214"/>
      <c r="DHB75" s="214"/>
      <c r="DHC75" s="214"/>
      <c r="DHD75" s="214"/>
      <c r="DHE75" s="214"/>
      <c r="DHF75" s="214"/>
      <c r="DHG75" s="214"/>
      <c r="DHH75" s="214"/>
      <c r="DHI75" s="214"/>
      <c r="DHJ75" s="214"/>
      <c r="DHK75" s="214"/>
      <c r="DHL75" s="214"/>
      <c r="DHM75" s="214"/>
      <c r="DHN75" s="214"/>
      <c r="DHO75" s="214"/>
      <c r="DHP75" s="214"/>
      <c r="DHQ75" s="214"/>
      <c r="DHR75" s="214"/>
      <c r="DHS75" s="214"/>
      <c r="DHT75" s="214"/>
      <c r="DHU75" s="214"/>
      <c r="DHV75" s="214"/>
      <c r="DHW75" s="214"/>
      <c r="DHX75" s="214"/>
      <c r="DHY75" s="214"/>
      <c r="DHZ75" s="214"/>
      <c r="DIA75" s="214"/>
      <c r="DIB75" s="214"/>
      <c r="DIC75" s="214"/>
      <c r="DID75" s="214"/>
      <c r="DIE75" s="214"/>
      <c r="DIF75" s="214"/>
      <c r="DIG75" s="214"/>
      <c r="DIH75" s="214"/>
      <c r="DII75" s="214"/>
      <c r="DIJ75" s="214"/>
      <c r="DIK75" s="214"/>
      <c r="DIL75" s="214"/>
      <c r="DIM75" s="214"/>
      <c r="DIN75" s="214"/>
      <c r="DIO75" s="214"/>
      <c r="DIP75" s="214"/>
      <c r="DIQ75" s="214"/>
      <c r="DIR75" s="214"/>
      <c r="DIS75" s="214"/>
      <c r="DIT75" s="214"/>
      <c r="DIU75" s="214"/>
      <c r="DIV75" s="214"/>
      <c r="DIW75" s="214"/>
      <c r="DIX75" s="214"/>
      <c r="DIY75" s="214"/>
      <c r="DIZ75" s="214"/>
      <c r="DJA75" s="214"/>
      <c r="DJB75" s="214"/>
      <c r="DJC75" s="214"/>
      <c r="DJD75" s="214"/>
      <c r="DJE75" s="214"/>
      <c r="DJF75" s="214"/>
      <c r="DJG75" s="214"/>
      <c r="DJH75" s="214"/>
      <c r="DJI75" s="214"/>
      <c r="DJJ75" s="214"/>
      <c r="DJK75" s="214"/>
      <c r="DJL75" s="214"/>
      <c r="DJM75" s="214"/>
      <c r="DJN75" s="214"/>
      <c r="DJO75" s="214"/>
      <c r="DJP75" s="214"/>
      <c r="DJQ75" s="214"/>
      <c r="DJR75" s="214"/>
      <c r="DJS75" s="214"/>
      <c r="DJT75" s="214"/>
      <c r="DJU75" s="214"/>
      <c r="DJV75" s="214"/>
      <c r="DJW75" s="214"/>
      <c r="DJX75" s="214"/>
      <c r="DJY75" s="214"/>
      <c r="DJZ75" s="214"/>
      <c r="DKA75" s="214"/>
      <c r="DKB75" s="214"/>
      <c r="DKC75" s="214"/>
      <c r="DKD75" s="214"/>
      <c r="DKE75" s="214"/>
      <c r="DKF75" s="214"/>
      <c r="DKG75" s="214"/>
      <c r="DKH75" s="214"/>
      <c r="DKI75" s="214"/>
      <c r="DKJ75" s="214"/>
      <c r="DKK75" s="214"/>
      <c r="DKL75" s="214"/>
      <c r="DKM75" s="214"/>
      <c r="DKN75" s="214"/>
      <c r="DKO75" s="214"/>
      <c r="DKP75" s="214"/>
      <c r="DKQ75" s="214"/>
      <c r="DKR75" s="214"/>
      <c r="DKS75" s="214"/>
      <c r="DKT75" s="214"/>
      <c r="DKU75" s="214"/>
      <c r="DKV75" s="214"/>
      <c r="DKW75" s="214"/>
      <c r="DKX75" s="214"/>
      <c r="DKY75" s="214"/>
      <c r="DKZ75" s="214"/>
      <c r="DLA75" s="214"/>
      <c r="DLB75" s="214"/>
      <c r="DLC75" s="214"/>
      <c r="DLD75" s="214"/>
      <c r="DLE75" s="214"/>
      <c r="DLF75" s="214"/>
      <c r="DLG75" s="214"/>
      <c r="DLH75" s="214"/>
      <c r="DLI75" s="214"/>
      <c r="DLJ75" s="214"/>
      <c r="DLK75" s="214"/>
      <c r="DLL75" s="214"/>
      <c r="DLM75" s="214"/>
      <c r="DLN75" s="214"/>
      <c r="DLO75" s="214"/>
      <c r="DLP75" s="214"/>
      <c r="DLQ75" s="214"/>
      <c r="DLR75" s="214"/>
      <c r="DLS75" s="214"/>
      <c r="DLT75" s="214"/>
      <c r="DLU75" s="214"/>
      <c r="DLV75" s="214"/>
      <c r="DLW75" s="214"/>
      <c r="DLX75" s="214"/>
      <c r="DLY75" s="214"/>
      <c r="DLZ75" s="214"/>
      <c r="DMA75" s="214"/>
      <c r="DMB75" s="214"/>
      <c r="DMC75" s="214"/>
      <c r="DMD75" s="214"/>
      <c r="DME75" s="214"/>
      <c r="DMF75" s="214"/>
      <c r="DMG75" s="214"/>
      <c r="DMH75" s="214"/>
      <c r="DMI75" s="214"/>
      <c r="DMJ75" s="214"/>
      <c r="DMK75" s="214"/>
      <c r="DML75" s="214"/>
      <c r="DMM75" s="214"/>
      <c r="DMN75" s="214"/>
      <c r="DMO75" s="214"/>
      <c r="DMP75" s="214"/>
      <c r="DMQ75" s="214"/>
      <c r="DMR75" s="214"/>
      <c r="DMS75" s="214"/>
      <c r="DMT75" s="214"/>
      <c r="DMU75" s="214"/>
      <c r="DMV75" s="214"/>
      <c r="DMW75" s="214"/>
      <c r="DMX75" s="214"/>
      <c r="DMY75" s="214"/>
      <c r="DMZ75" s="214"/>
      <c r="DNA75" s="214"/>
      <c r="DNB75" s="214"/>
      <c r="DNC75" s="214"/>
      <c r="DND75" s="214"/>
      <c r="DNE75" s="214"/>
      <c r="DNF75" s="214"/>
      <c r="DNG75" s="214"/>
      <c r="DNH75" s="214"/>
      <c r="DNI75" s="214"/>
      <c r="DNJ75" s="214"/>
      <c r="DNK75" s="214"/>
      <c r="DNL75" s="214"/>
      <c r="DNM75" s="214"/>
      <c r="DNN75" s="214"/>
      <c r="DNO75" s="214"/>
      <c r="DNP75" s="214"/>
      <c r="DNQ75" s="214"/>
      <c r="DNR75" s="214"/>
      <c r="DNS75" s="214"/>
      <c r="DNT75" s="214"/>
      <c r="DNU75" s="214"/>
      <c r="DNV75" s="214"/>
      <c r="DNW75" s="214"/>
      <c r="DNX75" s="214"/>
      <c r="DNY75" s="214"/>
      <c r="DNZ75" s="214"/>
      <c r="DOA75" s="214"/>
      <c r="DOB75" s="214"/>
      <c r="DOC75" s="214"/>
      <c r="DOD75" s="214"/>
      <c r="DOE75" s="214"/>
      <c r="DOF75" s="214"/>
      <c r="DOG75" s="214"/>
      <c r="DOH75" s="214"/>
      <c r="DOI75" s="214"/>
      <c r="DOJ75" s="214"/>
      <c r="DOK75" s="214"/>
      <c r="DOL75" s="214"/>
      <c r="DOM75" s="214"/>
      <c r="DON75" s="214"/>
      <c r="DOO75" s="214"/>
      <c r="DOP75" s="214"/>
      <c r="DOQ75" s="214"/>
      <c r="DOR75" s="214"/>
      <c r="DOS75" s="214"/>
      <c r="DOT75" s="214"/>
      <c r="DOU75" s="214"/>
      <c r="DOV75" s="214"/>
      <c r="DOW75" s="214"/>
      <c r="DOX75" s="214"/>
      <c r="DOY75" s="214"/>
      <c r="DOZ75" s="214"/>
      <c r="DPA75" s="214"/>
      <c r="DPB75" s="214"/>
      <c r="DPC75" s="214"/>
      <c r="DPD75" s="214"/>
      <c r="DPE75" s="214"/>
      <c r="DPF75" s="214"/>
      <c r="DPG75" s="214"/>
      <c r="DPH75" s="214"/>
      <c r="DPI75" s="214"/>
      <c r="DPJ75" s="214"/>
      <c r="DPK75" s="214"/>
      <c r="DPL75" s="214"/>
      <c r="DPM75" s="214"/>
      <c r="DPN75" s="214"/>
      <c r="DPO75" s="214"/>
      <c r="DPP75" s="214"/>
      <c r="DPQ75" s="214"/>
      <c r="DPR75" s="214"/>
      <c r="DPS75" s="214"/>
      <c r="DPT75" s="214"/>
      <c r="DPU75" s="214"/>
      <c r="DPV75" s="214"/>
      <c r="DPW75" s="214"/>
      <c r="DPX75" s="214"/>
      <c r="DPY75" s="214"/>
      <c r="DPZ75" s="214"/>
      <c r="DQA75" s="214"/>
      <c r="DQB75" s="214"/>
      <c r="DQC75" s="214"/>
      <c r="DQD75" s="214"/>
      <c r="DQE75" s="214"/>
      <c r="DQF75" s="214"/>
      <c r="DQG75" s="214"/>
      <c r="DQH75" s="214"/>
      <c r="DQI75" s="214"/>
      <c r="DQJ75" s="214"/>
      <c r="DQK75" s="214"/>
      <c r="DQL75" s="214"/>
      <c r="DQM75" s="214"/>
      <c r="DQN75" s="214"/>
      <c r="DQO75" s="214"/>
      <c r="DQP75" s="214"/>
      <c r="DQQ75" s="214"/>
      <c r="DQR75" s="214"/>
      <c r="DQS75" s="214"/>
      <c r="DQT75" s="214"/>
      <c r="DQU75" s="214"/>
      <c r="DQV75" s="214"/>
      <c r="DQW75" s="214"/>
      <c r="DQX75" s="214"/>
      <c r="DQY75" s="214"/>
      <c r="DQZ75" s="214"/>
      <c r="DRA75" s="214"/>
      <c r="DRB75" s="214"/>
      <c r="DRC75" s="214"/>
      <c r="DRD75" s="214"/>
      <c r="DRE75" s="214"/>
      <c r="DRF75" s="214"/>
      <c r="DRG75" s="214"/>
      <c r="DRH75" s="214"/>
      <c r="DRI75" s="214"/>
      <c r="DRJ75" s="214"/>
      <c r="DRK75" s="214"/>
      <c r="DRL75" s="214"/>
      <c r="DRM75" s="214"/>
      <c r="DRN75" s="214"/>
      <c r="DRO75" s="214"/>
      <c r="DRP75" s="214"/>
      <c r="DRQ75" s="214"/>
      <c r="DRR75" s="214"/>
      <c r="DRS75" s="214"/>
      <c r="DRT75" s="214"/>
      <c r="DRU75" s="214"/>
      <c r="DRV75" s="214"/>
      <c r="DRW75" s="214"/>
      <c r="DRX75" s="214"/>
      <c r="DRY75" s="214"/>
      <c r="DRZ75" s="214"/>
      <c r="DSA75" s="214"/>
      <c r="DSB75" s="214"/>
      <c r="DSC75" s="214"/>
      <c r="DSD75" s="214"/>
      <c r="DSE75" s="214"/>
      <c r="DSF75" s="214"/>
      <c r="DSG75" s="214"/>
      <c r="DSH75" s="214"/>
      <c r="DSI75" s="214"/>
      <c r="DSJ75" s="214"/>
      <c r="DSK75" s="214"/>
      <c r="DSL75" s="214"/>
      <c r="DSM75" s="214"/>
      <c r="DSN75" s="214"/>
      <c r="DSO75" s="214"/>
      <c r="DSP75" s="214"/>
      <c r="DSQ75" s="214"/>
      <c r="DSR75" s="214"/>
      <c r="DSS75" s="214"/>
      <c r="DST75" s="214"/>
      <c r="DSU75" s="214"/>
      <c r="DSV75" s="214"/>
      <c r="DSW75" s="214"/>
      <c r="DSX75" s="214"/>
      <c r="DSY75" s="214"/>
      <c r="DSZ75" s="214"/>
      <c r="DTA75" s="214"/>
      <c r="DTB75" s="214"/>
      <c r="DTC75" s="214"/>
      <c r="DTD75" s="214"/>
      <c r="DTE75" s="214"/>
      <c r="DTF75" s="214"/>
      <c r="DTG75" s="214"/>
      <c r="DTH75" s="214"/>
      <c r="DTI75" s="214"/>
      <c r="DTJ75" s="214"/>
      <c r="DTK75" s="214"/>
      <c r="DTL75" s="214"/>
      <c r="DTM75" s="214"/>
      <c r="DTN75" s="214"/>
      <c r="DTO75" s="214"/>
      <c r="DTP75" s="214"/>
      <c r="DTQ75" s="214"/>
      <c r="DTR75" s="214"/>
      <c r="DTS75" s="214"/>
      <c r="DTT75" s="214"/>
      <c r="DTU75" s="214"/>
      <c r="DTV75" s="214"/>
      <c r="DTW75" s="214"/>
      <c r="DTX75" s="214"/>
      <c r="DTY75" s="214"/>
      <c r="DTZ75" s="214"/>
      <c r="DUA75" s="214"/>
      <c r="DUB75" s="214"/>
      <c r="DUC75" s="214"/>
      <c r="DUD75" s="214"/>
      <c r="DUE75" s="214"/>
      <c r="DUF75" s="214"/>
      <c r="DUG75" s="214"/>
      <c r="DUH75" s="214"/>
      <c r="DUI75" s="214"/>
      <c r="DUJ75" s="214"/>
      <c r="DUK75" s="214"/>
      <c r="DUL75" s="214"/>
      <c r="DUM75" s="214"/>
      <c r="DUN75" s="214"/>
      <c r="DUO75" s="214"/>
      <c r="DUP75" s="214"/>
      <c r="DUQ75" s="214"/>
      <c r="DUR75" s="214"/>
      <c r="DUS75" s="214"/>
      <c r="DUT75" s="214"/>
      <c r="DUU75" s="214"/>
      <c r="DUV75" s="214"/>
      <c r="DUW75" s="214"/>
      <c r="DUX75" s="214"/>
      <c r="DUY75" s="214"/>
      <c r="DUZ75" s="214"/>
      <c r="DVA75" s="214"/>
      <c r="DVB75" s="214"/>
      <c r="DVC75" s="214"/>
      <c r="DVD75" s="214"/>
      <c r="DVE75" s="214"/>
      <c r="DVF75" s="214"/>
      <c r="DVG75" s="214"/>
      <c r="DVH75" s="214"/>
      <c r="DVI75" s="214"/>
      <c r="DVJ75" s="214"/>
      <c r="DVK75" s="214"/>
      <c r="DVL75" s="214"/>
      <c r="DVM75" s="214"/>
      <c r="DVN75" s="214"/>
      <c r="DVO75" s="214"/>
      <c r="DVP75" s="214"/>
      <c r="DVQ75" s="214"/>
      <c r="DVR75" s="214"/>
      <c r="DVS75" s="214"/>
      <c r="DVT75" s="214"/>
      <c r="DVU75" s="214"/>
      <c r="DVV75" s="214"/>
      <c r="DVW75" s="214"/>
      <c r="DVX75" s="214"/>
      <c r="DVY75" s="214"/>
      <c r="DVZ75" s="214"/>
      <c r="DWA75" s="214"/>
      <c r="DWB75" s="214"/>
      <c r="DWC75" s="214"/>
      <c r="DWD75" s="214"/>
      <c r="DWE75" s="214"/>
      <c r="DWF75" s="214"/>
      <c r="DWG75" s="214"/>
      <c r="DWH75" s="214"/>
      <c r="DWI75" s="214"/>
      <c r="DWJ75" s="214"/>
      <c r="DWK75" s="214"/>
      <c r="DWL75" s="214"/>
      <c r="DWM75" s="214"/>
      <c r="DWN75" s="214"/>
      <c r="DWO75" s="214"/>
      <c r="DWP75" s="214"/>
      <c r="DWQ75" s="214"/>
      <c r="DWR75" s="214"/>
      <c r="DWS75" s="214"/>
      <c r="DWT75" s="214"/>
      <c r="DWU75" s="214"/>
      <c r="DWV75" s="214"/>
      <c r="DWW75" s="214"/>
      <c r="DWX75" s="214"/>
      <c r="DWY75" s="214"/>
      <c r="DWZ75" s="214"/>
      <c r="DXA75" s="214"/>
      <c r="DXB75" s="214"/>
      <c r="DXC75" s="214"/>
      <c r="DXD75" s="214"/>
      <c r="DXE75" s="214"/>
      <c r="DXF75" s="214"/>
      <c r="DXG75" s="214"/>
      <c r="DXH75" s="214"/>
      <c r="DXI75" s="214"/>
      <c r="DXJ75" s="214"/>
      <c r="DXK75" s="214"/>
      <c r="DXL75" s="214"/>
      <c r="DXM75" s="214"/>
      <c r="DXN75" s="214"/>
      <c r="DXO75" s="214"/>
      <c r="DXP75" s="214"/>
      <c r="DXQ75" s="214"/>
      <c r="DXR75" s="214"/>
      <c r="DXS75" s="214"/>
      <c r="DXT75" s="214"/>
      <c r="DXU75" s="214"/>
      <c r="DXV75" s="214"/>
      <c r="DXW75" s="214"/>
      <c r="DXX75" s="214"/>
      <c r="DXY75" s="214"/>
      <c r="DXZ75" s="214"/>
      <c r="DYA75" s="214"/>
      <c r="DYB75" s="214"/>
      <c r="DYC75" s="214"/>
      <c r="DYD75" s="214"/>
      <c r="DYE75" s="214"/>
      <c r="DYF75" s="214"/>
      <c r="DYG75" s="214"/>
      <c r="DYH75" s="214"/>
      <c r="DYI75" s="214"/>
      <c r="DYJ75" s="214"/>
      <c r="DYK75" s="214"/>
      <c r="DYL75" s="214"/>
      <c r="DYM75" s="214"/>
      <c r="DYN75" s="214"/>
      <c r="DYO75" s="214"/>
      <c r="DYP75" s="214"/>
      <c r="DYQ75" s="214"/>
      <c r="DYR75" s="214"/>
      <c r="DYS75" s="214"/>
      <c r="DYT75" s="214"/>
      <c r="DYU75" s="214"/>
      <c r="DYV75" s="214"/>
      <c r="DYW75" s="214"/>
      <c r="DYX75" s="214"/>
      <c r="DYY75" s="214"/>
      <c r="DYZ75" s="214"/>
      <c r="DZA75" s="214"/>
      <c r="DZB75" s="214"/>
      <c r="DZC75" s="214"/>
      <c r="DZD75" s="214"/>
      <c r="DZE75" s="214"/>
      <c r="DZF75" s="214"/>
      <c r="DZG75" s="214"/>
      <c r="DZH75" s="214"/>
      <c r="DZI75" s="214"/>
      <c r="DZJ75" s="214"/>
      <c r="DZK75" s="214"/>
      <c r="DZL75" s="214"/>
      <c r="DZM75" s="214"/>
      <c r="DZN75" s="214"/>
      <c r="DZO75" s="214"/>
      <c r="DZP75" s="214"/>
      <c r="DZQ75" s="214"/>
      <c r="DZR75" s="214"/>
      <c r="DZS75" s="214"/>
      <c r="DZT75" s="214"/>
      <c r="DZU75" s="214"/>
      <c r="DZV75" s="214"/>
      <c r="DZW75" s="214"/>
      <c r="DZX75" s="214"/>
      <c r="DZY75" s="214"/>
      <c r="DZZ75" s="214"/>
      <c r="EAA75" s="214"/>
      <c r="EAB75" s="214"/>
      <c r="EAC75" s="214"/>
      <c r="EAD75" s="214"/>
      <c r="EAE75" s="214"/>
      <c r="EAF75" s="214"/>
      <c r="EAG75" s="214"/>
      <c r="EAH75" s="214"/>
      <c r="EAI75" s="214"/>
      <c r="EAJ75" s="214"/>
      <c r="EAK75" s="214"/>
      <c r="EAL75" s="214"/>
      <c r="EAM75" s="214"/>
      <c r="EAN75" s="214"/>
      <c r="EAO75" s="214"/>
      <c r="EAP75" s="214"/>
      <c r="EAQ75" s="214"/>
      <c r="EAR75" s="214"/>
      <c r="EAS75" s="214"/>
      <c r="EAT75" s="214"/>
      <c r="EAU75" s="214"/>
      <c r="EAV75" s="214"/>
      <c r="EAW75" s="214"/>
      <c r="EAX75" s="214"/>
      <c r="EAY75" s="214"/>
      <c r="EAZ75" s="214"/>
      <c r="EBA75" s="214"/>
      <c r="EBB75" s="214"/>
      <c r="EBC75" s="214"/>
      <c r="EBD75" s="214"/>
      <c r="EBE75" s="214"/>
      <c r="EBF75" s="214"/>
      <c r="EBG75" s="214"/>
      <c r="EBH75" s="214"/>
      <c r="EBI75" s="214"/>
      <c r="EBJ75" s="214"/>
      <c r="EBK75" s="214"/>
      <c r="EBL75" s="214"/>
      <c r="EBM75" s="214"/>
      <c r="EBN75" s="214"/>
      <c r="EBO75" s="214"/>
      <c r="EBP75" s="214"/>
      <c r="EBQ75" s="214"/>
      <c r="EBR75" s="214"/>
      <c r="EBS75" s="214"/>
      <c r="EBT75" s="214"/>
      <c r="EBU75" s="214"/>
      <c r="EBV75" s="214"/>
      <c r="EBW75" s="214"/>
      <c r="EBX75" s="214"/>
      <c r="EBY75" s="214"/>
      <c r="EBZ75" s="214"/>
      <c r="ECA75" s="214"/>
      <c r="ECB75" s="214"/>
      <c r="ECC75" s="214"/>
      <c r="ECD75" s="214"/>
      <c r="ECE75" s="214"/>
      <c r="ECF75" s="214"/>
      <c r="ECG75" s="214"/>
      <c r="ECH75" s="214"/>
      <c r="ECI75" s="214"/>
      <c r="ECJ75" s="214"/>
      <c r="ECK75" s="214"/>
      <c r="ECL75" s="214"/>
      <c r="ECM75" s="214"/>
      <c r="ECN75" s="214"/>
      <c r="ECO75" s="214"/>
      <c r="ECP75" s="214"/>
      <c r="ECQ75" s="214"/>
      <c r="ECR75" s="214"/>
      <c r="ECS75" s="214"/>
      <c r="ECT75" s="214"/>
      <c r="ECU75" s="214"/>
      <c r="ECV75" s="214"/>
      <c r="ECW75" s="214"/>
      <c r="ECX75" s="214"/>
      <c r="ECY75" s="214"/>
      <c r="ECZ75" s="214"/>
      <c r="EDA75" s="214"/>
      <c r="EDB75" s="214"/>
      <c r="EDC75" s="214"/>
      <c r="EDD75" s="214"/>
      <c r="EDE75" s="214"/>
      <c r="EDF75" s="214"/>
      <c r="EDG75" s="214"/>
      <c r="EDH75" s="214"/>
      <c r="EDI75" s="214"/>
      <c r="EDJ75" s="214"/>
      <c r="EDK75" s="214"/>
      <c r="EDL75" s="214"/>
      <c r="EDM75" s="214"/>
      <c r="EDN75" s="214"/>
      <c r="EDO75" s="214"/>
      <c r="EDP75" s="214"/>
      <c r="EDQ75" s="214"/>
      <c r="EDR75" s="214"/>
      <c r="EDS75" s="214"/>
      <c r="EDT75" s="214"/>
      <c r="EDU75" s="214"/>
      <c r="EDV75" s="214"/>
      <c r="EDW75" s="214"/>
      <c r="EDX75" s="214"/>
      <c r="EDY75" s="214"/>
      <c r="EDZ75" s="214"/>
      <c r="EEA75" s="214"/>
      <c r="EEB75" s="214"/>
      <c r="EEC75" s="214"/>
      <c r="EED75" s="214"/>
      <c r="EEE75" s="214"/>
      <c r="EEF75" s="214"/>
      <c r="EEG75" s="214"/>
      <c r="EEH75" s="214"/>
      <c r="EEI75" s="214"/>
      <c r="EEJ75" s="214"/>
      <c r="EEK75" s="214"/>
      <c r="EEL75" s="214"/>
      <c r="EEM75" s="214"/>
      <c r="EEN75" s="214"/>
      <c r="EEO75" s="214"/>
      <c r="EEP75" s="214"/>
      <c r="EEQ75" s="214"/>
      <c r="EER75" s="214"/>
      <c r="EES75" s="214"/>
      <c r="EET75" s="214"/>
      <c r="EEU75" s="214"/>
      <c r="EEV75" s="214"/>
      <c r="EEW75" s="214"/>
      <c r="EEX75" s="214"/>
      <c r="EEY75" s="214"/>
      <c r="EEZ75" s="214"/>
      <c r="EFA75" s="214"/>
      <c r="EFB75" s="214"/>
      <c r="EFC75" s="214"/>
      <c r="EFD75" s="214"/>
      <c r="EFE75" s="214"/>
      <c r="EFF75" s="214"/>
      <c r="EFG75" s="214"/>
      <c r="EFH75" s="214"/>
      <c r="EFI75" s="214"/>
      <c r="EFJ75" s="214"/>
      <c r="EFK75" s="214"/>
      <c r="EFL75" s="214"/>
      <c r="EFM75" s="214"/>
      <c r="EFN75" s="214"/>
      <c r="EFO75" s="214"/>
      <c r="EFP75" s="214"/>
      <c r="EFQ75" s="214"/>
      <c r="EFR75" s="214"/>
      <c r="EFS75" s="214"/>
      <c r="EFT75" s="214"/>
      <c r="EFU75" s="214"/>
      <c r="EFV75" s="214"/>
      <c r="EFW75" s="214"/>
      <c r="EFX75" s="214"/>
      <c r="EFY75" s="214"/>
      <c r="EFZ75" s="214"/>
      <c r="EGA75" s="214"/>
      <c r="EGB75" s="214"/>
      <c r="EGC75" s="214"/>
      <c r="EGD75" s="214"/>
      <c r="EGE75" s="214"/>
      <c r="EGF75" s="214"/>
      <c r="EGG75" s="214"/>
      <c r="EGH75" s="214"/>
      <c r="EGI75" s="214"/>
      <c r="EGJ75" s="214"/>
      <c r="EGK75" s="214"/>
      <c r="EGL75" s="214"/>
      <c r="EGM75" s="214"/>
      <c r="EGN75" s="214"/>
      <c r="EGO75" s="214"/>
      <c r="EGP75" s="214"/>
      <c r="EGQ75" s="214"/>
      <c r="EGR75" s="214"/>
      <c r="EGS75" s="214"/>
      <c r="EGT75" s="214"/>
      <c r="EGU75" s="214"/>
      <c r="EGV75" s="214"/>
      <c r="EGW75" s="214"/>
      <c r="EGX75" s="214"/>
      <c r="EGY75" s="214"/>
      <c r="EGZ75" s="214"/>
      <c r="EHA75" s="214"/>
      <c r="EHB75" s="214"/>
      <c r="EHC75" s="214"/>
      <c r="EHD75" s="214"/>
      <c r="EHE75" s="214"/>
      <c r="EHF75" s="214"/>
      <c r="EHG75" s="214"/>
      <c r="EHH75" s="214"/>
      <c r="EHI75" s="214"/>
      <c r="EHJ75" s="214"/>
      <c r="EHK75" s="214"/>
      <c r="EHL75" s="214"/>
      <c r="EHM75" s="214"/>
      <c r="EHN75" s="214"/>
      <c r="EHO75" s="214"/>
      <c r="EHP75" s="214"/>
      <c r="EHQ75" s="214"/>
      <c r="EHR75" s="214"/>
      <c r="EHS75" s="214"/>
      <c r="EHT75" s="214"/>
      <c r="EHU75" s="214"/>
      <c r="EHV75" s="214"/>
      <c r="EHW75" s="214"/>
      <c r="EHX75" s="214"/>
      <c r="EHY75" s="214"/>
      <c r="EHZ75" s="214"/>
      <c r="EIA75" s="214"/>
      <c r="EIB75" s="214"/>
      <c r="EIC75" s="214"/>
      <c r="EID75" s="214"/>
      <c r="EIE75" s="214"/>
      <c r="EIF75" s="214"/>
      <c r="EIG75" s="214"/>
      <c r="EIH75" s="214"/>
      <c r="EII75" s="214"/>
      <c r="EIJ75" s="214"/>
      <c r="EIK75" s="214"/>
      <c r="EIL75" s="214"/>
      <c r="EIM75" s="214"/>
      <c r="EIN75" s="214"/>
      <c r="EIO75" s="214"/>
      <c r="EIP75" s="214"/>
      <c r="EIQ75" s="214"/>
      <c r="EIR75" s="214"/>
      <c r="EIS75" s="214"/>
      <c r="EIT75" s="214"/>
      <c r="EIU75" s="214"/>
      <c r="EIV75" s="214"/>
      <c r="EIW75" s="214"/>
      <c r="EIX75" s="214"/>
      <c r="EIY75" s="214"/>
      <c r="EIZ75" s="214"/>
      <c r="EJA75" s="214"/>
      <c r="EJB75" s="214"/>
      <c r="EJC75" s="214"/>
      <c r="EJD75" s="214"/>
      <c r="EJE75" s="214"/>
      <c r="EJF75" s="214"/>
      <c r="EJG75" s="214"/>
      <c r="EJH75" s="214"/>
      <c r="EJI75" s="214"/>
      <c r="EJJ75" s="214"/>
      <c r="EJK75" s="214"/>
      <c r="EJL75" s="214"/>
      <c r="EJM75" s="214"/>
      <c r="EJN75" s="214"/>
      <c r="EJO75" s="214"/>
      <c r="EJP75" s="214"/>
      <c r="EJQ75" s="214"/>
      <c r="EJR75" s="214"/>
      <c r="EJS75" s="214"/>
      <c r="EJT75" s="214"/>
      <c r="EJU75" s="214"/>
      <c r="EJV75" s="214"/>
      <c r="EJW75" s="214"/>
      <c r="EJX75" s="214"/>
      <c r="EJY75" s="214"/>
      <c r="EJZ75" s="214"/>
      <c r="EKA75" s="214"/>
      <c r="EKB75" s="214"/>
      <c r="EKC75" s="214"/>
      <c r="EKD75" s="214"/>
      <c r="EKE75" s="214"/>
      <c r="EKF75" s="214"/>
      <c r="EKG75" s="214"/>
      <c r="EKH75" s="214"/>
      <c r="EKI75" s="214"/>
      <c r="EKJ75" s="214"/>
      <c r="EKK75" s="214"/>
      <c r="EKL75" s="214"/>
      <c r="EKM75" s="214"/>
      <c r="EKN75" s="214"/>
      <c r="EKO75" s="214"/>
      <c r="EKP75" s="214"/>
      <c r="EKQ75" s="214"/>
      <c r="EKR75" s="214"/>
      <c r="EKS75" s="214"/>
      <c r="EKT75" s="214"/>
      <c r="EKU75" s="214"/>
      <c r="EKV75" s="214"/>
      <c r="EKW75" s="214"/>
      <c r="EKX75" s="214"/>
      <c r="EKY75" s="214"/>
      <c r="EKZ75" s="214"/>
      <c r="ELA75" s="214"/>
      <c r="ELB75" s="214"/>
      <c r="ELC75" s="214"/>
      <c r="ELD75" s="214"/>
      <c r="ELE75" s="214"/>
      <c r="ELF75" s="214"/>
      <c r="ELG75" s="214"/>
      <c r="ELH75" s="214"/>
      <c r="ELI75" s="214"/>
      <c r="ELJ75" s="214"/>
      <c r="ELK75" s="214"/>
      <c r="ELL75" s="214"/>
      <c r="ELM75" s="214"/>
      <c r="ELN75" s="214"/>
      <c r="ELO75" s="214"/>
      <c r="ELP75" s="214"/>
      <c r="ELQ75" s="214"/>
      <c r="ELR75" s="214"/>
      <c r="ELS75" s="214"/>
      <c r="ELT75" s="214"/>
      <c r="ELU75" s="214"/>
      <c r="ELV75" s="214"/>
      <c r="ELW75" s="214"/>
      <c r="ELX75" s="214"/>
      <c r="ELY75" s="214"/>
      <c r="ELZ75" s="214"/>
      <c r="EMA75" s="214"/>
      <c r="EMB75" s="214"/>
      <c r="EMC75" s="214"/>
      <c r="EMD75" s="214"/>
      <c r="EME75" s="214"/>
      <c r="EMF75" s="214"/>
      <c r="EMG75" s="214"/>
      <c r="EMH75" s="214"/>
      <c r="EMI75" s="214"/>
      <c r="EMJ75" s="214"/>
      <c r="EMK75" s="214"/>
      <c r="EML75" s="214"/>
      <c r="EMM75" s="214"/>
      <c r="EMN75" s="214"/>
      <c r="EMO75" s="214"/>
      <c r="EMP75" s="214"/>
      <c r="EMQ75" s="214"/>
      <c r="EMR75" s="214"/>
      <c r="EMS75" s="214"/>
      <c r="EMT75" s="214"/>
      <c r="EMU75" s="214"/>
      <c r="EMV75" s="214"/>
      <c r="EMW75" s="214"/>
      <c r="EMX75" s="214"/>
      <c r="EMY75" s="214"/>
      <c r="EMZ75" s="214"/>
      <c r="ENA75" s="214"/>
      <c r="ENB75" s="214"/>
      <c r="ENC75" s="214"/>
      <c r="END75" s="214"/>
      <c r="ENE75" s="214"/>
      <c r="ENF75" s="214"/>
      <c r="ENG75" s="214"/>
      <c r="ENH75" s="214"/>
      <c r="ENI75" s="214"/>
      <c r="ENJ75" s="214"/>
      <c r="ENK75" s="214"/>
      <c r="ENL75" s="214"/>
      <c r="ENM75" s="214"/>
      <c r="ENN75" s="214"/>
      <c r="ENO75" s="214"/>
      <c r="ENP75" s="214"/>
      <c r="ENQ75" s="214"/>
      <c r="ENR75" s="214"/>
      <c r="ENS75" s="214"/>
      <c r="ENT75" s="214"/>
      <c r="ENU75" s="214"/>
      <c r="ENV75" s="214"/>
      <c r="ENW75" s="214"/>
      <c r="ENX75" s="214"/>
      <c r="ENY75" s="214"/>
      <c r="ENZ75" s="214"/>
      <c r="EOA75" s="214"/>
      <c r="EOB75" s="214"/>
      <c r="EOC75" s="214"/>
      <c r="EOD75" s="214"/>
      <c r="EOE75" s="214"/>
      <c r="EOF75" s="214"/>
      <c r="EOG75" s="214"/>
      <c r="EOH75" s="214"/>
      <c r="EOI75" s="214"/>
      <c r="EOJ75" s="214"/>
      <c r="EOK75" s="214"/>
      <c r="EOL75" s="214"/>
      <c r="EOM75" s="214"/>
      <c r="EON75" s="214"/>
      <c r="EOO75" s="214"/>
      <c r="EOP75" s="214"/>
      <c r="EOQ75" s="214"/>
      <c r="EOR75" s="214"/>
      <c r="EOS75" s="214"/>
      <c r="EOT75" s="214"/>
      <c r="EOU75" s="214"/>
      <c r="EOV75" s="214"/>
      <c r="EOW75" s="214"/>
      <c r="EOX75" s="214"/>
      <c r="EOY75" s="214"/>
      <c r="EOZ75" s="214"/>
      <c r="EPA75" s="214"/>
      <c r="EPB75" s="214"/>
      <c r="EPC75" s="214"/>
      <c r="EPD75" s="214"/>
      <c r="EPE75" s="214"/>
      <c r="EPF75" s="214"/>
      <c r="EPG75" s="214"/>
      <c r="EPH75" s="214"/>
      <c r="EPI75" s="214"/>
      <c r="EPJ75" s="214"/>
      <c r="EPK75" s="214"/>
      <c r="EPL75" s="214"/>
      <c r="EPM75" s="214"/>
      <c r="EPN75" s="214"/>
      <c r="EPO75" s="214"/>
      <c r="EPP75" s="214"/>
      <c r="EPQ75" s="214"/>
      <c r="EPR75" s="214"/>
      <c r="EPS75" s="214"/>
      <c r="EPT75" s="214"/>
      <c r="EPU75" s="214"/>
      <c r="EPV75" s="214"/>
      <c r="EPW75" s="214"/>
      <c r="EPX75" s="214"/>
      <c r="EPY75" s="214"/>
      <c r="EPZ75" s="214"/>
      <c r="EQA75" s="214"/>
      <c r="EQB75" s="214"/>
      <c r="EQC75" s="214"/>
      <c r="EQD75" s="214"/>
      <c r="EQE75" s="214"/>
      <c r="EQF75" s="214"/>
      <c r="EQG75" s="214"/>
      <c r="EQH75" s="214"/>
      <c r="EQI75" s="214"/>
      <c r="EQJ75" s="214"/>
      <c r="EQK75" s="214"/>
      <c r="EQL75" s="214"/>
      <c r="EQM75" s="214"/>
      <c r="EQN75" s="214"/>
      <c r="EQO75" s="214"/>
      <c r="EQP75" s="214"/>
      <c r="EQQ75" s="214"/>
      <c r="EQR75" s="214"/>
      <c r="EQS75" s="214"/>
      <c r="EQT75" s="214"/>
      <c r="EQU75" s="214"/>
      <c r="EQV75" s="214"/>
      <c r="EQW75" s="214"/>
      <c r="EQX75" s="214"/>
      <c r="EQY75" s="214"/>
      <c r="EQZ75" s="214"/>
      <c r="ERA75" s="214"/>
      <c r="ERB75" s="214"/>
      <c r="ERC75" s="214"/>
      <c r="ERD75" s="214"/>
      <c r="ERE75" s="214"/>
      <c r="ERF75" s="214"/>
      <c r="ERG75" s="214"/>
      <c r="ERH75" s="214"/>
      <c r="ERI75" s="214"/>
      <c r="ERJ75" s="214"/>
      <c r="ERK75" s="214"/>
      <c r="ERL75" s="214"/>
      <c r="ERM75" s="214"/>
      <c r="ERN75" s="214"/>
      <c r="ERO75" s="214"/>
      <c r="ERP75" s="214"/>
      <c r="ERQ75" s="214"/>
      <c r="ERR75" s="214"/>
      <c r="ERS75" s="214"/>
      <c r="ERT75" s="214"/>
      <c r="ERU75" s="214"/>
      <c r="ERV75" s="214"/>
      <c r="ERW75" s="214"/>
      <c r="ERX75" s="214"/>
      <c r="ERY75" s="214"/>
      <c r="ERZ75" s="214"/>
      <c r="ESA75" s="214"/>
      <c r="ESB75" s="214"/>
      <c r="ESC75" s="214"/>
      <c r="ESD75" s="214"/>
      <c r="ESE75" s="214"/>
      <c r="ESF75" s="214"/>
      <c r="ESG75" s="214"/>
      <c r="ESH75" s="214"/>
      <c r="ESI75" s="214"/>
      <c r="ESJ75" s="214"/>
      <c r="ESK75" s="214"/>
      <c r="ESL75" s="214"/>
      <c r="ESM75" s="214"/>
      <c r="ESN75" s="214"/>
      <c r="ESO75" s="214"/>
      <c r="ESP75" s="214"/>
      <c r="ESQ75" s="214"/>
      <c r="ESR75" s="214"/>
      <c r="ESS75" s="214"/>
      <c r="EST75" s="214"/>
      <c r="ESU75" s="214"/>
      <c r="ESV75" s="214"/>
      <c r="ESW75" s="214"/>
      <c r="ESX75" s="214"/>
      <c r="ESY75" s="214"/>
      <c r="ESZ75" s="214"/>
      <c r="ETA75" s="214"/>
      <c r="ETB75" s="214"/>
      <c r="ETC75" s="214"/>
      <c r="ETD75" s="214"/>
      <c r="ETE75" s="214"/>
      <c r="ETF75" s="214"/>
      <c r="ETG75" s="214"/>
      <c r="ETH75" s="214"/>
      <c r="ETI75" s="214"/>
      <c r="ETJ75" s="214"/>
      <c r="ETK75" s="214"/>
      <c r="ETL75" s="214"/>
      <c r="ETM75" s="214"/>
      <c r="ETN75" s="214"/>
      <c r="ETO75" s="214"/>
      <c r="ETP75" s="214"/>
      <c r="ETQ75" s="214"/>
      <c r="ETR75" s="214"/>
      <c r="ETS75" s="214"/>
      <c r="ETT75" s="214"/>
      <c r="ETU75" s="214"/>
      <c r="ETV75" s="214"/>
      <c r="ETW75" s="214"/>
      <c r="ETX75" s="214"/>
      <c r="ETY75" s="214"/>
      <c r="ETZ75" s="214"/>
      <c r="EUA75" s="214"/>
      <c r="EUB75" s="214"/>
      <c r="EUC75" s="214"/>
      <c r="EUD75" s="214"/>
      <c r="EUE75" s="214"/>
      <c r="EUF75" s="214"/>
      <c r="EUG75" s="214"/>
      <c r="EUH75" s="214"/>
      <c r="EUI75" s="214"/>
      <c r="EUJ75" s="214"/>
      <c r="EUK75" s="214"/>
      <c r="EUL75" s="214"/>
      <c r="EUM75" s="214"/>
      <c r="EUN75" s="214"/>
      <c r="EUO75" s="214"/>
      <c r="EUP75" s="214"/>
      <c r="EUQ75" s="214"/>
      <c r="EUR75" s="214"/>
      <c r="EUS75" s="214"/>
      <c r="EUT75" s="214"/>
      <c r="EUU75" s="214"/>
      <c r="EUV75" s="214"/>
      <c r="EUW75" s="214"/>
      <c r="EUX75" s="214"/>
      <c r="EUY75" s="214"/>
      <c r="EUZ75" s="214"/>
      <c r="EVA75" s="214"/>
      <c r="EVB75" s="214"/>
      <c r="EVC75" s="214"/>
      <c r="EVD75" s="214"/>
      <c r="EVE75" s="214"/>
      <c r="EVF75" s="214"/>
      <c r="EVG75" s="214"/>
      <c r="EVH75" s="214"/>
      <c r="EVI75" s="214"/>
      <c r="EVJ75" s="214"/>
      <c r="EVK75" s="214"/>
      <c r="EVL75" s="214"/>
      <c r="EVM75" s="214"/>
      <c r="EVN75" s="214"/>
      <c r="EVO75" s="214"/>
      <c r="EVP75" s="214"/>
      <c r="EVQ75" s="214"/>
      <c r="EVR75" s="214"/>
      <c r="EVS75" s="214"/>
      <c r="EVT75" s="214"/>
      <c r="EVU75" s="214"/>
      <c r="EVV75" s="214"/>
      <c r="EVW75" s="214"/>
      <c r="EVX75" s="214"/>
      <c r="EVY75" s="214"/>
      <c r="EVZ75" s="214"/>
      <c r="EWA75" s="214"/>
      <c r="EWB75" s="214"/>
      <c r="EWC75" s="214"/>
      <c r="EWD75" s="214"/>
      <c r="EWE75" s="214"/>
      <c r="EWF75" s="214"/>
      <c r="EWG75" s="214"/>
      <c r="EWH75" s="214"/>
      <c r="EWI75" s="214"/>
      <c r="EWJ75" s="214"/>
      <c r="EWK75" s="214"/>
      <c r="EWL75" s="214"/>
      <c r="EWM75" s="214"/>
      <c r="EWN75" s="214"/>
      <c r="EWO75" s="214"/>
      <c r="EWP75" s="214"/>
      <c r="EWQ75" s="214"/>
      <c r="EWR75" s="214"/>
      <c r="EWS75" s="214"/>
      <c r="EWT75" s="214"/>
      <c r="EWU75" s="214"/>
      <c r="EWV75" s="214"/>
      <c r="EWW75" s="214"/>
      <c r="EWX75" s="214"/>
      <c r="EWY75" s="214"/>
      <c r="EWZ75" s="214"/>
      <c r="EXA75" s="214"/>
      <c r="EXB75" s="214"/>
      <c r="EXC75" s="214"/>
      <c r="EXD75" s="214"/>
      <c r="EXE75" s="214"/>
      <c r="EXF75" s="214"/>
      <c r="EXG75" s="214"/>
      <c r="EXH75" s="214"/>
      <c r="EXI75" s="214"/>
      <c r="EXJ75" s="214"/>
      <c r="EXK75" s="214"/>
      <c r="EXL75" s="214"/>
      <c r="EXM75" s="214"/>
      <c r="EXN75" s="214"/>
      <c r="EXO75" s="214"/>
      <c r="EXP75" s="214"/>
      <c r="EXQ75" s="214"/>
      <c r="EXR75" s="214"/>
      <c r="EXS75" s="214"/>
      <c r="EXT75" s="214"/>
      <c r="EXU75" s="214"/>
      <c r="EXV75" s="214"/>
      <c r="EXW75" s="214"/>
      <c r="EXX75" s="214"/>
      <c r="EXY75" s="214"/>
      <c r="EXZ75" s="214"/>
      <c r="EYA75" s="214"/>
      <c r="EYB75" s="214"/>
      <c r="EYC75" s="214"/>
      <c r="EYD75" s="214"/>
      <c r="EYE75" s="214"/>
      <c r="EYF75" s="214"/>
      <c r="EYG75" s="214"/>
      <c r="EYH75" s="214"/>
      <c r="EYI75" s="214"/>
      <c r="EYJ75" s="214"/>
      <c r="EYK75" s="214"/>
      <c r="EYL75" s="214"/>
      <c r="EYM75" s="214"/>
      <c r="EYN75" s="214"/>
      <c r="EYO75" s="214"/>
      <c r="EYP75" s="214"/>
      <c r="EYQ75" s="214"/>
      <c r="EYR75" s="214"/>
      <c r="EYS75" s="214"/>
      <c r="EYT75" s="214"/>
      <c r="EYU75" s="214"/>
      <c r="EYV75" s="214"/>
      <c r="EYW75" s="214"/>
      <c r="EYX75" s="214"/>
      <c r="EYY75" s="214"/>
      <c r="EYZ75" s="214"/>
      <c r="EZA75" s="214"/>
      <c r="EZB75" s="214"/>
      <c r="EZC75" s="214"/>
      <c r="EZD75" s="214"/>
      <c r="EZE75" s="214"/>
      <c r="EZF75" s="214"/>
      <c r="EZG75" s="214"/>
      <c r="EZH75" s="214"/>
      <c r="EZI75" s="214"/>
      <c r="EZJ75" s="214"/>
      <c r="EZK75" s="214"/>
      <c r="EZL75" s="214"/>
      <c r="EZM75" s="214"/>
      <c r="EZN75" s="214"/>
      <c r="EZO75" s="214"/>
      <c r="EZP75" s="214"/>
      <c r="EZQ75" s="214"/>
      <c r="EZR75" s="214"/>
      <c r="EZS75" s="214"/>
      <c r="EZT75" s="214"/>
      <c r="EZU75" s="214"/>
      <c r="EZV75" s="214"/>
      <c r="EZW75" s="214"/>
      <c r="EZX75" s="214"/>
      <c r="EZY75" s="214"/>
      <c r="EZZ75" s="214"/>
      <c r="FAA75" s="214"/>
      <c r="FAB75" s="214"/>
      <c r="FAC75" s="214"/>
      <c r="FAD75" s="214"/>
      <c r="FAE75" s="214"/>
      <c r="FAF75" s="214"/>
      <c r="FAG75" s="214"/>
      <c r="FAH75" s="214"/>
      <c r="FAI75" s="214"/>
      <c r="FAJ75" s="214"/>
      <c r="FAK75" s="214"/>
      <c r="FAL75" s="214"/>
      <c r="FAM75" s="214"/>
      <c r="FAN75" s="214"/>
      <c r="FAO75" s="214"/>
      <c r="FAP75" s="214"/>
      <c r="FAQ75" s="214"/>
      <c r="FAR75" s="214"/>
      <c r="FAS75" s="214"/>
      <c r="FAT75" s="214"/>
      <c r="FAU75" s="214"/>
      <c r="FAV75" s="214"/>
      <c r="FAW75" s="214"/>
      <c r="FAX75" s="214"/>
      <c r="FAY75" s="214"/>
      <c r="FAZ75" s="214"/>
      <c r="FBA75" s="214"/>
      <c r="FBB75" s="214"/>
      <c r="FBC75" s="214"/>
      <c r="FBD75" s="214"/>
      <c r="FBE75" s="214"/>
      <c r="FBF75" s="214"/>
      <c r="FBG75" s="214"/>
      <c r="FBH75" s="214"/>
      <c r="FBI75" s="214"/>
      <c r="FBJ75" s="214"/>
      <c r="FBK75" s="214"/>
      <c r="FBL75" s="214"/>
      <c r="FBM75" s="214"/>
      <c r="FBN75" s="214"/>
      <c r="FBO75" s="214"/>
      <c r="FBP75" s="214"/>
      <c r="FBQ75" s="214"/>
      <c r="FBR75" s="214"/>
      <c r="FBS75" s="214"/>
      <c r="FBT75" s="214"/>
      <c r="FBU75" s="214"/>
      <c r="FBV75" s="214"/>
      <c r="FBW75" s="214"/>
      <c r="FBX75" s="214"/>
      <c r="FBY75" s="214"/>
      <c r="FBZ75" s="214"/>
      <c r="FCA75" s="214"/>
      <c r="FCB75" s="214"/>
      <c r="FCC75" s="214"/>
      <c r="FCD75" s="214"/>
      <c r="FCE75" s="214"/>
      <c r="FCF75" s="214"/>
      <c r="FCG75" s="214"/>
      <c r="FCH75" s="214"/>
      <c r="FCI75" s="214"/>
      <c r="FCJ75" s="214"/>
      <c r="FCK75" s="214"/>
      <c r="FCL75" s="214"/>
      <c r="FCM75" s="214"/>
      <c r="FCN75" s="214"/>
      <c r="FCO75" s="214"/>
      <c r="FCP75" s="214"/>
      <c r="FCQ75" s="214"/>
      <c r="FCR75" s="214"/>
      <c r="FCS75" s="214"/>
      <c r="FCT75" s="214"/>
      <c r="FCU75" s="214"/>
      <c r="FCV75" s="214"/>
      <c r="FCW75" s="214"/>
      <c r="FCX75" s="214"/>
      <c r="FCY75" s="214"/>
      <c r="FCZ75" s="214"/>
      <c r="FDA75" s="214"/>
      <c r="FDB75" s="214"/>
      <c r="FDC75" s="214"/>
      <c r="FDD75" s="214"/>
      <c r="FDE75" s="214"/>
      <c r="FDF75" s="214"/>
      <c r="FDG75" s="214"/>
      <c r="FDH75" s="214"/>
      <c r="FDI75" s="214"/>
      <c r="FDJ75" s="214"/>
      <c r="FDK75" s="214"/>
      <c r="FDL75" s="214"/>
      <c r="FDM75" s="214"/>
      <c r="FDN75" s="214"/>
      <c r="FDO75" s="214"/>
      <c r="FDP75" s="214"/>
      <c r="FDQ75" s="214"/>
      <c r="FDR75" s="214"/>
      <c r="FDS75" s="214"/>
      <c r="FDT75" s="214"/>
      <c r="FDU75" s="214"/>
      <c r="FDV75" s="214"/>
      <c r="FDW75" s="214"/>
      <c r="FDX75" s="214"/>
      <c r="FDY75" s="214"/>
      <c r="FDZ75" s="214"/>
      <c r="FEA75" s="214"/>
      <c r="FEB75" s="214"/>
      <c r="FEC75" s="214"/>
      <c r="FED75" s="214"/>
      <c r="FEE75" s="214"/>
      <c r="FEF75" s="214"/>
      <c r="FEG75" s="214"/>
      <c r="FEH75" s="214"/>
      <c r="FEI75" s="214"/>
      <c r="FEJ75" s="214"/>
      <c r="FEK75" s="214"/>
      <c r="FEL75" s="214"/>
      <c r="FEM75" s="214"/>
      <c r="FEN75" s="214"/>
      <c r="FEO75" s="214"/>
      <c r="FEP75" s="214"/>
      <c r="FEQ75" s="214"/>
      <c r="FER75" s="214"/>
      <c r="FES75" s="214"/>
      <c r="FET75" s="214"/>
      <c r="FEU75" s="214"/>
      <c r="FEV75" s="214"/>
      <c r="FEW75" s="214"/>
      <c r="FEX75" s="214"/>
      <c r="FEY75" s="214"/>
      <c r="FEZ75" s="214"/>
      <c r="FFA75" s="214"/>
      <c r="FFB75" s="214"/>
      <c r="FFC75" s="214"/>
      <c r="FFD75" s="214"/>
      <c r="FFE75" s="214"/>
      <c r="FFF75" s="214"/>
      <c r="FFG75" s="214"/>
      <c r="FFH75" s="214"/>
      <c r="FFI75" s="214"/>
      <c r="FFJ75" s="214"/>
      <c r="FFK75" s="214"/>
      <c r="FFL75" s="214"/>
      <c r="FFM75" s="214"/>
      <c r="FFN75" s="214"/>
      <c r="FFO75" s="214"/>
      <c r="FFP75" s="214"/>
      <c r="FFQ75" s="214"/>
      <c r="FFR75" s="214"/>
      <c r="FFS75" s="214"/>
      <c r="FFT75" s="214"/>
      <c r="FFU75" s="214"/>
      <c r="FFV75" s="214"/>
      <c r="FFW75" s="214"/>
      <c r="FFX75" s="214"/>
      <c r="FFY75" s="214"/>
      <c r="FFZ75" s="214"/>
      <c r="FGA75" s="214"/>
      <c r="FGB75" s="214"/>
      <c r="FGC75" s="214"/>
      <c r="FGD75" s="214"/>
      <c r="FGE75" s="214"/>
      <c r="FGF75" s="214"/>
      <c r="FGG75" s="214"/>
      <c r="FGH75" s="214"/>
      <c r="FGI75" s="214"/>
      <c r="FGJ75" s="214"/>
      <c r="FGK75" s="214"/>
      <c r="FGL75" s="214"/>
      <c r="FGM75" s="214"/>
      <c r="FGN75" s="214"/>
      <c r="FGO75" s="214"/>
      <c r="FGP75" s="214"/>
      <c r="FGQ75" s="214"/>
      <c r="FGR75" s="214"/>
      <c r="FGS75" s="214"/>
      <c r="FGT75" s="214"/>
      <c r="FGU75" s="214"/>
      <c r="FGV75" s="214"/>
      <c r="FGW75" s="214"/>
      <c r="FGX75" s="214"/>
      <c r="FGY75" s="214"/>
      <c r="FGZ75" s="214"/>
      <c r="FHA75" s="214"/>
      <c r="FHB75" s="214"/>
      <c r="FHC75" s="214"/>
      <c r="FHD75" s="214"/>
      <c r="FHE75" s="214"/>
      <c r="FHF75" s="214"/>
      <c r="FHG75" s="214"/>
      <c r="FHH75" s="214"/>
      <c r="FHI75" s="214"/>
      <c r="FHJ75" s="214"/>
      <c r="FHK75" s="214"/>
      <c r="FHL75" s="214"/>
      <c r="FHM75" s="214"/>
      <c r="FHN75" s="214"/>
      <c r="FHO75" s="214"/>
      <c r="FHP75" s="214"/>
      <c r="FHQ75" s="214"/>
      <c r="FHR75" s="214"/>
      <c r="FHS75" s="214"/>
      <c r="FHT75" s="214"/>
      <c r="FHU75" s="214"/>
      <c r="FHV75" s="214"/>
      <c r="FHW75" s="214"/>
      <c r="FHX75" s="214"/>
      <c r="FHY75" s="214"/>
      <c r="FHZ75" s="214"/>
      <c r="FIA75" s="214"/>
      <c r="FIB75" s="214"/>
      <c r="FIC75" s="214"/>
      <c r="FID75" s="214"/>
      <c r="FIE75" s="214"/>
      <c r="FIF75" s="214"/>
      <c r="FIG75" s="214"/>
      <c r="FIH75" s="214"/>
      <c r="FII75" s="214"/>
      <c r="FIJ75" s="214"/>
      <c r="FIK75" s="214"/>
      <c r="FIL75" s="214"/>
      <c r="FIM75" s="214"/>
      <c r="FIN75" s="214"/>
      <c r="FIO75" s="214"/>
      <c r="FIP75" s="214"/>
      <c r="FIQ75" s="214"/>
      <c r="FIR75" s="214"/>
      <c r="FIS75" s="214"/>
      <c r="FIT75" s="214"/>
      <c r="FIU75" s="214"/>
      <c r="FIV75" s="214"/>
      <c r="FIW75" s="214"/>
      <c r="FIX75" s="214"/>
      <c r="FIY75" s="214"/>
      <c r="FIZ75" s="214"/>
      <c r="FJA75" s="214"/>
      <c r="FJB75" s="214"/>
      <c r="FJC75" s="214"/>
      <c r="FJD75" s="214"/>
      <c r="FJE75" s="214"/>
      <c r="FJF75" s="214"/>
      <c r="FJG75" s="214"/>
      <c r="FJH75" s="214"/>
      <c r="FJI75" s="214"/>
      <c r="FJJ75" s="214"/>
      <c r="FJK75" s="214"/>
      <c r="FJL75" s="214"/>
      <c r="FJM75" s="214"/>
      <c r="FJN75" s="214"/>
      <c r="FJO75" s="214"/>
      <c r="FJP75" s="214"/>
      <c r="FJQ75" s="214"/>
      <c r="FJR75" s="214"/>
      <c r="FJS75" s="214"/>
      <c r="FJT75" s="214"/>
      <c r="FJU75" s="214"/>
      <c r="FJV75" s="214"/>
      <c r="FJW75" s="214"/>
      <c r="FJX75" s="214"/>
      <c r="FJY75" s="214"/>
      <c r="FJZ75" s="214"/>
      <c r="FKA75" s="214"/>
      <c r="FKB75" s="214"/>
      <c r="FKC75" s="214"/>
      <c r="FKD75" s="214"/>
      <c r="FKE75" s="214"/>
      <c r="FKF75" s="214"/>
      <c r="FKG75" s="214"/>
      <c r="FKH75" s="214"/>
      <c r="FKI75" s="214"/>
      <c r="FKJ75" s="214"/>
      <c r="FKK75" s="214"/>
      <c r="FKL75" s="214"/>
      <c r="FKM75" s="214"/>
      <c r="FKN75" s="214"/>
      <c r="FKO75" s="214"/>
      <c r="FKP75" s="214"/>
      <c r="FKQ75" s="214"/>
      <c r="FKR75" s="214"/>
      <c r="FKS75" s="214"/>
      <c r="FKT75" s="214"/>
      <c r="FKU75" s="214"/>
      <c r="FKV75" s="214"/>
      <c r="FKW75" s="214"/>
      <c r="FKX75" s="214"/>
      <c r="FKY75" s="214"/>
      <c r="FKZ75" s="214"/>
      <c r="FLA75" s="214"/>
      <c r="FLB75" s="214"/>
      <c r="FLC75" s="214"/>
      <c r="FLD75" s="214"/>
      <c r="FLE75" s="214"/>
      <c r="FLF75" s="214"/>
      <c r="FLG75" s="214"/>
      <c r="FLH75" s="214"/>
      <c r="FLI75" s="214"/>
      <c r="FLJ75" s="214"/>
      <c r="FLK75" s="214"/>
      <c r="FLL75" s="214"/>
      <c r="FLM75" s="214"/>
      <c r="FLN75" s="214"/>
      <c r="FLO75" s="214"/>
      <c r="FLP75" s="214"/>
      <c r="FLQ75" s="214"/>
      <c r="FLR75" s="214"/>
      <c r="FLS75" s="214"/>
      <c r="FLT75" s="214"/>
      <c r="FLU75" s="214"/>
      <c r="FLV75" s="214"/>
      <c r="FLW75" s="214"/>
      <c r="FLX75" s="214"/>
      <c r="FLY75" s="214"/>
      <c r="FLZ75" s="214"/>
      <c r="FMA75" s="214"/>
      <c r="FMB75" s="214"/>
      <c r="FMC75" s="214"/>
      <c r="FMD75" s="214"/>
      <c r="FME75" s="214"/>
      <c r="FMF75" s="214"/>
      <c r="FMG75" s="214"/>
      <c r="FMH75" s="214"/>
      <c r="FMI75" s="214"/>
      <c r="FMJ75" s="214"/>
      <c r="FMK75" s="214"/>
      <c r="FML75" s="214"/>
      <c r="FMM75" s="214"/>
      <c r="FMN75" s="214"/>
      <c r="FMO75" s="214"/>
      <c r="FMP75" s="214"/>
      <c r="FMQ75" s="214"/>
      <c r="FMR75" s="214"/>
      <c r="FMS75" s="214"/>
      <c r="FMT75" s="214"/>
      <c r="FMU75" s="214"/>
      <c r="FMV75" s="214"/>
      <c r="FMW75" s="214"/>
      <c r="FMX75" s="214"/>
      <c r="FMY75" s="214"/>
      <c r="FMZ75" s="214"/>
      <c r="FNA75" s="214"/>
      <c r="FNB75" s="214"/>
      <c r="FNC75" s="214"/>
      <c r="FND75" s="214"/>
      <c r="FNE75" s="214"/>
      <c r="FNF75" s="214"/>
      <c r="FNG75" s="214"/>
      <c r="FNH75" s="214"/>
      <c r="FNI75" s="214"/>
      <c r="FNJ75" s="214"/>
      <c r="FNK75" s="214"/>
      <c r="FNL75" s="214"/>
      <c r="FNM75" s="214"/>
      <c r="FNN75" s="214"/>
      <c r="FNO75" s="214"/>
      <c r="FNP75" s="214"/>
      <c r="FNQ75" s="214"/>
      <c r="FNR75" s="214"/>
      <c r="FNS75" s="214"/>
      <c r="FNT75" s="214"/>
      <c r="FNU75" s="214"/>
      <c r="FNV75" s="214"/>
      <c r="FNW75" s="214"/>
      <c r="FNX75" s="214"/>
      <c r="FNY75" s="214"/>
      <c r="FNZ75" s="214"/>
      <c r="FOA75" s="214"/>
      <c r="FOB75" s="214"/>
      <c r="FOC75" s="214"/>
      <c r="FOD75" s="214"/>
      <c r="FOE75" s="214"/>
      <c r="FOF75" s="214"/>
      <c r="FOG75" s="214"/>
      <c r="FOH75" s="214"/>
      <c r="FOI75" s="214"/>
      <c r="FOJ75" s="214"/>
      <c r="FOK75" s="214"/>
      <c r="FOL75" s="214"/>
      <c r="FOM75" s="214"/>
      <c r="FON75" s="214"/>
      <c r="FOO75" s="214"/>
      <c r="FOP75" s="214"/>
      <c r="FOQ75" s="214"/>
      <c r="FOR75" s="214"/>
      <c r="FOS75" s="214"/>
      <c r="FOT75" s="214"/>
      <c r="FOU75" s="214"/>
      <c r="FOV75" s="214"/>
      <c r="FOW75" s="214"/>
      <c r="FOX75" s="214"/>
      <c r="FOY75" s="214"/>
      <c r="FOZ75" s="214"/>
      <c r="FPA75" s="214"/>
      <c r="FPB75" s="214"/>
      <c r="FPC75" s="214"/>
      <c r="FPD75" s="214"/>
      <c r="FPE75" s="214"/>
      <c r="FPF75" s="214"/>
      <c r="FPG75" s="214"/>
      <c r="FPH75" s="214"/>
      <c r="FPI75" s="214"/>
      <c r="FPJ75" s="214"/>
      <c r="FPK75" s="214"/>
      <c r="FPL75" s="214"/>
      <c r="FPM75" s="214"/>
      <c r="FPN75" s="214"/>
      <c r="FPO75" s="214"/>
      <c r="FPP75" s="214"/>
      <c r="FPQ75" s="214"/>
      <c r="FPR75" s="214"/>
      <c r="FPS75" s="214"/>
      <c r="FPT75" s="214"/>
      <c r="FPU75" s="214"/>
      <c r="FPV75" s="214"/>
      <c r="FPW75" s="214"/>
      <c r="FPX75" s="214"/>
      <c r="FPY75" s="214"/>
      <c r="FPZ75" s="214"/>
      <c r="FQA75" s="214"/>
      <c r="FQB75" s="214"/>
      <c r="FQC75" s="214"/>
      <c r="FQD75" s="214"/>
      <c r="FQE75" s="214"/>
      <c r="FQF75" s="214"/>
      <c r="FQG75" s="214"/>
      <c r="FQH75" s="214"/>
      <c r="FQI75" s="214"/>
      <c r="FQJ75" s="214"/>
      <c r="FQK75" s="214"/>
      <c r="FQL75" s="214"/>
      <c r="FQM75" s="214"/>
      <c r="FQN75" s="214"/>
      <c r="FQO75" s="214"/>
      <c r="FQP75" s="214"/>
      <c r="FQQ75" s="214"/>
      <c r="FQR75" s="214"/>
      <c r="FQS75" s="214"/>
      <c r="FQT75" s="214"/>
      <c r="FQU75" s="214"/>
      <c r="FQV75" s="214"/>
      <c r="FQW75" s="214"/>
      <c r="FQX75" s="214"/>
      <c r="FQY75" s="214"/>
      <c r="FQZ75" s="214"/>
      <c r="FRA75" s="214"/>
      <c r="FRB75" s="214"/>
      <c r="FRC75" s="214"/>
      <c r="FRD75" s="214"/>
      <c r="FRE75" s="214"/>
      <c r="FRF75" s="214"/>
      <c r="FRG75" s="214"/>
      <c r="FRH75" s="214"/>
      <c r="FRI75" s="214"/>
      <c r="FRJ75" s="214"/>
      <c r="FRK75" s="214"/>
      <c r="FRL75" s="214"/>
      <c r="FRM75" s="214"/>
      <c r="FRN75" s="214"/>
      <c r="FRO75" s="214"/>
      <c r="FRP75" s="214"/>
      <c r="FRQ75" s="214"/>
      <c r="FRR75" s="214"/>
      <c r="FRS75" s="214"/>
      <c r="FRT75" s="214"/>
      <c r="FRU75" s="214"/>
      <c r="FRV75" s="214"/>
      <c r="FRW75" s="214"/>
      <c r="FRX75" s="214"/>
      <c r="FRY75" s="214"/>
      <c r="FRZ75" s="214"/>
      <c r="FSA75" s="214"/>
      <c r="FSB75" s="214"/>
      <c r="FSC75" s="214"/>
      <c r="FSD75" s="214"/>
      <c r="FSE75" s="214"/>
      <c r="FSF75" s="214"/>
      <c r="FSG75" s="214"/>
      <c r="FSH75" s="214"/>
      <c r="FSI75" s="214"/>
      <c r="FSJ75" s="214"/>
      <c r="FSK75" s="214"/>
      <c r="FSL75" s="214"/>
      <c r="FSM75" s="214"/>
      <c r="FSN75" s="214"/>
      <c r="FSO75" s="214"/>
      <c r="FSP75" s="214"/>
      <c r="FSQ75" s="214"/>
      <c r="FSR75" s="214"/>
      <c r="FSS75" s="214"/>
      <c r="FST75" s="214"/>
      <c r="FSU75" s="214"/>
      <c r="FSV75" s="214"/>
      <c r="FSW75" s="214"/>
      <c r="FSX75" s="214"/>
      <c r="FSY75" s="214"/>
      <c r="FSZ75" s="214"/>
      <c r="FTA75" s="214"/>
      <c r="FTB75" s="214"/>
      <c r="FTC75" s="214"/>
      <c r="FTD75" s="214"/>
      <c r="FTE75" s="214"/>
      <c r="FTF75" s="214"/>
      <c r="FTG75" s="214"/>
      <c r="FTH75" s="214"/>
      <c r="FTI75" s="214"/>
      <c r="FTJ75" s="214"/>
      <c r="FTK75" s="214"/>
      <c r="FTL75" s="214"/>
      <c r="FTM75" s="214"/>
      <c r="FTN75" s="214"/>
      <c r="FTO75" s="214"/>
      <c r="FTP75" s="214"/>
      <c r="FTQ75" s="214"/>
      <c r="FTR75" s="214"/>
      <c r="FTS75" s="214"/>
      <c r="FTT75" s="214"/>
      <c r="FTU75" s="214"/>
      <c r="FTV75" s="214"/>
      <c r="FTW75" s="214"/>
      <c r="FTX75" s="214"/>
      <c r="FTY75" s="214"/>
      <c r="FTZ75" s="214"/>
      <c r="FUA75" s="214"/>
      <c r="FUB75" s="214"/>
      <c r="FUC75" s="214"/>
      <c r="FUD75" s="214"/>
      <c r="FUE75" s="214"/>
      <c r="FUF75" s="214"/>
      <c r="FUG75" s="214"/>
      <c r="FUH75" s="214"/>
      <c r="FUI75" s="214"/>
      <c r="FUJ75" s="214"/>
      <c r="FUK75" s="214"/>
      <c r="FUL75" s="214"/>
      <c r="FUM75" s="214"/>
      <c r="FUN75" s="214"/>
      <c r="FUO75" s="214"/>
      <c r="FUP75" s="214"/>
      <c r="FUQ75" s="214"/>
      <c r="FUR75" s="214"/>
      <c r="FUS75" s="214"/>
      <c r="FUT75" s="214"/>
      <c r="FUU75" s="214"/>
      <c r="FUV75" s="214"/>
      <c r="FUW75" s="214"/>
      <c r="FUX75" s="214"/>
      <c r="FUY75" s="214"/>
      <c r="FUZ75" s="214"/>
      <c r="FVA75" s="214"/>
      <c r="FVB75" s="214"/>
      <c r="FVC75" s="214"/>
      <c r="FVD75" s="214"/>
      <c r="FVE75" s="214"/>
      <c r="FVF75" s="214"/>
      <c r="FVG75" s="214"/>
      <c r="FVH75" s="214"/>
      <c r="FVI75" s="214"/>
      <c r="FVJ75" s="214"/>
      <c r="FVK75" s="214"/>
      <c r="FVL75" s="214"/>
      <c r="FVM75" s="214"/>
      <c r="FVN75" s="214"/>
      <c r="FVO75" s="214"/>
      <c r="FVP75" s="214"/>
      <c r="FVQ75" s="214"/>
      <c r="FVR75" s="214"/>
      <c r="FVS75" s="214"/>
      <c r="FVT75" s="214"/>
      <c r="FVU75" s="214"/>
      <c r="FVV75" s="214"/>
      <c r="FVW75" s="214"/>
      <c r="FVX75" s="214"/>
      <c r="FVY75" s="214"/>
      <c r="FVZ75" s="214"/>
      <c r="FWA75" s="214"/>
      <c r="FWB75" s="214"/>
      <c r="FWC75" s="214"/>
      <c r="FWD75" s="214"/>
      <c r="FWE75" s="214"/>
      <c r="FWF75" s="214"/>
      <c r="FWG75" s="214"/>
      <c r="FWH75" s="214"/>
      <c r="FWI75" s="214"/>
      <c r="FWJ75" s="214"/>
      <c r="FWK75" s="214"/>
      <c r="FWL75" s="214"/>
      <c r="FWM75" s="214"/>
      <c r="FWN75" s="214"/>
      <c r="FWO75" s="214"/>
      <c r="FWP75" s="214"/>
      <c r="FWQ75" s="214"/>
      <c r="FWR75" s="214"/>
      <c r="FWS75" s="214"/>
      <c r="FWT75" s="214"/>
      <c r="FWU75" s="214"/>
      <c r="FWV75" s="214"/>
      <c r="FWW75" s="214"/>
      <c r="FWX75" s="214"/>
      <c r="FWY75" s="214"/>
      <c r="FWZ75" s="214"/>
      <c r="FXA75" s="214"/>
      <c r="FXB75" s="214"/>
      <c r="FXC75" s="214"/>
      <c r="FXD75" s="214"/>
      <c r="FXE75" s="214"/>
      <c r="FXF75" s="214"/>
      <c r="FXG75" s="214"/>
      <c r="FXH75" s="214"/>
      <c r="FXI75" s="214"/>
      <c r="FXJ75" s="214"/>
      <c r="FXK75" s="214"/>
      <c r="FXL75" s="214"/>
      <c r="FXM75" s="214"/>
      <c r="FXN75" s="214"/>
      <c r="FXO75" s="214"/>
      <c r="FXP75" s="214"/>
      <c r="FXQ75" s="214"/>
      <c r="FXR75" s="214"/>
      <c r="FXS75" s="214"/>
      <c r="FXT75" s="214"/>
      <c r="FXU75" s="214"/>
      <c r="FXV75" s="214"/>
      <c r="FXW75" s="214"/>
      <c r="FXX75" s="214"/>
      <c r="FXY75" s="214"/>
      <c r="FXZ75" s="214"/>
      <c r="FYA75" s="214"/>
      <c r="FYB75" s="214"/>
      <c r="FYC75" s="214"/>
      <c r="FYD75" s="214"/>
      <c r="FYE75" s="214"/>
      <c r="FYF75" s="214"/>
      <c r="FYG75" s="214"/>
      <c r="FYH75" s="214"/>
      <c r="FYI75" s="214"/>
      <c r="FYJ75" s="214"/>
      <c r="FYK75" s="214"/>
      <c r="FYL75" s="214"/>
      <c r="FYM75" s="214"/>
      <c r="FYN75" s="214"/>
      <c r="FYO75" s="214"/>
      <c r="FYP75" s="214"/>
      <c r="FYQ75" s="214"/>
      <c r="FYR75" s="214"/>
      <c r="FYS75" s="214"/>
      <c r="FYT75" s="214"/>
      <c r="FYU75" s="214"/>
      <c r="FYV75" s="214"/>
      <c r="FYW75" s="214"/>
      <c r="FYX75" s="214"/>
      <c r="FYY75" s="214"/>
      <c r="FYZ75" s="214"/>
      <c r="FZA75" s="214"/>
      <c r="FZB75" s="214"/>
      <c r="FZC75" s="214"/>
      <c r="FZD75" s="214"/>
      <c r="FZE75" s="214"/>
      <c r="FZF75" s="214"/>
      <c r="FZG75" s="214"/>
      <c r="FZH75" s="214"/>
      <c r="FZI75" s="214"/>
      <c r="FZJ75" s="214"/>
      <c r="FZK75" s="214"/>
      <c r="FZL75" s="214"/>
      <c r="FZM75" s="214"/>
      <c r="FZN75" s="214"/>
      <c r="FZO75" s="214"/>
      <c r="FZP75" s="214"/>
      <c r="FZQ75" s="214"/>
      <c r="FZR75" s="214"/>
      <c r="FZS75" s="214"/>
      <c r="FZT75" s="214"/>
      <c r="FZU75" s="214"/>
      <c r="FZV75" s="214"/>
      <c r="FZW75" s="214"/>
      <c r="FZX75" s="214"/>
      <c r="FZY75" s="214"/>
      <c r="FZZ75" s="214"/>
      <c r="GAA75" s="214"/>
      <c r="GAB75" s="214"/>
      <c r="GAC75" s="214"/>
      <c r="GAD75" s="214"/>
      <c r="GAE75" s="214"/>
      <c r="GAF75" s="214"/>
      <c r="GAG75" s="214"/>
      <c r="GAH75" s="214"/>
      <c r="GAI75" s="214"/>
      <c r="GAJ75" s="214"/>
      <c r="GAK75" s="214"/>
      <c r="GAL75" s="214"/>
      <c r="GAM75" s="214"/>
      <c r="GAN75" s="214"/>
      <c r="GAO75" s="214"/>
      <c r="GAP75" s="214"/>
      <c r="GAQ75" s="214"/>
      <c r="GAR75" s="214"/>
      <c r="GAS75" s="214"/>
      <c r="GAT75" s="214"/>
      <c r="GAU75" s="214"/>
      <c r="GAV75" s="214"/>
      <c r="GAW75" s="214"/>
      <c r="GAX75" s="214"/>
      <c r="GAY75" s="214"/>
      <c r="GAZ75" s="214"/>
      <c r="GBA75" s="214"/>
      <c r="GBB75" s="214"/>
      <c r="GBC75" s="214"/>
      <c r="GBD75" s="214"/>
      <c r="GBE75" s="214"/>
      <c r="GBF75" s="214"/>
      <c r="GBG75" s="214"/>
      <c r="GBH75" s="214"/>
      <c r="GBI75" s="214"/>
      <c r="GBJ75" s="214"/>
      <c r="GBK75" s="214"/>
      <c r="GBL75" s="214"/>
      <c r="GBM75" s="214"/>
      <c r="GBN75" s="214"/>
      <c r="GBO75" s="214"/>
      <c r="GBP75" s="214"/>
      <c r="GBQ75" s="214"/>
      <c r="GBR75" s="214"/>
      <c r="GBS75" s="214"/>
      <c r="GBT75" s="214"/>
      <c r="GBU75" s="214"/>
      <c r="GBV75" s="214"/>
      <c r="GBW75" s="214"/>
      <c r="GBX75" s="214"/>
      <c r="GBY75" s="214"/>
      <c r="GBZ75" s="214"/>
      <c r="GCA75" s="214"/>
      <c r="GCB75" s="214"/>
      <c r="GCC75" s="214"/>
      <c r="GCD75" s="214"/>
      <c r="GCE75" s="214"/>
      <c r="GCF75" s="214"/>
      <c r="GCG75" s="214"/>
      <c r="GCH75" s="214"/>
      <c r="GCI75" s="214"/>
      <c r="GCJ75" s="214"/>
      <c r="GCK75" s="214"/>
      <c r="GCL75" s="214"/>
      <c r="GCM75" s="214"/>
      <c r="GCN75" s="214"/>
      <c r="GCO75" s="214"/>
      <c r="GCP75" s="214"/>
      <c r="GCQ75" s="214"/>
      <c r="GCR75" s="214"/>
      <c r="GCS75" s="214"/>
      <c r="GCT75" s="214"/>
      <c r="GCU75" s="214"/>
      <c r="GCV75" s="214"/>
      <c r="GCW75" s="214"/>
      <c r="GCX75" s="214"/>
      <c r="GCY75" s="214"/>
      <c r="GCZ75" s="214"/>
      <c r="GDA75" s="214"/>
      <c r="GDB75" s="214"/>
      <c r="GDC75" s="214"/>
      <c r="GDD75" s="214"/>
      <c r="GDE75" s="214"/>
      <c r="GDF75" s="214"/>
      <c r="GDG75" s="214"/>
      <c r="GDH75" s="214"/>
      <c r="GDI75" s="214"/>
      <c r="GDJ75" s="214"/>
      <c r="GDK75" s="214"/>
      <c r="GDL75" s="214"/>
      <c r="GDM75" s="214"/>
      <c r="GDN75" s="214"/>
      <c r="GDO75" s="214"/>
      <c r="GDP75" s="214"/>
      <c r="GDQ75" s="214"/>
      <c r="GDR75" s="214"/>
      <c r="GDS75" s="214"/>
      <c r="GDT75" s="214"/>
      <c r="GDU75" s="214"/>
      <c r="GDV75" s="214"/>
      <c r="GDW75" s="214"/>
      <c r="GDX75" s="214"/>
      <c r="GDY75" s="214"/>
      <c r="GDZ75" s="214"/>
      <c r="GEA75" s="214"/>
      <c r="GEB75" s="214"/>
      <c r="GEC75" s="214"/>
      <c r="GED75" s="214"/>
      <c r="GEE75" s="214"/>
      <c r="GEF75" s="214"/>
      <c r="GEG75" s="214"/>
      <c r="GEH75" s="214"/>
      <c r="GEI75" s="214"/>
      <c r="GEJ75" s="214"/>
      <c r="GEK75" s="214"/>
      <c r="GEL75" s="214"/>
      <c r="GEM75" s="214"/>
      <c r="GEN75" s="214"/>
      <c r="GEO75" s="214"/>
      <c r="GEP75" s="214"/>
      <c r="GEQ75" s="214"/>
      <c r="GER75" s="214"/>
      <c r="GES75" s="214"/>
      <c r="GET75" s="214"/>
      <c r="GEU75" s="214"/>
      <c r="GEV75" s="214"/>
      <c r="GEW75" s="214"/>
      <c r="GEX75" s="214"/>
      <c r="GEY75" s="214"/>
      <c r="GEZ75" s="214"/>
      <c r="GFA75" s="214"/>
      <c r="GFB75" s="214"/>
      <c r="GFC75" s="214"/>
      <c r="GFD75" s="214"/>
      <c r="GFE75" s="214"/>
      <c r="GFF75" s="214"/>
      <c r="GFG75" s="214"/>
      <c r="GFH75" s="214"/>
      <c r="GFI75" s="214"/>
      <c r="GFJ75" s="214"/>
      <c r="GFK75" s="214"/>
      <c r="GFL75" s="214"/>
      <c r="GFM75" s="214"/>
      <c r="GFN75" s="214"/>
      <c r="GFO75" s="214"/>
      <c r="GFP75" s="214"/>
      <c r="GFQ75" s="214"/>
      <c r="GFR75" s="214"/>
      <c r="GFS75" s="214"/>
      <c r="GFT75" s="214"/>
      <c r="GFU75" s="214"/>
      <c r="GFV75" s="214"/>
      <c r="GFW75" s="214"/>
      <c r="GFX75" s="214"/>
      <c r="GFY75" s="214"/>
      <c r="GFZ75" s="214"/>
      <c r="GGA75" s="214"/>
      <c r="GGB75" s="214"/>
      <c r="GGC75" s="214"/>
      <c r="GGD75" s="214"/>
      <c r="GGE75" s="214"/>
      <c r="GGF75" s="214"/>
      <c r="GGG75" s="214"/>
      <c r="GGH75" s="214"/>
      <c r="GGI75" s="214"/>
      <c r="GGJ75" s="214"/>
      <c r="GGK75" s="214"/>
      <c r="GGL75" s="214"/>
      <c r="GGM75" s="214"/>
      <c r="GGN75" s="214"/>
      <c r="GGO75" s="214"/>
      <c r="GGP75" s="214"/>
      <c r="GGQ75" s="214"/>
      <c r="GGR75" s="214"/>
      <c r="GGS75" s="214"/>
      <c r="GGT75" s="214"/>
      <c r="GGU75" s="214"/>
      <c r="GGV75" s="214"/>
      <c r="GGW75" s="214"/>
      <c r="GGX75" s="214"/>
      <c r="GGY75" s="214"/>
      <c r="GGZ75" s="214"/>
      <c r="GHA75" s="214"/>
      <c r="GHB75" s="214"/>
      <c r="GHC75" s="214"/>
      <c r="GHD75" s="214"/>
      <c r="GHE75" s="214"/>
      <c r="GHF75" s="214"/>
      <c r="GHG75" s="214"/>
      <c r="GHH75" s="214"/>
      <c r="GHI75" s="214"/>
      <c r="GHJ75" s="214"/>
      <c r="GHK75" s="214"/>
      <c r="GHL75" s="214"/>
      <c r="GHM75" s="214"/>
      <c r="GHN75" s="214"/>
      <c r="GHO75" s="214"/>
      <c r="GHP75" s="214"/>
      <c r="GHQ75" s="214"/>
      <c r="GHR75" s="214"/>
      <c r="GHS75" s="214"/>
      <c r="GHT75" s="214"/>
      <c r="GHU75" s="214"/>
      <c r="GHV75" s="214"/>
      <c r="GHW75" s="214"/>
      <c r="GHX75" s="214"/>
      <c r="GHY75" s="214"/>
      <c r="GHZ75" s="214"/>
      <c r="GIA75" s="214"/>
      <c r="GIB75" s="214"/>
      <c r="GIC75" s="214"/>
      <c r="GID75" s="214"/>
      <c r="GIE75" s="214"/>
      <c r="GIF75" s="214"/>
      <c r="GIG75" s="214"/>
      <c r="GIH75" s="214"/>
      <c r="GII75" s="214"/>
      <c r="GIJ75" s="214"/>
      <c r="GIK75" s="214"/>
      <c r="GIL75" s="214"/>
      <c r="GIM75" s="214"/>
      <c r="GIN75" s="214"/>
      <c r="GIO75" s="214"/>
      <c r="GIP75" s="214"/>
      <c r="GIQ75" s="214"/>
      <c r="GIR75" s="214"/>
      <c r="GIS75" s="214"/>
      <c r="GIT75" s="214"/>
      <c r="GIU75" s="214"/>
      <c r="GIV75" s="214"/>
      <c r="GIW75" s="214"/>
      <c r="GIX75" s="214"/>
      <c r="GIY75" s="214"/>
      <c r="GIZ75" s="214"/>
      <c r="GJA75" s="214"/>
      <c r="GJB75" s="214"/>
      <c r="GJC75" s="214"/>
      <c r="GJD75" s="214"/>
      <c r="GJE75" s="214"/>
      <c r="GJF75" s="214"/>
      <c r="GJG75" s="214"/>
      <c r="GJH75" s="214"/>
      <c r="GJI75" s="214"/>
      <c r="GJJ75" s="214"/>
      <c r="GJK75" s="214"/>
      <c r="GJL75" s="214"/>
      <c r="GJM75" s="214"/>
      <c r="GJN75" s="214"/>
      <c r="GJO75" s="214"/>
      <c r="GJP75" s="214"/>
      <c r="GJQ75" s="214"/>
      <c r="GJR75" s="214"/>
      <c r="GJS75" s="214"/>
      <c r="GJT75" s="214"/>
      <c r="GJU75" s="214"/>
      <c r="GJV75" s="214"/>
      <c r="GJW75" s="214"/>
      <c r="GJX75" s="214"/>
      <c r="GJY75" s="214"/>
      <c r="GJZ75" s="214"/>
      <c r="GKA75" s="214"/>
      <c r="GKB75" s="214"/>
      <c r="GKC75" s="214"/>
      <c r="GKD75" s="214"/>
      <c r="GKE75" s="214"/>
      <c r="GKF75" s="214"/>
      <c r="GKG75" s="214"/>
      <c r="GKH75" s="214"/>
      <c r="GKI75" s="214"/>
      <c r="GKJ75" s="214"/>
      <c r="GKK75" s="214"/>
      <c r="GKL75" s="214"/>
      <c r="GKM75" s="214"/>
      <c r="GKN75" s="214"/>
      <c r="GKO75" s="214"/>
      <c r="GKP75" s="214"/>
      <c r="GKQ75" s="214"/>
      <c r="GKR75" s="214"/>
      <c r="GKS75" s="214"/>
      <c r="GKT75" s="214"/>
      <c r="GKU75" s="214"/>
      <c r="GKV75" s="214"/>
      <c r="GKW75" s="214"/>
      <c r="GKX75" s="214"/>
      <c r="GKY75" s="214"/>
      <c r="GKZ75" s="214"/>
      <c r="GLA75" s="214"/>
      <c r="GLB75" s="214"/>
      <c r="GLC75" s="214"/>
      <c r="GLD75" s="214"/>
      <c r="GLE75" s="214"/>
      <c r="GLF75" s="214"/>
      <c r="GLG75" s="214"/>
      <c r="GLH75" s="214"/>
      <c r="GLI75" s="214"/>
      <c r="GLJ75" s="214"/>
      <c r="GLK75" s="214"/>
      <c r="GLL75" s="214"/>
      <c r="GLM75" s="214"/>
      <c r="GLN75" s="214"/>
      <c r="GLO75" s="214"/>
      <c r="GLP75" s="214"/>
      <c r="GLQ75" s="214"/>
      <c r="GLR75" s="214"/>
      <c r="GLS75" s="214"/>
      <c r="GLT75" s="214"/>
      <c r="GLU75" s="214"/>
      <c r="GLV75" s="214"/>
      <c r="GLW75" s="214"/>
      <c r="GLX75" s="214"/>
      <c r="GLY75" s="214"/>
      <c r="GLZ75" s="214"/>
      <c r="GMA75" s="214"/>
      <c r="GMB75" s="214"/>
      <c r="GMC75" s="214"/>
      <c r="GMD75" s="214"/>
      <c r="GME75" s="214"/>
      <c r="GMF75" s="214"/>
      <c r="GMG75" s="214"/>
      <c r="GMH75" s="214"/>
      <c r="GMI75" s="214"/>
      <c r="GMJ75" s="214"/>
      <c r="GMK75" s="214"/>
      <c r="GML75" s="214"/>
      <c r="GMM75" s="214"/>
      <c r="GMN75" s="214"/>
      <c r="GMO75" s="214"/>
      <c r="GMP75" s="214"/>
      <c r="GMQ75" s="214"/>
      <c r="GMR75" s="214"/>
      <c r="GMS75" s="214"/>
      <c r="GMT75" s="214"/>
      <c r="GMU75" s="214"/>
      <c r="GMV75" s="214"/>
      <c r="GMW75" s="214"/>
      <c r="GMX75" s="214"/>
      <c r="GMY75" s="214"/>
      <c r="GMZ75" s="214"/>
      <c r="GNA75" s="214"/>
      <c r="GNB75" s="214"/>
      <c r="GNC75" s="214"/>
      <c r="GND75" s="214"/>
      <c r="GNE75" s="214"/>
      <c r="GNF75" s="214"/>
      <c r="GNG75" s="214"/>
      <c r="GNH75" s="214"/>
      <c r="GNI75" s="214"/>
      <c r="GNJ75" s="214"/>
      <c r="GNK75" s="214"/>
      <c r="GNL75" s="214"/>
      <c r="GNM75" s="214"/>
      <c r="GNN75" s="214"/>
      <c r="GNO75" s="214"/>
      <c r="GNP75" s="214"/>
      <c r="GNQ75" s="214"/>
      <c r="GNR75" s="214"/>
      <c r="GNS75" s="214"/>
      <c r="GNT75" s="214"/>
      <c r="GNU75" s="214"/>
      <c r="GNV75" s="214"/>
      <c r="GNW75" s="214"/>
      <c r="GNX75" s="214"/>
      <c r="GNY75" s="214"/>
      <c r="GNZ75" s="214"/>
      <c r="GOA75" s="214"/>
      <c r="GOB75" s="214"/>
      <c r="GOC75" s="214"/>
      <c r="GOD75" s="214"/>
      <c r="GOE75" s="214"/>
      <c r="GOF75" s="214"/>
      <c r="GOG75" s="214"/>
      <c r="GOH75" s="214"/>
      <c r="GOI75" s="214"/>
      <c r="GOJ75" s="214"/>
      <c r="GOK75" s="214"/>
      <c r="GOL75" s="214"/>
      <c r="GOM75" s="214"/>
      <c r="GON75" s="214"/>
      <c r="GOO75" s="214"/>
      <c r="GOP75" s="214"/>
      <c r="GOQ75" s="214"/>
      <c r="GOR75" s="214"/>
      <c r="GOS75" s="214"/>
      <c r="GOT75" s="214"/>
      <c r="GOU75" s="214"/>
      <c r="GOV75" s="214"/>
      <c r="GOW75" s="214"/>
      <c r="GOX75" s="214"/>
      <c r="GOY75" s="214"/>
      <c r="GOZ75" s="214"/>
      <c r="GPA75" s="214"/>
      <c r="GPB75" s="214"/>
      <c r="GPC75" s="214"/>
      <c r="GPD75" s="214"/>
      <c r="GPE75" s="214"/>
      <c r="GPF75" s="214"/>
      <c r="GPG75" s="214"/>
      <c r="GPH75" s="214"/>
      <c r="GPI75" s="214"/>
      <c r="GPJ75" s="214"/>
      <c r="GPK75" s="214"/>
      <c r="GPL75" s="214"/>
      <c r="GPM75" s="214"/>
      <c r="GPN75" s="214"/>
      <c r="GPO75" s="214"/>
      <c r="GPP75" s="214"/>
      <c r="GPQ75" s="214"/>
      <c r="GPR75" s="214"/>
      <c r="GPS75" s="214"/>
      <c r="GPT75" s="214"/>
      <c r="GPU75" s="214"/>
      <c r="GPV75" s="214"/>
      <c r="GPW75" s="214"/>
      <c r="GPX75" s="214"/>
      <c r="GPY75" s="214"/>
      <c r="GPZ75" s="214"/>
      <c r="GQA75" s="214"/>
      <c r="GQB75" s="214"/>
      <c r="GQC75" s="214"/>
      <c r="GQD75" s="214"/>
      <c r="GQE75" s="214"/>
      <c r="GQF75" s="214"/>
      <c r="GQG75" s="214"/>
      <c r="GQH75" s="214"/>
      <c r="GQI75" s="214"/>
      <c r="GQJ75" s="214"/>
      <c r="GQK75" s="214"/>
      <c r="GQL75" s="214"/>
      <c r="GQM75" s="214"/>
      <c r="GQN75" s="214"/>
      <c r="GQO75" s="214"/>
      <c r="GQP75" s="214"/>
      <c r="GQQ75" s="214"/>
      <c r="GQR75" s="214"/>
      <c r="GQS75" s="214"/>
      <c r="GQT75" s="214"/>
      <c r="GQU75" s="214"/>
      <c r="GQV75" s="214"/>
      <c r="GQW75" s="214"/>
      <c r="GQX75" s="214"/>
      <c r="GQY75" s="214"/>
      <c r="GQZ75" s="214"/>
      <c r="GRA75" s="214"/>
      <c r="GRB75" s="214"/>
      <c r="GRC75" s="214"/>
      <c r="GRD75" s="214"/>
      <c r="GRE75" s="214"/>
      <c r="GRF75" s="214"/>
      <c r="GRG75" s="214"/>
      <c r="GRH75" s="214"/>
      <c r="GRI75" s="214"/>
      <c r="GRJ75" s="214"/>
      <c r="GRK75" s="214"/>
      <c r="GRL75" s="214"/>
      <c r="GRM75" s="214"/>
      <c r="GRN75" s="214"/>
      <c r="GRO75" s="214"/>
      <c r="GRP75" s="214"/>
      <c r="GRQ75" s="214"/>
      <c r="GRR75" s="214"/>
      <c r="GRS75" s="214"/>
      <c r="GRT75" s="214"/>
      <c r="GRU75" s="214"/>
      <c r="GRV75" s="214"/>
      <c r="GRW75" s="214"/>
      <c r="GRX75" s="214"/>
      <c r="GRY75" s="214"/>
      <c r="GRZ75" s="214"/>
      <c r="GSA75" s="214"/>
      <c r="GSB75" s="214"/>
      <c r="GSC75" s="214"/>
      <c r="GSD75" s="214"/>
      <c r="GSE75" s="214"/>
      <c r="GSF75" s="214"/>
      <c r="GSG75" s="214"/>
      <c r="GSH75" s="214"/>
      <c r="GSI75" s="214"/>
      <c r="GSJ75" s="214"/>
      <c r="GSK75" s="214"/>
      <c r="GSL75" s="214"/>
      <c r="GSM75" s="214"/>
      <c r="GSN75" s="214"/>
      <c r="GSO75" s="214"/>
      <c r="GSP75" s="214"/>
      <c r="GSQ75" s="214"/>
      <c r="GSR75" s="214"/>
      <c r="GSS75" s="214"/>
      <c r="GST75" s="214"/>
      <c r="GSU75" s="214"/>
      <c r="GSV75" s="214"/>
      <c r="GSW75" s="214"/>
      <c r="GSX75" s="214"/>
      <c r="GSY75" s="214"/>
      <c r="GSZ75" s="214"/>
      <c r="GTA75" s="214"/>
      <c r="GTB75" s="214"/>
      <c r="GTC75" s="214"/>
      <c r="GTD75" s="214"/>
      <c r="GTE75" s="214"/>
      <c r="GTF75" s="214"/>
      <c r="GTG75" s="214"/>
      <c r="GTH75" s="214"/>
      <c r="GTI75" s="214"/>
      <c r="GTJ75" s="214"/>
      <c r="GTK75" s="214"/>
      <c r="GTL75" s="214"/>
      <c r="GTM75" s="214"/>
      <c r="GTN75" s="214"/>
      <c r="GTO75" s="214"/>
      <c r="GTP75" s="214"/>
      <c r="GTQ75" s="214"/>
      <c r="GTR75" s="214"/>
      <c r="GTS75" s="214"/>
      <c r="GTT75" s="214"/>
      <c r="GTU75" s="214"/>
      <c r="GTV75" s="214"/>
      <c r="GTW75" s="214"/>
      <c r="GTX75" s="214"/>
      <c r="GTY75" s="214"/>
      <c r="GTZ75" s="214"/>
      <c r="GUA75" s="214"/>
      <c r="GUB75" s="214"/>
      <c r="GUC75" s="214"/>
      <c r="GUD75" s="214"/>
      <c r="GUE75" s="214"/>
      <c r="GUF75" s="214"/>
      <c r="GUG75" s="214"/>
      <c r="GUH75" s="214"/>
      <c r="GUI75" s="214"/>
      <c r="GUJ75" s="214"/>
      <c r="GUK75" s="214"/>
      <c r="GUL75" s="214"/>
      <c r="GUM75" s="214"/>
      <c r="GUN75" s="214"/>
      <c r="GUO75" s="214"/>
      <c r="GUP75" s="214"/>
      <c r="GUQ75" s="214"/>
      <c r="GUR75" s="214"/>
      <c r="GUS75" s="214"/>
      <c r="GUT75" s="214"/>
      <c r="GUU75" s="214"/>
      <c r="GUV75" s="214"/>
      <c r="GUW75" s="214"/>
      <c r="GUX75" s="214"/>
      <c r="GUY75" s="214"/>
      <c r="GUZ75" s="214"/>
      <c r="GVA75" s="214"/>
      <c r="GVB75" s="214"/>
      <c r="GVC75" s="214"/>
      <c r="GVD75" s="214"/>
      <c r="GVE75" s="214"/>
      <c r="GVF75" s="214"/>
      <c r="GVG75" s="214"/>
      <c r="GVH75" s="214"/>
      <c r="GVI75" s="214"/>
      <c r="GVJ75" s="214"/>
      <c r="GVK75" s="214"/>
      <c r="GVL75" s="214"/>
      <c r="GVM75" s="214"/>
      <c r="GVN75" s="214"/>
      <c r="GVO75" s="214"/>
      <c r="GVP75" s="214"/>
      <c r="GVQ75" s="214"/>
      <c r="GVR75" s="214"/>
      <c r="GVS75" s="214"/>
      <c r="GVT75" s="214"/>
      <c r="GVU75" s="214"/>
      <c r="GVV75" s="214"/>
      <c r="GVW75" s="214"/>
      <c r="GVX75" s="214"/>
      <c r="GVY75" s="214"/>
      <c r="GVZ75" s="214"/>
      <c r="GWA75" s="214"/>
      <c r="GWB75" s="214"/>
      <c r="GWC75" s="214"/>
      <c r="GWD75" s="214"/>
      <c r="GWE75" s="214"/>
      <c r="GWF75" s="214"/>
      <c r="GWG75" s="214"/>
      <c r="GWH75" s="214"/>
      <c r="GWI75" s="214"/>
      <c r="GWJ75" s="214"/>
      <c r="GWK75" s="214"/>
      <c r="GWL75" s="214"/>
      <c r="GWM75" s="214"/>
      <c r="GWN75" s="214"/>
      <c r="GWO75" s="214"/>
      <c r="GWP75" s="214"/>
      <c r="GWQ75" s="214"/>
      <c r="GWR75" s="214"/>
      <c r="GWS75" s="214"/>
      <c r="GWT75" s="214"/>
      <c r="GWU75" s="214"/>
      <c r="GWV75" s="214"/>
      <c r="GWW75" s="214"/>
      <c r="GWX75" s="214"/>
      <c r="GWY75" s="214"/>
      <c r="GWZ75" s="214"/>
      <c r="GXA75" s="214"/>
      <c r="GXB75" s="214"/>
      <c r="GXC75" s="214"/>
      <c r="GXD75" s="214"/>
      <c r="GXE75" s="214"/>
      <c r="GXF75" s="214"/>
      <c r="GXG75" s="214"/>
      <c r="GXH75" s="214"/>
      <c r="GXI75" s="214"/>
      <c r="GXJ75" s="214"/>
      <c r="GXK75" s="214"/>
      <c r="GXL75" s="214"/>
      <c r="GXM75" s="214"/>
      <c r="GXN75" s="214"/>
      <c r="GXO75" s="214"/>
      <c r="GXP75" s="214"/>
      <c r="GXQ75" s="214"/>
      <c r="GXR75" s="214"/>
      <c r="GXS75" s="214"/>
      <c r="GXT75" s="214"/>
      <c r="GXU75" s="214"/>
      <c r="GXV75" s="214"/>
      <c r="GXW75" s="214"/>
      <c r="GXX75" s="214"/>
      <c r="GXY75" s="214"/>
      <c r="GXZ75" s="214"/>
      <c r="GYA75" s="214"/>
      <c r="GYB75" s="214"/>
      <c r="GYC75" s="214"/>
      <c r="GYD75" s="214"/>
      <c r="GYE75" s="214"/>
      <c r="GYF75" s="214"/>
      <c r="GYG75" s="214"/>
      <c r="GYH75" s="214"/>
      <c r="GYI75" s="214"/>
      <c r="GYJ75" s="214"/>
      <c r="GYK75" s="214"/>
      <c r="GYL75" s="214"/>
      <c r="GYM75" s="214"/>
      <c r="GYN75" s="214"/>
      <c r="GYO75" s="214"/>
      <c r="GYP75" s="214"/>
      <c r="GYQ75" s="214"/>
      <c r="GYR75" s="214"/>
      <c r="GYS75" s="214"/>
      <c r="GYT75" s="214"/>
      <c r="GYU75" s="214"/>
      <c r="GYV75" s="214"/>
      <c r="GYW75" s="214"/>
      <c r="GYX75" s="214"/>
      <c r="GYY75" s="214"/>
      <c r="GYZ75" s="214"/>
      <c r="GZA75" s="214"/>
      <c r="GZB75" s="214"/>
      <c r="GZC75" s="214"/>
      <c r="GZD75" s="214"/>
      <c r="GZE75" s="214"/>
      <c r="GZF75" s="214"/>
      <c r="GZG75" s="214"/>
      <c r="GZH75" s="214"/>
      <c r="GZI75" s="214"/>
      <c r="GZJ75" s="214"/>
      <c r="GZK75" s="214"/>
      <c r="GZL75" s="214"/>
      <c r="GZM75" s="214"/>
      <c r="GZN75" s="214"/>
      <c r="GZO75" s="214"/>
      <c r="GZP75" s="214"/>
      <c r="GZQ75" s="214"/>
      <c r="GZR75" s="214"/>
      <c r="GZS75" s="214"/>
      <c r="GZT75" s="214"/>
      <c r="GZU75" s="214"/>
      <c r="GZV75" s="214"/>
      <c r="GZW75" s="214"/>
      <c r="GZX75" s="214"/>
      <c r="GZY75" s="214"/>
      <c r="GZZ75" s="214"/>
      <c r="HAA75" s="214"/>
      <c r="HAB75" s="214"/>
      <c r="HAC75" s="214"/>
      <c r="HAD75" s="214"/>
      <c r="HAE75" s="214"/>
      <c r="HAF75" s="214"/>
      <c r="HAG75" s="214"/>
      <c r="HAH75" s="214"/>
      <c r="HAI75" s="214"/>
      <c r="HAJ75" s="214"/>
      <c r="HAK75" s="214"/>
      <c r="HAL75" s="214"/>
      <c r="HAM75" s="214"/>
      <c r="HAN75" s="214"/>
      <c r="HAO75" s="214"/>
      <c r="HAP75" s="214"/>
      <c r="HAQ75" s="214"/>
      <c r="HAR75" s="214"/>
      <c r="HAS75" s="214"/>
      <c r="HAT75" s="214"/>
      <c r="HAU75" s="214"/>
      <c r="HAV75" s="214"/>
      <c r="HAW75" s="214"/>
      <c r="HAX75" s="214"/>
      <c r="HAY75" s="214"/>
      <c r="HAZ75" s="214"/>
      <c r="HBA75" s="214"/>
      <c r="HBB75" s="214"/>
      <c r="HBC75" s="214"/>
      <c r="HBD75" s="214"/>
      <c r="HBE75" s="214"/>
      <c r="HBF75" s="214"/>
      <c r="HBG75" s="214"/>
      <c r="HBH75" s="214"/>
      <c r="HBI75" s="214"/>
      <c r="HBJ75" s="214"/>
      <c r="HBK75" s="214"/>
      <c r="HBL75" s="214"/>
      <c r="HBM75" s="214"/>
      <c r="HBN75" s="214"/>
      <c r="HBO75" s="214"/>
      <c r="HBP75" s="214"/>
      <c r="HBQ75" s="214"/>
      <c r="HBR75" s="214"/>
      <c r="HBS75" s="214"/>
      <c r="HBT75" s="214"/>
      <c r="HBU75" s="214"/>
      <c r="HBV75" s="214"/>
      <c r="HBW75" s="214"/>
      <c r="HBX75" s="214"/>
      <c r="HBY75" s="214"/>
      <c r="HBZ75" s="214"/>
      <c r="HCA75" s="214"/>
      <c r="HCB75" s="214"/>
      <c r="HCC75" s="214"/>
      <c r="HCD75" s="214"/>
      <c r="HCE75" s="214"/>
      <c r="HCF75" s="214"/>
      <c r="HCG75" s="214"/>
      <c r="HCH75" s="214"/>
      <c r="HCI75" s="214"/>
      <c r="HCJ75" s="214"/>
      <c r="HCK75" s="214"/>
      <c r="HCL75" s="214"/>
      <c r="HCM75" s="214"/>
      <c r="HCN75" s="214"/>
      <c r="HCO75" s="214"/>
      <c r="HCP75" s="214"/>
      <c r="HCQ75" s="214"/>
      <c r="HCR75" s="214"/>
      <c r="HCS75" s="214"/>
      <c r="HCT75" s="214"/>
      <c r="HCU75" s="214"/>
      <c r="HCV75" s="214"/>
      <c r="HCW75" s="214"/>
      <c r="HCX75" s="214"/>
      <c r="HCY75" s="214"/>
      <c r="HCZ75" s="214"/>
      <c r="HDA75" s="214"/>
      <c r="HDB75" s="214"/>
      <c r="HDC75" s="214"/>
      <c r="HDD75" s="214"/>
      <c r="HDE75" s="214"/>
      <c r="HDF75" s="214"/>
      <c r="HDG75" s="214"/>
      <c r="HDH75" s="214"/>
      <c r="HDI75" s="214"/>
      <c r="HDJ75" s="214"/>
      <c r="HDK75" s="214"/>
      <c r="HDL75" s="214"/>
      <c r="HDM75" s="214"/>
      <c r="HDN75" s="214"/>
      <c r="HDO75" s="214"/>
      <c r="HDP75" s="214"/>
      <c r="HDQ75" s="214"/>
      <c r="HDR75" s="214"/>
      <c r="HDS75" s="214"/>
      <c r="HDT75" s="214"/>
      <c r="HDU75" s="214"/>
      <c r="HDV75" s="214"/>
      <c r="HDW75" s="214"/>
      <c r="HDX75" s="214"/>
      <c r="HDY75" s="214"/>
      <c r="HDZ75" s="214"/>
      <c r="HEA75" s="214"/>
      <c r="HEB75" s="214"/>
      <c r="HEC75" s="214"/>
      <c r="HED75" s="214"/>
      <c r="HEE75" s="214"/>
      <c r="HEF75" s="214"/>
      <c r="HEG75" s="214"/>
      <c r="HEH75" s="214"/>
      <c r="HEI75" s="214"/>
      <c r="HEJ75" s="214"/>
      <c r="HEK75" s="214"/>
      <c r="HEL75" s="214"/>
      <c r="HEM75" s="214"/>
      <c r="HEN75" s="214"/>
      <c r="HEO75" s="214"/>
      <c r="HEP75" s="214"/>
      <c r="HEQ75" s="214"/>
      <c r="HER75" s="214"/>
      <c r="HES75" s="214"/>
      <c r="HET75" s="214"/>
      <c r="HEU75" s="214"/>
      <c r="HEV75" s="214"/>
      <c r="HEW75" s="214"/>
      <c r="HEX75" s="214"/>
      <c r="HEY75" s="214"/>
      <c r="HEZ75" s="214"/>
      <c r="HFA75" s="214"/>
      <c r="HFB75" s="214"/>
      <c r="HFC75" s="214"/>
      <c r="HFD75" s="214"/>
      <c r="HFE75" s="214"/>
      <c r="HFF75" s="214"/>
      <c r="HFG75" s="214"/>
      <c r="HFH75" s="214"/>
      <c r="HFI75" s="214"/>
      <c r="HFJ75" s="214"/>
      <c r="HFK75" s="214"/>
      <c r="HFL75" s="214"/>
      <c r="HFM75" s="214"/>
      <c r="HFN75" s="214"/>
      <c r="HFO75" s="214"/>
      <c r="HFP75" s="214"/>
      <c r="HFQ75" s="214"/>
      <c r="HFR75" s="214"/>
      <c r="HFS75" s="214"/>
      <c r="HFT75" s="214"/>
      <c r="HFU75" s="214"/>
      <c r="HFV75" s="214"/>
      <c r="HFW75" s="214"/>
      <c r="HFX75" s="214"/>
      <c r="HFY75" s="214"/>
      <c r="HFZ75" s="214"/>
      <c r="HGA75" s="214"/>
      <c r="HGB75" s="214"/>
      <c r="HGC75" s="214"/>
      <c r="HGD75" s="214"/>
      <c r="HGE75" s="214"/>
      <c r="HGF75" s="214"/>
      <c r="HGG75" s="214"/>
      <c r="HGH75" s="214"/>
      <c r="HGI75" s="214"/>
      <c r="HGJ75" s="214"/>
      <c r="HGK75" s="214"/>
      <c r="HGL75" s="214"/>
      <c r="HGM75" s="214"/>
      <c r="HGN75" s="214"/>
      <c r="HGO75" s="214"/>
      <c r="HGP75" s="214"/>
      <c r="HGQ75" s="214"/>
      <c r="HGR75" s="214"/>
      <c r="HGS75" s="214"/>
      <c r="HGT75" s="214"/>
      <c r="HGU75" s="214"/>
      <c r="HGV75" s="214"/>
      <c r="HGW75" s="214"/>
      <c r="HGX75" s="214"/>
      <c r="HGY75" s="214"/>
      <c r="HGZ75" s="214"/>
      <c r="HHA75" s="214"/>
      <c r="HHB75" s="214"/>
      <c r="HHC75" s="214"/>
      <c r="HHD75" s="214"/>
      <c r="HHE75" s="214"/>
      <c r="HHF75" s="214"/>
      <c r="HHG75" s="214"/>
      <c r="HHH75" s="214"/>
      <c r="HHI75" s="214"/>
      <c r="HHJ75" s="214"/>
      <c r="HHK75" s="214"/>
      <c r="HHL75" s="214"/>
      <c r="HHM75" s="214"/>
      <c r="HHN75" s="214"/>
      <c r="HHO75" s="214"/>
      <c r="HHP75" s="214"/>
      <c r="HHQ75" s="214"/>
      <c r="HHR75" s="214"/>
      <c r="HHS75" s="214"/>
      <c r="HHT75" s="214"/>
      <c r="HHU75" s="214"/>
      <c r="HHV75" s="214"/>
      <c r="HHW75" s="214"/>
      <c r="HHX75" s="214"/>
      <c r="HHY75" s="214"/>
      <c r="HHZ75" s="214"/>
      <c r="HIA75" s="214"/>
      <c r="HIB75" s="214"/>
      <c r="HIC75" s="214"/>
      <c r="HID75" s="214"/>
      <c r="HIE75" s="214"/>
      <c r="HIF75" s="214"/>
      <c r="HIG75" s="214"/>
      <c r="HIH75" s="214"/>
      <c r="HII75" s="214"/>
      <c r="HIJ75" s="214"/>
      <c r="HIK75" s="214"/>
      <c r="HIL75" s="214"/>
      <c r="HIM75" s="214"/>
      <c r="HIN75" s="214"/>
      <c r="HIO75" s="214"/>
      <c r="HIP75" s="214"/>
      <c r="HIQ75" s="214"/>
      <c r="HIR75" s="214"/>
      <c r="HIS75" s="214"/>
      <c r="HIT75" s="214"/>
      <c r="HIU75" s="214"/>
      <c r="HIV75" s="214"/>
      <c r="HIW75" s="214"/>
      <c r="HIX75" s="214"/>
      <c r="HIY75" s="214"/>
      <c r="HIZ75" s="214"/>
      <c r="HJA75" s="214"/>
      <c r="HJB75" s="214"/>
      <c r="HJC75" s="214"/>
      <c r="HJD75" s="214"/>
      <c r="HJE75" s="214"/>
      <c r="HJF75" s="214"/>
      <c r="HJG75" s="214"/>
      <c r="HJH75" s="214"/>
      <c r="HJI75" s="214"/>
      <c r="HJJ75" s="214"/>
      <c r="HJK75" s="214"/>
      <c r="HJL75" s="214"/>
      <c r="HJM75" s="214"/>
      <c r="HJN75" s="214"/>
      <c r="HJO75" s="214"/>
      <c r="HJP75" s="214"/>
      <c r="HJQ75" s="214"/>
      <c r="HJR75" s="214"/>
      <c r="HJS75" s="214"/>
      <c r="HJT75" s="214"/>
      <c r="HJU75" s="214"/>
      <c r="HJV75" s="214"/>
      <c r="HJW75" s="214"/>
      <c r="HJX75" s="214"/>
      <c r="HJY75" s="214"/>
      <c r="HJZ75" s="214"/>
      <c r="HKA75" s="214"/>
      <c r="HKB75" s="214"/>
      <c r="HKC75" s="214"/>
      <c r="HKD75" s="214"/>
      <c r="HKE75" s="214"/>
      <c r="HKF75" s="214"/>
      <c r="HKG75" s="214"/>
      <c r="HKH75" s="214"/>
      <c r="HKI75" s="214"/>
      <c r="HKJ75" s="214"/>
      <c r="HKK75" s="214"/>
      <c r="HKL75" s="214"/>
      <c r="HKM75" s="214"/>
      <c r="HKN75" s="214"/>
      <c r="HKO75" s="214"/>
      <c r="HKP75" s="214"/>
      <c r="HKQ75" s="214"/>
      <c r="HKR75" s="214"/>
      <c r="HKS75" s="214"/>
      <c r="HKT75" s="214"/>
      <c r="HKU75" s="214"/>
      <c r="HKV75" s="214"/>
      <c r="HKW75" s="214"/>
      <c r="HKX75" s="214"/>
      <c r="HKY75" s="214"/>
      <c r="HKZ75" s="214"/>
      <c r="HLA75" s="214"/>
      <c r="HLB75" s="214"/>
      <c r="HLC75" s="214"/>
      <c r="HLD75" s="214"/>
      <c r="HLE75" s="214"/>
      <c r="HLF75" s="214"/>
      <c r="HLG75" s="214"/>
      <c r="HLH75" s="214"/>
      <c r="HLI75" s="214"/>
      <c r="HLJ75" s="214"/>
      <c r="HLK75" s="214"/>
      <c r="HLL75" s="214"/>
      <c r="HLM75" s="214"/>
      <c r="HLN75" s="214"/>
      <c r="HLO75" s="214"/>
      <c r="HLP75" s="214"/>
      <c r="HLQ75" s="214"/>
      <c r="HLR75" s="214"/>
      <c r="HLS75" s="214"/>
      <c r="HLT75" s="214"/>
      <c r="HLU75" s="214"/>
      <c r="HLV75" s="214"/>
      <c r="HLW75" s="214"/>
      <c r="HLX75" s="214"/>
      <c r="HLY75" s="214"/>
      <c r="HLZ75" s="214"/>
      <c r="HMA75" s="214"/>
      <c r="HMB75" s="214"/>
      <c r="HMC75" s="214"/>
      <c r="HMD75" s="214"/>
      <c r="HME75" s="214"/>
      <c r="HMF75" s="214"/>
      <c r="HMG75" s="214"/>
      <c r="HMH75" s="214"/>
      <c r="HMI75" s="214"/>
      <c r="HMJ75" s="214"/>
      <c r="HMK75" s="214"/>
      <c r="HML75" s="214"/>
      <c r="HMM75" s="214"/>
      <c r="HMN75" s="214"/>
      <c r="HMO75" s="214"/>
      <c r="HMP75" s="214"/>
      <c r="HMQ75" s="214"/>
      <c r="HMR75" s="214"/>
      <c r="HMS75" s="214"/>
      <c r="HMT75" s="214"/>
      <c r="HMU75" s="214"/>
      <c r="HMV75" s="214"/>
      <c r="HMW75" s="214"/>
      <c r="HMX75" s="214"/>
      <c r="HMY75" s="214"/>
      <c r="HMZ75" s="214"/>
      <c r="HNA75" s="214"/>
      <c r="HNB75" s="214"/>
      <c r="HNC75" s="214"/>
      <c r="HND75" s="214"/>
      <c r="HNE75" s="214"/>
      <c r="HNF75" s="214"/>
      <c r="HNG75" s="214"/>
      <c r="HNH75" s="214"/>
      <c r="HNI75" s="214"/>
      <c r="HNJ75" s="214"/>
      <c r="HNK75" s="214"/>
      <c r="HNL75" s="214"/>
      <c r="HNM75" s="214"/>
      <c r="HNN75" s="214"/>
      <c r="HNO75" s="214"/>
      <c r="HNP75" s="214"/>
      <c r="HNQ75" s="214"/>
      <c r="HNR75" s="214"/>
      <c r="HNS75" s="214"/>
      <c r="HNT75" s="214"/>
      <c r="HNU75" s="214"/>
      <c r="HNV75" s="214"/>
      <c r="HNW75" s="214"/>
      <c r="HNX75" s="214"/>
      <c r="HNY75" s="214"/>
      <c r="HNZ75" s="214"/>
      <c r="HOA75" s="214"/>
      <c r="HOB75" s="214"/>
      <c r="HOC75" s="214"/>
      <c r="HOD75" s="214"/>
      <c r="HOE75" s="214"/>
      <c r="HOF75" s="214"/>
      <c r="HOG75" s="214"/>
      <c r="HOH75" s="214"/>
      <c r="HOI75" s="214"/>
      <c r="HOJ75" s="214"/>
      <c r="HOK75" s="214"/>
      <c r="HOL75" s="214"/>
      <c r="HOM75" s="214"/>
      <c r="HON75" s="214"/>
      <c r="HOO75" s="214"/>
      <c r="HOP75" s="214"/>
      <c r="HOQ75" s="214"/>
      <c r="HOR75" s="214"/>
      <c r="HOS75" s="214"/>
      <c r="HOT75" s="214"/>
      <c r="HOU75" s="214"/>
      <c r="HOV75" s="214"/>
      <c r="HOW75" s="214"/>
      <c r="HOX75" s="214"/>
      <c r="HOY75" s="214"/>
      <c r="HOZ75" s="214"/>
      <c r="HPA75" s="214"/>
      <c r="HPB75" s="214"/>
      <c r="HPC75" s="214"/>
      <c r="HPD75" s="214"/>
      <c r="HPE75" s="214"/>
      <c r="HPF75" s="214"/>
      <c r="HPG75" s="214"/>
      <c r="HPH75" s="214"/>
      <c r="HPI75" s="214"/>
      <c r="HPJ75" s="214"/>
      <c r="HPK75" s="214"/>
      <c r="HPL75" s="214"/>
      <c r="HPM75" s="214"/>
      <c r="HPN75" s="214"/>
      <c r="HPO75" s="214"/>
      <c r="HPP75" s="214"/>
      <c r="HPQ75" s="214"/>
      <c r="HPR75" s="214"/>
      <c r="HPS75" s="214"/>
      <c r="HPT75" s="214"/>
      <c r="HPU75" s="214"/>
      <c r="HPV75" s="214"/>
      <c r="HPW75" s="214"/>
      <c r="HPX75" s="214"/>
      <c r="HPY75" s="214"/>
      <c r="HPZ75" s="214"/>
      <c r="HQA75" s="214"/>
      <c r="HQB75" s="214"/>
      <c r="HQC75" s="214"/>
      <c r="HQD75" s="214"/>
      <c r="HQE75" s="214"/>
      <c r="HQF75" s="214"/>
      <c r="HQG75" s="214"/>
      <c r="HQH75" s="214"/>
      <c r="HQI75" s="214"/>
      <c r="HQJ75" s="214"/>
      <c r="HQK75" s="214"/>
      <c r="HQL75" s="214"/>
      <c r="HQM75" s="214"/>
      <c r="HQN75" s="214"/>
      <c r="HQO75" s="214"/>
      <c r="HQP75" s="214"/>
      <c r="HQQ75" s="214"/>
      <c r="HQR75" s="214"/>
      <c r="HQS75" s="214"/>
      <c r="HQT75" s="214"/>
      <c r="HQU75" s="214"/>
      <c r="HQV75" s="214"/>
      <c r="HQW75" s="214"/>
      <c r="HQX75" s="214"/>
      <c r="HQY75" s="214"/>
      <c r="HQZ75" s="214"/>
      <c r="HRA75" s="214"/>
      <c r="HRB75" s="214"/>
      <c r="HRC75" s="214"/>
      <c r="HRD75" s="214"/>
      <c r="HRE75" s="214"/>
      <c r="HRF75" s="214"/>
      <c r="HRG75" s="214"/>
      <c r="HRH75" s="214"/>
      <c r="HRI75" s="214"/>
      <c r="HRJ75" s="214"/>
      <c r="HRK75" s="214"/>
      <c r="HRL75" s="214"/>
      <c r="HRM75" s="214"/>
      <c r="HRN75" s="214"/>
      <c r="HRO75" s="214"/>
      <c r="HRP75" s="214"/>
      <c r="HRQ75" s="214"/>
      <c r="HRR75" s="214"/>
      <c r="HRS75" s="214"/>
      <c r="HRT75" s="214"/>
      <c r="HRU75" s="214"/>
      <c r="HRV75" s="214"/>
      <c r="HRW75" s="214"/>
      <c r="HRX75" s="214"/>
      <c r="HRY75" s="214"/>
      <c r="HRZ75" s="214"/>
      <c r="HSA75" s="214"/>
      <c r="HSB75" s="214"/>
      <c r="HSC75" s="214"/>
      <c r="HSD75" s="214"/>
      <c r="HSE75" s="214"/>
      <c r="HSF75" s="214"/>
      <c r="HSG75" s="214"/>
      <c r="HSH75" s="214"/>
      <c r="HSI75" s="214"/>
      <c r="HSJ75" s="214"/>
      <c r="HSK75" s="214"/>
      <c r="HSL75" s="214"/>
      <c r="HSM75" s="214"/>
      <c r="HSN75" s="214"/>
      <c r="HSO75" s="214"/>
      <c r="HSP75" s="214"/>
      <c r="HSQ75" s="214"/>
      <c r="HSR75" s="214"/>
      <c r="HSS75" s="214"/>
      <c r="HST75" s="214"/>
      <c r="HSU75" s="214"/>
      <c r="HSV75" s="214"/>
      <c r="HSW75" s="214"/>
      <c r="HSX75" s="214"/>
      <c r="HSY75" s="214"/>
      <c r="HSZ75" s="214"/>
      <c r="HTA75" s="214"/>
      <c r="HTB75" s="214"/>
      <c r="HTC75" s="214"/>
      <c r="HTD75" s="214"/>
      <c r="HTE75" s="214"/>
      <c r="HTF75" s="214"/>
      <c r="HTG75" s="214"/>
      <c r="HTH75" s="214"/>
      <c r="HTI75" s="214"/>
      <c r="HTJ75" s="214"/>
      <c r="HTK75" s="214"/>
      <c r="HTL75" s="214"/>
      <c r="HTM75" s="214"/>
      <c r="HTN75" s="214"/>
      <c r="HTO75" s="214"/>
      <c r="HTP75" s="214"/>
      <c r="HTQ75" s="214"/>
      <c r="HTR75" s="214"/>
      <c r="HTS75" s="214"/>
      <c r="HTT75" s="214"/>
      <c r="HTU75" s="214"/>
      <c r="HTV75" s="214"/>
      <c r="HTW75" s="214"/>
      <c r="HTX75" s="214"/>
      <c r="HTY75" s="214"/>
      <c r="HTZ75" s="214"/>
      <c r="HUA75" s="214"/>
      <c r="HUB75" s="214"/>
      <c r="HUC75" s="214"/>
      <c r="HUD75" s="214"/>
      <c r="HUE75" s="214"/>
      <c r="HUF75" s="214"/>
      <c r="HUG75" s="214"/>
      <c r="HUH75" s="214"/>
      <c r="HUI75" s="214"/>
      <c r="HUJ75" s="214"/>
      <c r="HUK75" s="214"/>
      <c r="HUL75" s="214"/>
      <c r="HUM75" s="214"/>
      <c r="HUN75" s="214"/>
      <c r="HUO75" s="214"/>
      <c r="HUP75" s="214"/>
      <c r="HUQ75" s="214"/>
      <c r="HUR75" s="214"/>
      <c r="HUS75" s="214"/>
      <c r="HUT75" s="214"/>
      <c r="HUU75" s="214"/>
      <c r="HUV75" s="214"/>
      <c r="HUW75" s="214"/>
      <c r="HUX75" s="214"/>
      <c r="HUY75" s="214"/>
      <c r="HUZ75" s="214"/>
      <c r="HVA75" s="214"/>
      <c r="HVB75" s="214"/>
      <c r="HVC75" s="214"/>
      <c r="HVD75" s="214"/>
      <c r="HVE75" s="214"/>
      <c r="HVF75" s="214"/>
      <c r="HVG75" s="214"/>
      <c r="HVH75" s="214"/>
      <c r="HVI75" s="214"/>
      <c r="HVJ75" s="214"/>
      <c r="HVK75" s="214"/>
      <c r="HVL75" s="214"/>
      <c r="HVM75" s="214"/>
      <c r="HVN75" s="214"/>
      <c r="HVO75" s="214"/>
      <c r="HVP75" s="214"/>
      <c r="HVQ75" s="214"/>
      <c r="HVR75" s="214"/>
      <c r="HVS75" s="214"/>
      <c r="HVT75" s="214"/>
      <c r="HVU75" s="214"/>
      <c r="HVV75" s="214"/>
      <c r="HVW75" s="214"/>
      <c r="HVX75" s="214"/>
      <c r="HVY75" s="214"/>
      <c r="HVZ75" s="214"/>
      <c r="HWA75" s="214"/>
      <c r="HWB75" s="214"/>
      <c r="HWC75" s="214"/>
      <c r="HWD75" s="214"/>
      <c r="HWE75" s="214"/>
      <c r="HWF75" s="214"/>
      <c r="HWG75" s="214"/>
      <c r="HWH75" s="214"/>
      <c r="HWI75" s="214"/>
      <c r="HWJ75" s="214"/>
      <c r="HWK75" s="214"/>
      <c r="HWL75" s="214"/>
      <c r="HWM75" s="214"/>
      <c r="HWN75" s="214"/>
      <c r="HWO75" s="214"/>
      <c r="HWP75" s="214"/>
      <c r="HWQ75" s="214"/>
      <c r="HWR75" s="214"/>
      <c r="HWS75" s="214"/>
      <c r="HWT75" s="214"/>
      <c r="HWU75" s="214"/>
      <c r="HWV75" s="214"/>
      <c r="HWW75" s="214"/>
      <c r="HWX75" s="214"/>
      <c r="HWY75" s="214"/>
      <c r="HWZ75" s="214"/>
      <c r="HXA75" s="214"/>
      <c r="HXB75" s="214"/>
      <c r="HXC75" s="214"/>
      <c r="HXD75" s="214"/>
      <c r="HXE75" s="214"/>
      <c r="HXF75" s="214"/>
      <c r="HXG75" s="214"/>
      <c r="HXH75" s="214"/>
      <c r="HXI75" s="214"/>
      <c r="HXJ75" s="214"/>
      <c r="HXK75" s="214"/>
      <c r="HXL75" s="214"/>
      <c r="HXM75" s="214"/>
      <c r="HXN75" s="214"/>
      <c r="HXO75" s="214"/>
      <c r="HXP75" s="214"/>
      <c r="HXQ75" s="214"/>
      <c r="HXR75" s="214"/>
      <c r="HXS75" s="214"/>
      <c r="HXT75" s="214"/>
      <c r="HXU75" s="214"/>
      <c r="HXV75" s="214"/>
      <c r="HXW75" s="214"/>
      <c r="HXX75" s="214"/>
      <c r="HXY75" s="214"/>
      <c r="HXZ75" s="214"/>
      <c r="HYA75" s="214"/>
      <c r="HYB75" s="214"/>
      <c r="HYC75" s="214"/>
      <c r="HYD75" s="214"/>
      <c r="HYE75" s="214"/>
      <c r="HYF75" s="214"/>
      <c r="HYG75" s="214"/>
      <c r="HYH75" s="214"/>
      <c r="HYI75" s="214"/>
      <c r="HYJ75" s="214"/>
      <c r="HYK75" s="214"/>
      <c r="HYL75" s="214"/>
      <c r="HYM75" s="214"/>
      <c r="HYN75" s="214"/>
      <c r="HYO75" s="214"/>
      <c r="HYP75" s="214"/>
      <c r="HYQ75" s="214"/>
      <c r="HYR75" s="214"/>
      <c r="HYS75" s="214"/>
      <c r="HYT75" s="214"/>
      <c r="HYU75" s="214"/>
      <c r="HYV75" s="214"/>
      <c r="HYW75" s="214"/>
      <c r="HYX75" s="214"/>
      <c r="HYY75" s="214"/>
      <c r="HYZ75" s="214"/>
      <c r="HZA75" s="214"/>
      <c r="HZB75" s="214"/>
      <c r="HZC75" s="214"/>
      <c r="HZD75" s="214"/>
      <c r="HZE75" s="214"/>
      <c r="HZF75" s="214"/>
      <c r="HZG75" s="214"/>
      <c r="HZH75" s="214"/>
      <c r="HZI75" s="214"/>
      <c r="HZJ75" s="214"/>
      <c r="HZK75" s="214"/>
      <c r="HZL75" s="214"/>
      <c r="HZM75" s="214"/>
      <c r="HZN75" s="214"/>
      <c r="HZO75" s="214"/>
      <c r="HZP75" s="214"/>
      <c r="HZQ75" s="214"/>
      <c r="HZR75" s="214"/>
      <c r="HZS75" s="214"/>
      <c r="HZT75" s="214"/>
      <c r="HZU75" s="214"/>
      <c r="HZV75" s="214"/>
      <c r="HZW75" s="214"/>
      <c r="HZX75" s="214"/>
      <c r="HZY75" s="214"/>
      <c r="HZZ75" s="214"/>
      <c r="IAA75" s="214"/>
      <c r="IAB75" s="214"/>
      <c r="IAC75" s="214"/>
      <c r="IAD75" s="214"/>
      <c r="IAE75" s="214"/>
      <c r="IAF75" s="214"/>
      <c r="IAG75" s="214"/>
      <c r="IAH75" s="214"/>
      <c r="IAI75" s="214"/>
      <c r="IAJ75" s="214"/>
      <c r="IAK75" s="214"/>
      <c r="IAL75" s="214"/>
      <c r="IAM75" s="214"/>
      <c r="IAN75" s="214"/>
      <c r="IAO75" s="214"/>
      <c r="IAP75" s="214"/>
      <c r="IAQ75" s="214"/>
      <c r="IAR75" s="214"/>
      <c r="IAS75" s="214"/>
      <c r="IAT75" s="214"/>
      <c r="IAU75" s="214"/>
      <c r="IAV75" s="214"/>
      <c r="IAW75" s="214"/>
      <c r="IAX75" s="214"/>
      <c r="IAY75" s="214"/>
      <c r="IAZ75" s="214"/>
      <c r="IBA75" s="214"/>
      <c r="IBB75" s="214"/>
      <c r="IBC75" s="214"/>
      <c r="IBD75" s="214"/>
      <c r="IBE75" s="214"/>
      <c r="IBF75" s="214"/>
      <c r="IBG75" s="214"/>
      <c r="IBH75" s="214"/>
      <c r="IBI75" s="214"/>
      <c r="IBJ75" s="214"/>
      <c r="IBK75" s="214"/>
      <c r="IBL75" s="214"/>
      <c r="IBM75" s="214"/>
      <c r="IBN75" s="214"/>
      <c r="IBO75" s="214"/>
      <c r="IBP75" s="214"/>
      <c r="IBQ75" s="214"/>
      <c r="IBR75" s="214"/>
      <c r="IBS75" s="214"/>
      <c r="IBT75" s="214"/>
      <c r="IBU75" s="214"/>
      <c r="IBV75" s="214"/>
      <c r="IBW75" s="214"/>
      <c r="IBX75" s="214"/>
      <c r="IBY75" s="214"/>
      <c r="IBZ75" s="214"/>
      <c r="ICA75" s="214"/>
      <c r="ICB75" s="214"/>
      <c r="ICC75" s="214"/>
      <c r="ICD75" s="214"/>
      <c r="ICE75" s="214"/>
      <c r="ICF75" s="214"/>
      <c r="ICG75" s="214"/>
      <c r="ICH75" s="214"/>
      <c r="ICI75" s="214"/>
      <c r="ICJ75" s="214"/>
      <c r="ICK75" s="214"/>
      <c r="ICL75" s="214"/>
      <c r="ICM75" s="214"/>
      <c r="ICN75" s="214"/>
      <c r="ICO75" s="214"/>
      <c r="ICP75" s="214"/>
      <c r="ICQ75" s="214"/>
      <c r="ICR75" s="214"/>
      <c r="ICS75" s="214"/>
      <c r="ICT75" s="214"/>
      <c r="ICU75" s="214"/>
      <c r="ICV75" s="214"/>
      <c r="ICW75" s="214"/>
      <c r="ICX75" s="214"/>
      <c r="ICY75" s="214"/>
      <c r="ICZ75" s="214"/>
      <c r="IDA75" s="214"/>
      <c r="IDB75" s="214"/>
      <c r="IDC75" s="214"/>
      <c r="IDD75" s="214"/>
      <c r="IDE75" s="214"/>
      <c r="IDF75" s="214"/>
      <c r="IDG75" s="214"/>
      <c r="IDH75" s="214"/>
      <c r="IDI75" s="214"/>
      <c r="IDJ75" s="214"/>
      <c r="IDK75" s="214"/>
      <c r="IDL75" s="214"/>
      <c r="IDM75" s="214"/>
      <c r="IDN75" s="214"/>
      <c r="IDO75" s="214"/>
      <c r="IDP75" s="214"/>
      <c r="IDQ75" s="214"/>
      <c r="IDR75" s="214"/>
      <c r="IDS75" s="214"/>
      <c r="IDT75" s="214"/>
      <c r="IDU75" s="214"/>
      <c r="IDV75" s="214"/>
      <c r="IDW75" s="214"/>
      <c r="IDX75" s="214"/>
      <c r="IDY75" s="214"/>
      <c r="IDZ75" s="214"/>
      <c r="IEA75" s="214"/>
      <c r="IEB75" s="214"/>
      <c r="IEC75" s="214"/>
      <c r="IED75" s="214"/>
      <c r="IEE75" s="214"/>
      <c r="IEF75" s="214"/>
      <c r="IEG75" s="214"/>
      <c r="IEH75" s="214"/>
      <c r="IEI75" s="214"/>
      <c r="IEJ75" s="214"/>
      <c r="IEK75" s="214"/>
      <c r="IEL75" s="214"/>
      <c r="IEM75" s="214"/>
      <c r="IEN75" s="214"/>
      <c r="IEO75" s="214"/>
      <c r="IEP75" s="214"/>
      <c r="IEQ75" s="214"/>
      <c r="IER75" s="214"/>
      <c r="IES75" s="214"/>
      <c r="IET75" s="214"/>
      <c r="IEU75" s="214"/>
      <c r="IEV75" s="214"/>
      <c r="IEW75" s="214"/>
      <c r="IEX75" s="214"/>
      <c r="IEY75" s="214"/>
      <c r="IEZ75" s="214"/>
      <c r="IFA75" s="214"/>
      <c r="IFB75" s="214"/>
      <c r="IFC75" s="214"/>
      <c r="IFD75" s="214"/>
      <c r="IFE75" s="214"/>
      <c r="IFF75" s="214"/>
      <c r="IFG75" s="214"/>
      <c r="IFH75" s="214"/>
      <c r="IFI75" s="214"/>
      <c r="IFJ75" s="214"/>
      <c r="IFK75" s="214"/>
      <c r="IFL75" s="214"/>
      <c r="IFM75" s="214"/>
      <c r="IFN75" s="214"/>
      <c r="IFO75" s="214"/>
      <c r="IFP75" s="214"/>
      <c r="IFQ75" s="214"/>
      <c r="IFR75" s="214"/>
      <c r="IFS75" s="214"/>
      <c r="IFT75" s="214"/>
      <c r="IFU75" s="214"/>
      <c r="IFV75" s="214"/>
      <c r="IFW75" s="214"/>
      <c r="IFX75" s="214"/>
      <c r="IFY75" s="214"/>
      <c r="IFZ75" s="214"/>
      <c r="IGA75" s="214"/>
      <c r="IGB75" s="214"/>
      <c r="IGC75" s="214"/>
      <c r="IGD75" s="214"/>
      <c r="IGE75" s="214"/>
      <c r="IGF75" s="214"/>
      <c r="IGG75" s="214"/>
      <c r="IGH75" s="214"/>
      <c r="IGI75" s="214"/>
      <c r="IGJ75" s="214"/>
      <c r="IGK75" s="214"/>
      <c r="IGL75" s="214"/>
      <c r="IGM75" s="214"/>
      <c r="IGN75" s="214"/>
      <c r="IGO75" s="214"/>
      <c r="IGP75" s="214"/>
      <c r="IGQ75" s="214"/>
      <c r="IGR75" s="214"/>
      <c r="IGS75" s="214"/>
      <c r="IGT75" s="214"/>
      <c r="IGU75" s="214"/>
      <c r="IGV75" s="214"/>
      <c r="IGW75" s="214"/>
      <c r="IGX75" s="214"/>
      <c r="IGY75" s="214"/>
      <c r="IGZ75" s="214"/>
      <c r="IHA75" s="214"/>
      <c r="IHB75" s="214"/>
      <c r="IHC75" s="214"/>
      <c r="IHD75" s="214"/>
      <c r="IHE75" s="214"/>
      <c r="IHF75" s="214"/>
      <c r="IHG75" s="214"/>
      <c r="IHH75" s="214"/>
      <c r="IHI75" s="214"/>
      <c r="IHJ75" s="214"/>
      <c r="IHK75" s="214"/>
      <c r="IHL75" s="214"/>
      <c r="IHM75" s="214"/>
      <c r="IHN75" s="214"/>
      <c r="IHO75" s="214"/>
      <c r="IHP75" s="214"/>
      <c r="IHQ75" s="214"/>
      <c r="IHR75" s="214"/>
      <c r="IHS75" s="214"/>
      <c r="IHT75" s="214"/>
      <c r="IHU75" s="214"/>
      <c r="IHV75" s="214"/>
      <c r="IHW75" s="214"/>
      <c r="IHX75" s="214"/>
      <c r="IHY75" s="214"/>
      <c r="IHZ75" s="214"/>
      <c r="IIA75" s="214"/>
      <c r="IIB75" s="214"/>
      <c r="IIC75" s="214"/>
      <c r="IID75" s="214"/>
      <c r="IIE75" s="214"/>
      <c r="IIF75" s="214"/>
      <c r="IIG75" s="214"/>
      <c r="IIH75" s="214"/>
      <c r="III75" s="214"/>
      <c r="IIJ75" s="214"/>
      <c r="IIK75" s="214"/>
      <c r="IIL75" s="214"/>
      <c r="IIM75" s="214"/>
      <c r="IIN75" s="214"/>
      <c r="IIO75" s="214"/>
      <c r="IIP75" s="214"/>
      <c r="IIQ75" s="214"/>
      <c r="IIR75" s="214"/>
      <c r="IIS75" s="214"/>
      <c r="IIT75" s="214"/>
      <c r="IIU75" s="214"/>
      <c r="IIV75" s="214"/>
      <c r="IIW75" s="214"/>
      <c r="IIX75" s="214"/>
      <c r="IIY75" s="214"/>
      <c r="IIZ75" s="214"/>
      <c r="IJA75" s="214"/>
      <c r="IJB75" s="214"/>
      <c r="IJC75" s="214"/>
      <c r="IJD75" s="214"/>
      <c r="IJE75" s="214"/>
      <c r="IJF75" s="214"/>
      <c r="IJG75" s="214"/>
      <c r="IJH75" s="214"/>
      <c r="IJI75" s="214"/>
      <c r="IJJ75" s="214"/>
      <c r="IJK75" s="214"/>
      <c r="IJL75" s="214"/>
      <c r="IJM75" s="214"/>
      <c r="IJN75" s="214"/>
      <c r="IJO75" s="214"/>
      <c r="IJP75" s="214"/>
      <c r="IJQ75" s="214"/>
      <c r="IJR75" s="214"/>
      <c r="IJS75" s="214"/>
      <c r="IJT75" s="214"/>
      <c r="IJU75" s="214"/>
      <c r="IJV75" s="214"/>
      <c r="IJW75" s="214"/>
      <c r="IJX75" s="214"/>
      <c r="IJY75" s="214"/>
      <c r="IJZ75" s="214"/>
      <c r="IKA75" s="214"/>
      <c r="IKB75" s="214"/>
      <c r="IKC75" s="214"/>
      <c r="IKD75" s="214"/>
      <c r="IKE75" s="214"/>
      <c r="IKF75" s="214"/>
      <c r="IKG75" s="214"/>
      <c r="IKH75" s="214"/>
      <c r="IKI75" s="214"/>
      <c r="IKJ75" s="214"/>
      <c r="IKK75" s="214"/>
      <c r="IKL75" s="214"/>
      <c r="IKM75" s="214"/>
      <c r="IKN75" s="214"/>
      <c r="IKO75" s="214"/>
      <c r="IKP75" s="214"/>
      <c r="IKQ75" s="214"/>
      <c r="IKR75" s="214"/>
      <c r="IKS75" s="214"/>
      <c r="IKT75" s="214"/>
      <c r="IKU75" s="214"/>
      <c r="IKV75" s="214"/>
      <c r="IKW75" s="214"/>
      <c r="IKX75" s="214"/>
      <c r="IKY75" s="214"/>
      <c r="IKZ75" s="214"/>
      <c r="ILA75" s="214"/>
      <c r="ILB75" s="214"/>
      <c r="ILC75" s="214"/>
      <c r="ILD75" s="214"/>
      <c r="ILE75" s="214"/>
      <c r="ILF75" s="214"/>
      <c r="ILG75" s="214"/>
      <c r="ILH75" s="214"/>
      <c r="ILI75" s="214"/>
      <c r="ILJ75" s="214"/>
      <c r="ILK75" s="214"/>
      <c r="ILL75" s="214"/>
      <c r="ILM75" s="214"/>
      <c r="ILN75" s="214"/>
      <c r="ILO75" s="214"/>
      <c r="ILP75" s="214"/>
      <c r="ILQ75" s="214"/>
      <c r="ILR75" s="214"/>
      <c r="ILS75" s="214"/>
      <c r="ILT75" s="214"/>
      <c r="ILU75" s="214"/>
      <c r="ILV75" s="214"/>
      <c r="ILW75" s="214"/>
      <c r="ILX75" s="214"/>
      <c r="ILY75" s="214"/>
      <c r="ILZ75" s="214"/>
      <c r="IMA75" s="214"/>
      <c r="IMB75" s="214"/>
      <c r="IMC75" s="214"/>
      <c r="IMD75" s="214"/>
      <c r="IME75" s="214"/>
      <c r="IMF75" s="214"/>
      <c r="IMG75" s="214"/>
      <c r="IMH75" s="214"/>
      <c r="IMI75" s="214"/>
      <c r="IMJ75" s="214"/>
      <c r="IMK75" s="214"/>
      <c r="IML75" s="214"/>
      <c r="IMM75" s="214"/>
      <c r="IMN75" s="214"/>
      <c r="IMO75" s="214"/>
      <c r="IMP75" s="214"/>
      <c r="IMQ75" s="214"/>
      <c r="IMR75" s="214"/>
      <c r="IMS75" s="214"/>
      <c r="IMT75" s="214"/>
      <c r="IMU75" s="214"/>
      <c r="IMV75" s="214"/>
      <c r="IMW75" s="214"/>
      <c r="IMX75" s="214"/>
      <c r="IMY75" s="214"/>
      <c r="IMZ75" s="214"/>
      <c r="INA75" s="214"/>
      <c r="INB75" s="214"/>
      <c r="INC75" s="214"/>
      <c r="IND75" s="214"/>
      <c r="INE75" s="214"/>
      <c r="INF75" s="214"/>
      <c r="ING75" s="214"/>
      <c r="INH75" s="214"/>
      <c r="INI75" s="214"/>
      <c r="INJ75" s="214"/>
      <c r="INK75" s="214"/>
      <c r="INL75" s="214"/>
      <c r="INM75" s="214"/>
      <c r="INN75" s="214"/>
      <c r="INO75" s="214"/>
      <c r="INP75" s="214"/>
      <c r="INQ75" s="214"/>
      <c r="INR75" s="214"/>
      <c r="INS75" s="214"/>
      <c r="INT75" s="214"/>
      <c r="INU75" s="214"/>
      <c r="INV75" s="214"/>
      <c r="INW75" s="214"/>
      <c r="INX75" s="214"/>
      <c r="INY75" s="214"/>
      <c r="INZ75" s="214"/>
      <c r="IOA75" s="214"/>
      <c r="IOB75" s="214"/>
      <c r="IOC75" s="214"/>
      <c r="IOD75" s="214"/>
      <c r="IOE75" s="214"/>
      <c r="IOF75" s="214"/>
      <c r="IOG75" s="214"/>
      <c r="IOH75" s="214"/>
      <c r="IOI75" s="214"/>
      <c r="IOJ75" s="214"/>
      <c r="IOK75" s="214"/>
      <c r="IOL75" s="214"/>
      <c r="IOM75" s="214"/>
      <c r="ION75" s="214"/>
      <c r="IOO75" s="214"/>
      <c r="IOP75" s="214"/>
      <c r="IOQ75" s="214"/>
      <c r="IOR75" s="214"/>
      <c r="IOS75" s="214"/>
      <c r="IOT75" s="214"/>
      <c r="IOU75" s="214"/>
      <c r="IOV75" s="214"/>
      <c r="IOW75" s="214"/>
      <c r="IOX75" s="214"/>
      <c r="IOY75" s="214"/>
      <c r="IOZ75" s="214"/>
      <c r="IPA75" s="214"/>
      <c r="IPB75" s="214"/>
      <c r="IPC75" s="214"/>
      <c r="IPD75" s="214"/>
      <c r="IPE75" s="214"/>
      <c r="IPF75" s="214"/>
      <c r="IPG75" s="214"/>
      <c r="IPH75" s="214"/>
      <c r="IPI75" s="214"/>
      <c r="IPJ75" s="214"/>
      <c r="IPK75" s="214"/>
      <c r="IPL75" s="214"/>
      <c r="IPM75" s="214"/>
      <c r="IPN75" s="214"/>
      <c r="IPO75" s="214"/>
      <c r="IPP75" s="214"/>
      <c r="IPQ75" s="214"/>
      <c r="IPR75" s="214"/>
      <c r="IPS75" s="214"/>
      <c r="IPT75" s="214"/>
      <c r="IPU75" s="214"/>
      <c r="IPV75" s="214"/>
      <c r="IPW75" s="214"/>
      <c r="IPX75" s="214"/>
      <c r="IPY75" s="214"/>
      <c r="IPZ75" s="214"/>
      <c r="IQA75" s="214"/>
      <c r="IQB75" s="214"/>
      <c r="IQC75" s="214"/>
      <c r="IQD75" s="214"/>
      <c r="IQE75" s="214"/>
      <c r="IQF75" s="214"/>
      <c r="IQG75" s="214"/>
      <c r="IQH75" s="214"/>
      <c r="IQI75" s="214"/>
      <c r="IQJ75" s="214"/>
      <c r="IQK75" s="214"/>
      <c r="IQL75" s="214"/>
      <c r="IQM75" s="214"/>
      <c r="IQN75" s="214"/>
      <c r="IQO75" s="214"/>
      <c r="IQP75" s="214"/>
      <c r="IQQ75" s="214"/>
      <c r="IQR75" s="214"/>
      <c r="IQS75" s="214"/>
      <c r="IQT75" s="214"/>
      <c r="IQU75" s="214"/>
      <c r="IQV75" s="214"/>
      <c r="IQW75" s="214"/>
      <c r="IQX75" s="214"/>
      <c r="IQY75" s="214"/>
      <c r="IQZ75" s="214"/>
      <c r="IRA75" s="214"/>
      <c r="IRB75" s="214"/>
      <c r="IRC75" s="214"/>
      <c r="IRD75" s="214"/>
      <c r="IRE75" s="214"/>
      <c r="IRF75" s="214"/>
      <c r="IRG75" s="214"/>
      <c r="IRH75" s="214"/>
      <c r="IRI75" s="214"/>
      <c r="IRJ75" s="214"/>
      <c r="IRK75" s="214"/>
      <c r="IRL75" s="214"/>
      <c r="IRM75" s="214"/>
      <c r="IRN75" s="214"/>
      <c r="IRO75" s="214"/>
      <c r="IRP75" s="214"/>
      <c r="IRQ75" s="214"/>
      <c r="IRR75" s="214"/>
      <c r="IRS75" s="214"/>
      <c r="IRT75" s="214"/>
      <c r="IRU75" s="214"/>
      <c r="IRV75" s="214"/>
      <c r="IRW75" s="214"/>
      <c r="IRX75" s="214"/>
      <c r="IRY75" s="214"/>
      <c r="IRZ75" s="214"/>
      <c r="ISA75" s="214"/>
      <c r="ISB75" s="214"/>
      <c r="ISC75" s="214"/>
      <c r="ISD75" s="214"/>
      <c r="ISE75" s="214"/>
      <c r="ISF75" s="214"/>
      <c r="ISG75" s="214"/>
      <c r="ISH75" s="214"/>
      <c r="ISI75" s="214"/>
      <c r="ISJ75" s="214"/>
      <c r="ISK75" s="214"/>
      <c r="ISL75" s="214"/>
      <c r="ISM75" s="214"/>
      <c r="ISN75" s="214"/>
      <c r="ISO75" s="214"/>
      <c r="ISP75" s="214"/>
      <c r="ISQ75" s="214"/>
      <c r="ISR75" s="214"/>
      <c r="ISS75" s="214"/>
      <c r="IST75" s="214"/>
      <c r="ISU75" s="214"/>
      <c r="ISV75" s="214"/>
      <c r="ISW75" s="214"/>
      <c r="ISX75" s="214"/>
      <c r="ISY75" s="214"/>
      <c r="ISZ75" s="214"/>
      <c r="ITA75" s="214"/>
      <c r="ITB75" s="214"/>
      <c r="ITC75" s="214"/>
      <c r="ITD75" s="214"/>
      <c r="ITE75" s="214"/>
      <c r="ITF75" s="214"/>
      <c r="ITG75" s="214"/>
      <c r="ITH75" s="214"/>
      <c r="ITI75" s="214"/>
      <c r="ITJ75" s="214"/>
      <c r="ITK75" s="214"/>
      <c r="ITL75" s="214"/>
      <c r="ITM75" s="214"/>
      <c r="ITN75" s="214"/>
      <c r="ITO75" s="214"/>
      <c r="ITP75" s="214"/>
      <c r="ITQ75" s="214"/>
      <c r="ITR75" s="214"/>
      <c r="ITS75" s="214"/>
      <c r="ITT75" s="214"/>
      <c r="ITU75" s="214"/>
      <c r="ITV75" s="214"/>
      <c r="ITW75" s="214"/>
      <c r="ITX75" s="214"/>
      <c r="ITY75" s="214"/>
      <c r="ITZ75" s="214"/>
      <c r="IUA75" s="214"/>
      <c r="IUB75" s="214"/>
      <c r="IUC75" s="214"/>
      <c r="IUD75" s="214"/>
      <c r="IUE75" s="214"/>
      <c r="IUF75" s="214"/>
      <c r="IUG75" s="214"/>
      <c r="IUH75" s="214"/>
      <c r="IUI75" s="214"/>
      <c r="IUJ75" s="214"/>
      <c r="IUK75" s="214"/>
      <c r="IUL75" s="214"/>
      <c r="IUM75" s="214"/>
      <c r="IUN75" s="214"/>
      <c r="IUO75" s="214"/>
      <c r="IUP75" s="214"/>
      <c r="IUQ75" s="214"/>
      <c r="IUR75" s="214"/>
      <c r="IUS75" s="214"/>
      <c r="IUT75" s="214"/>
      <c r="IUU75" s="214"/>
      <c r="IUV75" s="214"/>
      <c r="IUW75" s="214"/>
      <c r="IUX75" s="214"/>
      <c r="IUY75" s="214"/>
      <c r="IUZ75" s="214"/>
      <c r="IVA75" s="214"/>
      <c r="IVB75" s="214"/>
      <c r="IVC75" s="214"/>
      <c r="IVD75" s="214"/>
      <c r="IVE75" s="214"/>
      <c r="IVF75" s="214"/>
      <c r="IVG75" s="214"/>
      <c r="IVH75" s="214"/>
      <c r="IVI75" s="214"/>
      <c r="IVJ75" s="214"/>
      <c r="IVK75" s="214"/>
      <c r="IVL75" s="214"/>
      <c r="IVM75" s="214"/>
      <c r="IVN75" s="214"/>
      <c r="IVO75" s="214"/>
      <c r="IVP75" s="214"/>
      <c r="IVQ75" s="214"/>
      <c r="IVR75" s="214"/>
      <c r="IVS75" s="214"/>
      <c r="IVT75" s="214"/>
      <c r="IVU75" s="214"/>
      <c r="IVV75" s="214"/>
      <c r="IVW75" s="214"/>
      <c r="IVX75" s="214"/>
      <c r="IVY75" s="214"/>
      <c r="IVZ75" s="214"/>
      <c r="IWA75" s="214"/>
      <c r="IWB75" s="214"/>
      <c r="IWC75" s="214"/>
      <c r="IWD75" s="214"/>
      <c r="IWE75" s="214"/>
      <c r="IWF75" s="214"/>
      <c r="IWG75" s="214"/>
      <c r="IWH75" s="214"/>
      <c r="IWI75" s="214"/>
      <c r="IWJ75" s="214"/>
      <c r="IWK75" s="214"/>
      <c r="IWL75" s="214"/>
      <c r="IWM75" s="214"/>
      <c r="IWN75" s="214"/>
      <c r="IWO75" s="214"/>
      <c r="IWP75" s="214"/>
      <c r="IWQ75" s="214"/>
      <c r="IWR75" s="214"/>
      <c r="IWS75" s="214"/>
      <c r="IWT75" s="214"/>
      <c r="IWU75" s="214"/>
      <c r="IWV75" s="214"/>
      <c r="IWW75" s="214"/>
      <c r="IWX75" s="214"/>
      <c r="IWY75" s="214"/>
      <c r="IWZ75" s="214"/>
      <c r="IXA75" s="214"/>
      <c r="IXB75" s="214"/>
      <c r="IXC75" s="214"/>
      <c r="IXD75" s="214"/>
      <c r="IXE75" s="214"/>
      <c r="IXF75" s="214"/>
      <c r="IXG75" s="214"/>
      <c r="IXH75" s="214"/>
      <c r="IXI75" s="214"/>
      <c r="IXJ75" s="214"/>
      <c r="IXK75" s="214"/>
      <c r="IXL75" s="214"/>
      <c r="IXM75" s="214"/>
      <c r="IXN75" s="214"/>
      <c r="IXO75" s="214"/>
      <c r="IXP75" s="214"/>
      <c r="IXQ75" s="214"/>
      <c r="IXR75" s="214"/>
      <c r="IXS75" s="214"/>
      <c r="IXT75" s="214"/>
      <c r="IXU75" s="214"/>
      <c r="IXV75" s="214"/>
      <c r="IXW75" s="214"/>
      <c r="IXX75" s="214"/>
      <c r="IXY75" s="214"/>
      <c r="IXZ75" s="214"/>
      <c r="IYA75" s="214"/>
      <c r="IYB75" s="214"/>
      <c r="IYC75" s="214"/>
      <c r="IYD75" s="214"/>
      <c r="IYE75" s="214"/>
      <c r="IYF75" s="214"/>
      <c r="IYG75" s="214"/>
      <c r="IYH75" s="214"/>
      <c r="IYI75" s="214"/>
      <c r="IYJ75" s="214"/>
      <c r="IYK75" s="214"/>
      <c r="IYL75" s="214"/>
      <c r="IYM75" s="214"/>
      <c r="IYN75" s="214"/>
      <c r="IYO75" s="214"/>
      <c r="IYP75" s="214"/>
      <c r="IYQ75" s="214"/>
      <c r="IYR75" s="214"/>
      <c r="IYS75" s="214"/>
      <c r="IYT75" s="214"/>
      <c r="IYU75" s="214"/>
      <c r="IYV75" s="214"/>
      <c r="IYW75" s="214"/>
      <c r="IYX75" s="214"/>
      <c r="IYY75" s="214"/>
      <c r="IYZ75" s="214"/>
      <c r="IZA75" s="214"/>
      <c r="IZB75" s="214"/>
      <c r="IZC75" s="214"/>
      <c r="IZD75" s="214"/>
      <c r="IZE75" s="214"/>
      <c r="IZF75" s="214"/>
      <c r="IZG75" s="214"/>
      <c r="IZH75" s="214"/>
      <c r="IZI75" s="214"/>
      <c r="IZJ75" s="214"/>
      <c r="IZK75" s="214"/>
      <c r="IZL75" s="214"/>
      <c r="IZM75" s="214"/>
      <c r="IZN75" s="214"/>
      <c r="IZO75" s="214"/>
      <c r="IZP75" s="214"/>
      <c r="IZQ75" s="214"/>
      <c r="IZR75" s="214"/>
      <c r="IZS75" s="214"/>
      <c r="IZT75" s="214"/>
      <c r="IZU75" s="214"/>
      <c r="IZV75" s="214"/>
      <c r="IZW75" s="214"/>
      <c r="IZX75" s="214"/>
      <c r="IZY75" s="214"/>
      <c r="IZZ75" s="214"/>
      <c r="JAA75" s="214"/>
      <c r="JAB75" s="214"/>
      <c r="JAC75" s="214"/>
      <c r="JAD75" s="214"/>
      <c r="JAE75" s="214"/>
      <c r="JAF75" s="214"/>
      <c r="JAG75" s="214"/>
      <c r="JAH75" s="214"/>
      <c r="JAI75" s="214"/>
      <c r="JAJ75" s="214"/>
      <c r="JAK75" s="214"/>
      <c r="JAL75" s="214"/>
      <c r="JAM75" s="214"/>
      <c r="JAN75" s="214"/>
      <c r="JAO75" s="214"/>
      <c r="JAP75" s="214"/>
      <c r="JAQ75" s="214"/>
      <c r="JAR75" s="214"/>
      <c r="JAS75" s="214"/>
      <c r="JAT75" s="214"/>
      <c r="JAU75" s="214"/>
      <c r="JAV75" s="214"/>
      <c r="JAW75" s="214"/>
      <c r="JAX75" s="214"/>
      <c r="JAY75" s="214"/>
      <c r="JAZ75" s="214"/>
      <c r="JBA75" s="214"/>
      <c r="JBB75" s="214"/>
      <c r="JBC75" s="214"/>
      <c r="JBD75" s="214"/>
      <c r="JBE75" s="214"/>
      <c r="JBF75" s="214"/>
      <c r="JBG75" s="214"/>
      <c r="JBH75" s="214"/>
      <c r="JBI75" s="214"/>
      <c r="JBJ75" s="214"/>
      <c r="JBK75" s="214"/>
      <c r="JBL75" s="214"/>
      <c r="JBM75" s="214"/>
      <c r="JBN75" s="214"/>
      <c r="JBO75" s="214"/>
      <c r="JBP75" s="214"/>
      <c r="JBQ75" s="214"/>
      <c r="JBR75" s="214"/>
      <c r="JBS75" s="214"/>
      <c r="JBT75" s="214"/>
      <c r="JBU75" s="214"/>
      <c r="JBV75" s="214"/>
      <c r="JBW75" s="214"/>
      <c r="JBX75" s="214"/>
      <c r="JBY75" s="214"/>
      <c r="JBZ75" s="214"/>
      <c r="JCA75" s="214"/>
      <c r="JCB75" s="214"/>
      <c r="JCC75" s="214"/>
      <c r="JCD75" s="214"/>
      <c r="JCE75" s="214"/>
      <c r="JCF75" s="214"/>
      <c r="JCG75" s="214"/>
      <c r="JCH75" s="214"/>
      <c r="JCI75" s="214"/>
      <c r="JCJ75" s="214"/>
      <c r="JCK75" s="214"/>
      <c r="JCL75" s="214"/>
      <c r="JCM75" s="214"/>
      <c r="JCN75" s="214"/>
      <c r="JCO75" s="214"/>
      <c r="JCP75" s="214"/>
      <c r="JCQ75" s="214"/>
      <c r="JCR75" s="214"/>
      <c r="JCS75" s="214"/>
      <c r="JCT75" s="214"/>
      <c r="JCU75" s="214"/>
      <c r="JCV75" s="214"/>
      <c r="JCW75" s="214"/>
      <c r="JCX75" s="214"/>
      <c r="JCY75" s="214"/>
      <c r="JCZ75" s="214"/>
      <c r="JDA75" s="214"/>
      <c r="JDB75" s="214"/>
      <c r="JDC75" s="214"/>
      <c r="JDD75" s="214"/>
      <c r="JDE75" s="214"/>
      <c r="JDF75" s="214"/>
      <c r="JDG75" s="214"/>
      <c r="JDH75" s="214"/>
      <c r="JDI75" s="214"/>
      <c r="JDJ75" s="214"/>
      <c r="JDK75" s="214"/>
      <c r="JDL75" s="214"/>
      <c r="JDM75" s="214"/>
      <c r="JDN75" s="214"/>
      <c r="JDO75" s="214"/>
      <c r="JDP75" s="214"/>
      <c r="JDQ75" s="214"/>
      <c r="JDR75" s="214"/>
      <c r="JDS75" s="214"/>
      <c r="JDT75" s="214"/>
      <c r="JDU75" s="214"/>
      <c r="JDV75" s="214"/>
      <c r="JDW75" s="214"/>
      <c r="JDX75" s="214"/>
      <c r="JDY75" s="214"/>
      <c r="JDZ75" s="214"/>
      <c r="JEA75" s="214"/>
      <c r="JEB75" s="214"/>
      <c r="JEC75" s="214"/>
      <c r="JED75" s="214"/>
      <c r="JEE75" s="214"/>
      <c r="JEF75" s="214"/>
      <c r="JEG75" s="214"/>
      <c r="JEH75" s="214"/>
      <c r="JEI75" s="214"/>
      <c r="JEJ75" s="214"/>
      <c r="JEK75" s="214"/>
      <c r="JEL75" s="214"/>
      <c r="JEM75" s="214"/>
      <c r="JEN75" s="214"/>
      <c r="JEO75" s="214"/>
      <c r="JEP75" s="214"/>
      <c r="JEQ75" s="214"/>
      <c r="JER75" s="214"/>
      <c r="JES75" s="214"/>
      <c r="JET75" s="214"/>
      <c r="JEU75" s="214"/>
      <c r="JEV75" s="214"/>
      <c r="JEW75" s="214"/>
      <c r="JEX75" s="214"/>
      <c r="JEY75" s="214"/>
      <c r="JEZ75" s="214"/>
      <c r="JFA75" s="214"/>
      <c r="JFB75" s="214"/>
      <c r="JFC75" s="214"/>
      <c r="JFD75" s="214"/>
      <c r="JFE75" s="214"/>
      <c r="JFF75" s="214"/>
      <c r="JFG75" s="214"/>
      <c r="JFH75" s="214"/>
      <c r="JFI75" s="214"/>
      <c r="JFJ75" s="214"/>
      <c r="JFK75" s="214"/>
      <c r="JFL75" s="214"/>
      <c r="JFM75" s="214"/>
      <c r="JFN75" s="214"/>
      <c r="JFO75" s="214"/>
      <c r="JFP75" s="214"/>
      <c r="JFQ75" s="214"/>
      <c r="JFR75" s="214"/>
      <c r="JFS75" s="214"/>
      <c r="JFT75" s="214"/>
      <c r="JFU75" s="214"/>
      <c r="JFV75" s="214"/>
      <c r="JFW75" s="214"/>
      <c r="JFX75" s="214"/>
      <c r="JFY75" s="214"/>
      <c r="JFZ75" s="214"/>
      <c r="JGA75" s="214"/>
      <c r="JGB75" s="214"/>
      <c r="JGC75" s="214"/>
      <c r="JGD75" s="214"/>
      <c r="JGE75" s="214"/>
      <c r="JGF75" s="214"/>
      <c r="JGG75" s="214"/>
      <c r="JGH75" s="214"/>
      <c r="JGI75" s="214"/>
      <c r="JGJ75" s="214"/>
      <c r="JGK75" s="214"/>
      <c r="JGL75" s="214"/>
      <c r="JGM75" s="214"/>
      <c r="JGN75" s="214"/>
      <c r="JGO75" s="214"/>
      <c r="JGP75" s="214"/>
      <c r="JGQ75" s="214"/>
      <c r="JGR75" s="214"/>
      <c r="JGS75" s="214"/>
      <c r="JGT75" s="214"/>
      <c r="JGU75" s="214"/>
      <c r="JGV75" s="214"/>
      <c r="JGW75" s="214"/>
      <c r="JGX75" s="214"/>
      <c r="JGY75" s="214"/>
      <c r="JGZ75" s="214"/>
      <c r="JHA75" s="214"/>
      <c r="JHB75" s="214"/>
      <c r="JHC75" s="214"/>
      <c r="JHD75" s="214"/>
      <c r="JHE75" s="214"/>
      <c r="JHF75" s="214"/>
      <c r="JHG75" s="214"/>
      <c r="JHH75" s="214"/>
      <c r="JHI75" s="214"/>
      <c r="JHJ75" s="214"/>
      <c r="JHK75" s="214"/>
      <c r="JHL75" s="214"/>
      <c r="JHM75" s="214"/>
      <c r="JHN75" s="214"/>
      <c r="JHO75" s="214"/>
      <c r="JHP75" s="214"/>
      <c r="JHQ75" s="214"/>
      <c r="JHR75" s="214"/>
      <c r="JHS75" s="214"/>
      <c r="JHT75" s="214"/>
      <c r="JHU75" s="214"/>
      <c r="JHV75" s="214"/>
      <c r="JHW75" s="214"/>
      <c r="JHX75" s="214"/>
      <c r="JHY75" s="214"/>
      <c r="JHZ75" s="214"/>
      <c r="JIA75" s="214"/>
      <c r="JIB75" s="214"/>
      <c r="JIC75" s="214"/>
      <c r="JID75" s="214"/>
      <c r="JIE75" s="214"/>
      <c r="JIF75" s="214"/>
      <c r="JIG75" s="214"/>
      <c r="JIH75" s="214"/>
      <c r="JII75" s="214"/>
      <c r="JIJ75" s="214"/>
      <c r="JIK75" s="214"/>
      <c r="JIL75" s="214"/>
      <c r="JIM75" s="214"/>
      <c r="JIN75" s="214"/>
      <c r="JIO75" s="214"/>
      <c r="JIP75" s="214"/>
      <c r="JIQ75" s="214"/>
      <c r="JIR75" s="214"/>
      <c r="JIS75" s="214"/>
      <c r="JIT75" s="214"/>
      <c r="JIU75" s="214"/>
      <c r="JIV75" s="214"/>
      <c r="JIW75" s="214"/>
      <c r="JIX75" s="214"/>
      <c r="JIY75" s="214"/>
      <c r="JIZ75" s="214"/>
      <c r="JJA75" s="214"/>
      <c r="JJB75" s="214"/>
      <c r="JJC75" s="214"/>
      <c r="JJD75" s="214"/>
      <c r="JJE75" s="214"/>
      <c r="JJF75" s="214"/>
      <c r="JJG75" s="214"/>
      <c r="JJH75" s="214"/>
      <c r="JJI75" s="214"/>
      <c r="JJJ75" s="214"/>
      <c r="JJK75" s="214"/>
      <c r="JJL75" s="214"/>
      <c r="JJM75" s="214"/>
      <c r="JJN75" s="214"/>
      <c r="JJO75" s="214"/>
      <c r="JJP75" s="214"/>
      <c r="JJQ75" s="214"/>
      <c r="JJR75" s="214"/>
      <c r="JJS75" s="214"/>
      <c r="JJT75" s="214"/>
      <c r="JJU75" s="214"/>
      <c r="JJV75" s="214"/>
      <c r="JJW75" s="214"/>
      <c r="JJX75" s="214"/>
      <c r="JJY75" s="214"/>
      <c r="JJZ75" s="214"/>
      <c r="JKA75" s="214"/>
      <c r="JKB75" s="214"/>
      <c r="JKC75" s="214"/>
      <c r="JKD75" s="214"/>
      <c r="JKE75" s="214"/>
      <c r="JKF75" s="214"/>
      <c r="JKG75" s="214"/>
      <c r="JKH75" s="214"/>
      <c r="JKI75" s="214"/>
      <c r="JKJ75" s="214"/>
      <c r="JKK75" s="214"/>
      <c r="JKL75" s="214"/>
      <c r="JKM75" s="214"/>
      <c r="JKN75" s="214"/>
      <c r="JKO75" s="214"/>
      <c r="JKP75" s="214"/>
      <c r="JKQ75" s="214"/>
      <c r="JKR75" s="214"/>
      <c r="JKS75" s="214"/>
      <c r="JKT75" s="214"/>
      <c r="JKU75" s="214"/>
      <c r="JKV75" s="214"/>
      <c r="JKW75" s="214"/>
      <c r="JKX75" s="214"/>
      <c r="JKY75" s="214"/>
      <c r="JKZ75" s="214"/>
      <c r="JLA75" s="214"/>
      <c r="JLB75" s="214"/>
      <c r="JLC75" s="214"/>
      <c r="JLD75" s="214"/>
      <c r="JLE75" s="214"/>
      <c r="JLF75" s="214"/>
      <c r="JLG75" s="214"/>
      <c r="JLH75" s="214"/>
      <c r="JLI75" s="214"/>
      <c r="JLJ75" s="214"/>
      <c r="JLK75" s="214"/>
      <c r="JLL75" s="214"/>
      <c r="JLM75" s="214"/>
      <c r="JLN75" s="214"/>
      <c r="JLO75" s="214"/>
      <c r="JLP75" s="214"/>
      <c r="JLQ75" s="214"/>
      <c r="JLR75" s="214"/>
      <c r="JLS75" s="214"/>
      <c r="JLT75" s="214"/>
      <c r="JLU75" s="214"/>
      <c r="JLV75" s="214"/>
      <c r="JLW75" s="214"/>
      <c r="JLX75" s="214"/>
      <c r="JLY75" s="214"/>
      <c r="JLZ75" s="214"/>
      <c r="JMA75" s="214"/>
      <c r="JMB75" s="214"/>
      <c r="JMC75" s="214"/>
      <c r="JMD75" s="214"/>
      <c r="JME75" s="214"/>
      <c r="JMF75" s="214"/>
      <c r="JMG75" s="214"/>
      <c r="JMH75" s="214"/>
      <c r="JMI75" s="214"/>
      <c r="JMJ75" s="214"/>
      <c r="JMK75" s="214"/>
      <c r="JML75" s="214"/>
      <c r="JMM75" s="214"/>
      <c r="JMN75" s="214"/>
      <c r="JMO75" s="214"/>
      <c r="JMP75" s="214"/>
      <c r="JMQ75" s="214"/>
      <c r="JMR75" s="214"/>
      <c r="JMS75" s="214"/>
      <c r="JMT75" s="214"/>
      <c r="JMU75" s="214"/>
      <c r="JMV75" s="214"/>
      <c r="JMW75" s="214"/>
      <c r="JMX75" s="214"/>
      <c r="JMY75" s="214"/>
      <c r="JMZ75" s="214"/>
      <c r="JNA75" s="214"/>
      <c r="JNB75" s="214"/>
      <c r="JNC75" s="214"/>
      <c r="JND75" s="214"/>
      <c r="JNE75" s="214"/>
      <c r="JNF75" s="214"/>
      <c r="JNG75" s="214"/>
      <c r="JNH75" s="214"/>
      <c r="JNI75" s="214"/>
      <c r="JNJ75" s="214"/>
      <c r="JNK75" s="214"/>
      <c r="JNL75" s="214"/>
      <c r="JNM75" s="214"/>
      <c r="JNN75" s="214"/>
      <c r="JNO75" s="214"/>
      <c r="JNP75" s="214"/>
      <c r="JNQ75" s="214"/>
      <c r="JNR75" s="214"/>
      <c r="JNS75" s="214"/>
      <c r="JNT75" s="214"/>
      <c r="JNU75" s="214"/>
      <c r="JNV75" s="214"/>
      <c r="JNW75" s="214"/>
      <c r="JNX75" s="214"/>
      <c r="JNY75" s="214"/>
      <c r="JNZ75" s="214"/>
      <c r="JOA75" s="214"/>
      <c r="JOB75" s="214"/>
      <c r="JOC75" s="214"/>
      <c r="JOD75" s="214"/>
      <c r="JOE75" s="214"/>
      <c r="JOF75" s="214"/>
      <c r="JOG75" s="214"/>
      <c r="JOH75" s="214"/>
      <c r="JOI75" s="214"/>
      <c r="JOJ75" s="214"/>
      <c r="JOK75" s="214"/>
      <c r="JOL75" s="214"/>
      <c r="JOM75" s="214"/>
      <c r="JON75" s="214"/>
      <c r="JOO75" s="214"/>
      <c r="JOP75" s="214"/>
      <c r="JOQ75" s="214"/>
      <c r="JOR75" s="214"/>
      <c r="JOS75" s="214"/>
      <c r="JOT75" s="214"/>
      <c r="JOU75" s="214"/>
      <c r="JOV75" s="214"/>
      <c r="JOW75" s="214"/>
      <c r="JOX75" s="214"/>
      <c r="JOY75" s="214"/>
      <c r="JOZ75" s="214"/>
      <c r="JPA75" s="214"/>
      <c r="JPB75" s="214"/>
      <c r="JPC75" s="214"/>
      <c r="JPD75" s="214"/>
      <c r="JPE75" s="214"/>
      <c r="JPF75" s="214"/>
      <c r="JPG75" s="214"/>
      <c r="JPH75" s="214"/>
      <c r="JPI75" s="214"/>
      <c r="JPJ75" s="214"/>
      <c r="JPK75" s="214"/>
      <c r="JPL75" s="214"/>
      <c r="JPM75" s="214"/>
      <c r="JPN75" s="214"/>
      <c r="JPO75" s="214"/>
      <c r="JPP75" s="214"/>
      <c r="JPQ75" s="214"/>
      <c r="JPR75" s="214"/>
      <c r="JPS75" s="214"/>
      <c r="JPT75" s="214"/>
      <c r="JPU75" s="214"/>
      <c r="JPV75" s="214"/>
      <c r="JPW75" s="214"/>
      <c r="JPX75" s="214"/>
      <c r="JPY75" s="214"/>
      <c r="JPZ75" s="214"/>
      <c r="JQA75" s="214"/>
      <c r="JQB75" s="214"/>
      <c r="JQC75" s="214"/>
      <c r="JQD75" s="214"/>
      <c r="JQE75" s="214"/>
      <c r="JQF75" s="214"/>
      <c r="JQG75" s="214"/>
      <c r="JQH75" s="214"/>
      <c r="JQI75" s="214"/>
      <c r="JQJ75" s="214"/>
      <c r="JQK75" s="214"/>
      <c r="JQL75" s="214"/>
      <c r="JQM75" s="214"/>
      <c r="JQN75" s="214"/>
      <c r="JQO75" s="214"/>
      <c r="JQP75" s="214"/>
      <c r="JQQ75" s="214"/>
      <c r="JQR75" s="214"/>
      <c r="JQS75" s="214"/>
      <c r="JQT75" s="214"/>
      <c r="JQU75" s="214"/>
      <c r="JQV75" s="214"/>
      <c r="JQW75" s="214"/>
      <c r="JQX75" s="214"/>
      <c r="JQY75" s="214"/>
      <c r="JQZ75" s="214"/>
      <c r="JRA75" s="214"/>
      <c r="JRB75" s="214"/>
      <c r="JRC75" s="214"/>
      <c r="JRD75" s="214"/>
      <c r="JRE75" s="214"/>
      <c r="JRF75" s="214"/>
      <c r="JRG75" s="214"/>
      <c r="JRH75" s="214"/>
      <c r="JRI75" s="214"/>
      <c r="JRJ75" s="214"/>
      <c r="JRK75" s="214"/>
      <c r="JRL75" s="214"/>
      <c r="JRM75" s="214"/>
      <c r="JRN75" s="214"/>
      <c r="JRO75" s="214"/>
      <c r="JRP75" s="214"/>
      <c r="JRQ75" s="214"/>
      <c r="JRR75" s="214"/>
      <c r="JRS75" s="214"/>
      <c r="JRT75" s="214"/>
      <c r="JRU75" s="214"/>
      <c r="JRV75" s="214"/>
      <c r="JRW75" s="214"/>
      <c r="JRX75" s="214"/>
      <c r="JRY75" s="214"/>
      <c r="JRZ75" s="214"/>
      <c r="JSA75" s="214"/>
      <c r="JSB75" s="214"/>
      <c r="JSC75" s="214"/>
      <c r="JSD75" s="214"/>
      <c r="JSE75" s="214"/>
      <c r="JSF75" s="214"/>
      <c r="JSG75" s="214"/>
      <c r="JSH75" s="214"/>
      <c r="JSI75" s="214"/>
      <c r="JSJ75" s="214"/>
      <c r="JSK75" s="214"/>
      <c r="JSL75" s="214"/>
      <c r="JSM75" s="214"/>
      <c r="JSN75" s="214"/>
      <c r="JSO75" s="214"/>
      <c r="JSP75" s="214"/>
      <c r="JSQ75" s="214"/>
      <c r="JSR75" s="214"/>
      <c r="JSS75" s="214"/>
      <c r="JST75" s="214"/>
      <c r="JSU75" s="214"/>
      <c r="JSV75" s="214"/>
      <c r="JSW75" s="214"/>
      <c r="JSX75" s="214"/>
      <c r="JSY75" s="214"/>
      <c r="JSZ75" s="214"/>
      <c r="JTA75" s="214"/>
      <c r="JTB75" s="214"/>
      <c r="JTC75" s="214"/>
      <c r="JTD75" s="214"/>
      <c r="JTE75" s="214"/>
      <c r="JTF75" s="214"/>
      <c r="JTG75" s="214"/>
      <c r="JTH75" s="214"/>
      <c r="JTI75" s="214"/>
      <c r="JTJ75" s="214"/>
      <c r="JTK75" s="214"/>
      <c r="JTL75" s="214"/>
      <c r="JTM75" s="214"/>
      <c r="JTN75" s="214"/>
      <c r="JTO75" s="214"/>
      <c r="JTP75" s="214"/>
      <c r="JTQ75" s="214"/>
      <c r="JTR75" s="214"/>
      <c r="JTS75" s="214"/>
      <c r="JTT75" s="214"/>
      <c r="JTU75" s="214"/>
      <c r="JTV75" s="214"/>
      <c r="JTW75" s="214"/>
      <c r="JTX75" s="214"/>
      <c r="JTY75" s="214"/>
      <c r="JTZ75" s="214"/>
      <c r="JUA75" s="214"/>
      <c r="JUB75" s="214"/>
      <c r="JUC75" s="214"/>
      <c r="JUD75" s="214"/>
      <c r="JUE75" s="214"/>
      <c r="JUF75" s="214"/>
      <c r="JUG75" s="214"/>
      <c r="JUH75" s="214"/>
      <c r="JUI75" s="214"/>
      <c r="JUJ75" s="214"/>
      <c r="JUK75" s="214"/>
      <c r="JUL75" s="214"/>
      <c r="JUM75" s="214"/>
      <c r="JUN75" s="214"/>
      <c r="JUO75" s="214"/>
      <c r="JUP75" s="214"/>
      <c r="JUQ75" s="214"/>
      <c r="JUR75" s="214"/>
      <c r="JUS75" s="214"/>
      <c r="JUT75" s="214"/>
      <c r="JUU75" s="214"/>
      <c r="JUV75" s="214"/>
      <c r="JUW75" s="214"/>
      <c r="JUX75" s="214"/>
      <c r="JUY75" s="214"/>
      <c r="JUZ75" s="214"/>
      <c r="JVA75" s="214"/>
      <c r="JVB75" s="214"/>
      <c r="JVC75" s="214"/>
      <c r="JVD75" s="214"/>
      <c r="JVE75" s="214"/>
      <c r="JVF75" s="214"/>
      <c r="JVG75" s="214"/>
      <c r="JVH75" s="214"/>
      <c r="JVI75" s="214"/>
      <c r="JVJ75" s="214"/>
      <c r="JVK75" s="214"/>
      <c r="JVL75" s="214"/>
      <c r="JVM75" s="214"/>
      <c r="JVN75" s="214"/>
      <c r="JVO75" s="214"/>
      <c r="JVP75" s="214"/>
      <c r="JVQ75" s="214"/>
      <c r="JVR75" s="214"/>
      <c r="JVS75" s="214"/>
      <c r="JVT75" s="214"/>
      <c r="JVU75" s="214"/>
      <c r="JVV75" s="214"/>
      <c r="JVW75" s="214"/>
      <c r="JVX75" s="214"/>
      <c r="JVY75" s="214"/>
      <c r="JVZ75" s="214"/>
      <c r="JWA75" s="214"/>
      <c r="JWB75" s="214"/>
      <c r="JWC75" s="214"/>
      <c r="JWD75" s="214"/>
      <c r="JWE75" s="214"/>
      <c r="JWF75" s="214"/>
      <c r="JWG75" s="214"/>
      <c r="JWH75" s="214"/>
      <c r="JWI75" s="214"/>
      <c r="JWJ75" s="214"/>
      <c r="JWK75" s="214"/>
      <c r="JWL75" s="214"/>
      <c r="JWM75" s="214"/>
      <c r="JWN75" s="214"/>
      <c r="JWO75" s="214"/>
      <c r="JWP75" s="214"/>
      <c r="JWQ75" s="214"/>
      <c r="JWR75" s="214"/>
      <c r="JWS75" s="214"/>
      <c r="JWT75" s="214"/>
      <c r="JWU75" s="214"/>
      <c r="JWV75" s="214"/>
      <c r="JWW75" s="214"/>
      <c r="JWX75" s="214"/>
      <c r="JWY75" s="214"/>
      <c r="JWZ75" s="214"/>
      <c r="JXA75" s="214"/>
      <c r="JXB75" s="214"/>
      <c r="JXC75" s="214"/>
      <c r="JXD75" s="214"/>
      <c r="JXE75" s="214"/>
      <c r="JXF75" s="214"/>
      <c r="JXG75" s="214"/>
      <c r="JXH75" s="214"/>
      <c r="JXI75" s="214"/>
      <c r="JXJ75" s="214"/>
      <c r="JXK75" s="214"/>
      <c r="JXL75" s="214"/>
      <c r="JXM75" s="214"/>
      <c r="JXN75" s="214"/>
      <c r="JXO75" s="214"/>
      <c r="JXP75" s="214"/>
      <c r="JXQ75" s="214"/>
      <c r="JXR75" s="214"/>
      <c r="JXS75" s="214"/>
      <c r="JXT75" s="214"/>
      <c r="JXU75" s="214"/>
      <c r="JXV75" s="214"/>
      <c r="JXW75" s="214"/>
      <c r="JXX75" s="214"/>
      <c r="JXY75" s="214"/>
      <c r="JXZ75" s="214"/>
      <c r="JYA75" s="214"/>
      <c r="JYB75" s="214"/>
      <c r="JYC75" s="214"/>
      <c r="JYD75" s="214"/>
      <c r="JYE75" s="214"/>
      <c r="JYF75" s="214"/>
      <c r="JYG75" s="214"/>
      <c r="JYH75" s="214"/>
      <c r="JYI75" s="214"/>
      <c r="JYJ75" s="214"/>
      <c r="JYK75" s="214"/>
      <c r="JYL75" s="214"/>
      <c r="JYM75" s="214"/>
      <c r="JYN75" s="214"/>
      <c r="JYO75" s="214"/>
      <c r="JYP75" s="214"/>
      <c r="JYQ75" s="214"/>
      <c r="JYR75" s="214"/>
      <c r="JYS75" s="214"/>
      <c r="JYT75" s="214"/>
      <c r="JYU75" s="214"/>
      <c r="JYV75" s="214"/>
      <c r="JYW75" s="214"/>
      <c r="JYX75" s="214"/>
      <c r="JYY75" s="214"/>
      <c r="JYZ75" s="214"/>
      <c r="JZA75" s="214"/>
      <c r="JZB75" s="214"/>
      <c r="JZC75" s="214"/>
      <c r="JZD75" s="214"/>
      <c r="JZE75" s="214"/>
      <c r="JZF75" s="214"/>
      <c r="JZG75" s="214"/>
      <c r="JZH75" s="214"/>
      <c r="JZI75" s="214"/>
      <c r="JZJ75" s="214"/>
      <c r="JZK75" s="214"/>
      <c r="JZL75" s="214"/>
      <c r="JZM75" s="214"/>
      <c r="JZN75" s="214"/>
      <c r="JZO75" s="214"/>
      <c r="JZP75" s="214"/>
      <c r="JZQ75" s="214"/>
      <c r="JZR75" s="214"/>
      <c r="JZS75" s="214"/>
      <c r="JZT75" s="214"/>
      <c r="JZU75" s="214"/>
      <c r="JZV75" s="214"/>
      <c r="JZW75" s="214"/>
      <c r="JZX75" s="214"/>
      <c r="JZY75" s="214"/>
      <c r="JZZ75" s="214"/>
      <c r="KAA75" s="214"/>
      <c r="KAB75" s="214"/>
      <c r="KAC75" s="214"/>
      <c r="KAD75" s="214"/>
      <c r="KAE75" s="214"/>
      <c r="KAF75" s="214"/>
      <c r="KAG75" s="214"/>
      <c r="KAH75" s="214"/>
      <c r="KAI75" s="214"/>
      <c r="KAJ75" s="214"/>
      <c r="KAK75" s="214"/>
      <c r="KAL75" s="214"/>
      <c r="KAM75" s="214"/>
      <c r="KAN75" s="214"/>
      <c r="KAO75" s="214"/>
      <c r="KAP75" s="214"/>
      <c r="KAQ75" s="214"/>
      <c r="KAR75" s="214"/>
      <c r="KAS75" s="214"/>
      <c r="KAT75" s="214"/>
      <c r="KAU75" s="214"/>
      <c r="KAV75" s="214"/>
      <c r="KAW75" s="214"/>
      <c r="KAX75" s="214"/>
      <c r="KAY75" s="214"/>
      <c r="KAZ75" s="214"/>
      <c r="KBA75" s="214"/>
      <c r="KBB75" s="214"/>
      <c r="KBC75" s="214"/>
      <c r="KBD75" s="214"/>
      <c r="KBE75" s="214"/>
      <c r="KBF75" s="214"/>
      <c r="KBG75" s="214"/>
      <c r="KBH75" s="214"/>
      <c r="KBI75" s="214"/>
      <c r="KBJ75" s="214"/>
      <c r="KBK75" s="214"/>
      <c r="KBL75" s="214"/>
      <c r="KBM75" s="214"/>
      <c r="KBN75" s="214"/>
      <c r="KBO75" s="214"/>
      <c r="KBP75" s="214"/>
      <c r="KBQ75" s="214"/>
      <c r="KBR75" s="214"/>
      <c r="KBS75" s="214"/>
      <c r="KBT75" s="214"/>
      <c r="KBU75" s="214"/>
      <c r="KBV75" s="214"/>
      <c r="KBW75" s="214"/>
      <c r="KBX75" s="214"/>
      <c r="KBY75" s="214"/>
      <c r="KBZ75" s="214"/>
      <c r="KCA75" s="214"/>
      <c r="KCB75" s="214"/>
      <c r="KCC75" s="214"/>
      <c r="KCD75" s="214"/>
      <c r="KCE75" s="214"/>
      <c r="KCF75" s="214"/>
      <c r="KCG75" s="214"/>
      <c r="KCH75" s="214"/>
      <c r="KCI75" s="214"/>
      <c r="KCJ75" s="214"/>
      <c r="KCK75" s="214"/>
      <c r="KCL75" s="214"/>
      <c r="KCM75" s="214"/>
      <c r="KCN75" s="214"/>
      <c r="KCO75" s="214"/>
      <c r="KCP75" s="214"/>
      <c r="KCQ75" s="214"/>
      <c r="KCR75" s="214"/>
      <c r="KCS75" s="214"/>
      <c r="KCT75" s="214"/>
      <c r="KCU75" s="214"/>
      <c r="KCV75" s="214"/>
      <c r="KCW75" s="214"/>
      <c r="KCX75" s="214"/>
      <c r="KCY75" s="214"/>
      <c r="KCZ75" s="214"/>
      <c r="KDA75" s="214"/>
      <c r="KDB75" s="214"/>
      <c r="KDC75" s="214"/>
      <c r="KDD75" s="214"/>
      <c r="KDE75" s="214"/>
      <c r="KDF75" s="214"/>
      <c r="KDG75" s="214"/>
      <c r="KDH75" s="214"/>
      <c r="KDI75" s="214"/>
      <c r="KDJ75" s="214"/>
      <c r="KDK75" s="214"/>
      <c r="KDL75" s="214"/>
      <c r="KDM75" s="214"/>
      <c r="KDN75" s="214"/>
      <c r="KDO75" s="214"/>
      <c r="KDP75" s="214"/>
      <c r="KDQ75" s="214"/>
      <c r="KDR75" s="214"/>
      <c r="KDS75" s="214"/>
      <c r="KDT75" s="214"/>
      <c r="KDU75" s="214"/>
      <c r="KDV75" s="214"/>
      <c r="KDW75" s="214"/>
      <c r="KDX75" s="214"/>
      <c r="KDY75" s="214"/>
      <c r="KDZ75" s="214"/>
      <c r="KEA75" s="214"/>
      <c r="KEB75" s="214"/>
      <c r="KEC75" s="214"/>
      <c r="KED75" s="214"/>
      <c r="KEE75" s="214"/>
      <c r="KEF75" s="214"/>
      <c r="KEG75" s="214"/>
      <c r="KEH75" s="214"/>
      <c r="KEI75" s="214"/>
      <c r="KEJ75" s="214"/>
      <c r="KEK75" s="214"/>
      <c r="KEL75" s="214"/>
      <c r="KEM75" s="214"/>
      <c r="KEN75" s="214"/>
      <c r="KEO75" s="214"/>
      <c r="KEP75" s="214"/>
      <c r="KEQ75" s="214"/>
      <c r="KER75" s="214"/>
      <c r="KES75" s="214"/>
      <c r="KET75" s="214"/>
      <c r="KEU75" s="214"/>
      <c r="KEV75" s="214"/>
      <c r="KEW75" s="214"/>
      <c r="KEX75" s="214"/>
      <c r="KEY75" s="214"/>
      <c r="KEZ75" s="214"/>
      <c r="KFA75" s="214"/>
      <c r="KFB75" s="214"/>
      <c r="KFC75" s="214"/>
      <c r="KFD75" s="214"/>
      <c r="KFE75" s="214"/>
      <c r="KFF75" s="214"/>
      <c r="KFG75" s="214"/>
      <c r="KFH75" s="214"/>
      <c r="KFI75" s="214"/>
      <c r="KFJ75" s="214"/>
      <c r="KFK75" s="214"/>
      <c r="KFL75" s="214"/>
      <c r="KFM75" s="214"/>
      <c r="KFN75" s="214"/>
      <c r="KFO75" s="214"/>
      <c r="KFP75" s="214"/>
      <c r="KFQ75" s="214"/>
      <c r="KFR75" s="214"/>
      <c r="KFS75" s="214"/>
      <c r="KFT75" s="214"/>
      <c r="KFU75" s="214"/>
      <c r="KFV75" s="214"/>
      <c r="KFW75" s="214"/>
      <c r="KFX75" s="214"/>
      <c r="KFY75" s="214"/>
      <c r="KFZ75" s="214"/>
      <c r="KGA75" s="214"/>
      <c r="KGB75" s="214"/>
      <c r="KGC75" s="214"/>
      <c r="KGD75" s="214"/>
      <c r="KGE75" s="214"/>
      <c r="KGF75" s="214"/>
      <c r="KGG75" s="214"/>
      <c r="KGH75" s="214"/>
      <c r="KGI75" s="214"/>
      <c r="KGJ75" s="214"/>
      <c r="KGK75" s="214"/>
      <c r="KGL75" s="214"/>
      <c r="KGM75" s="214"/>
      <c r="KGN75" s="214"/>
      <c r="KGO75" s="214"/>
      <c r="KGP75" s="214"/>
      <c r="KGQ75" s="214"/>
      <c r="KGR75" s="214"/>
      <c r="KGS75" s="214"/>
      <c r="KGT75" s="214"/>
      <c r="KGU75" s="214"/>
      <c r="KGV75" s="214"/>
      <c r="KGW75" s="214"/>
      <c r="KGX75" s="214"/>
      <c r="KGY75" s="214"/>
      <c r="KGZ75" s="214"/>
      <c r="KHA75" s="214"/>
      <c r="KHB75" s="214"/>
      <c r="KHC75" s="214"/>
      <c r="KHD75" s="214"/>
      <c r="KHE75" s="214"/>
      <c r="KHF75" s="214"/>
      <c r="KHG75" s="214"/>
      <c r="KHH75" s="214"/>
      <c r="KHI75" s="214"/>
      <c r="KHJ75" s="214"/>
      <c r="KHK75" s="214"/>
      <c r="KHL75" s="214"/>
      <c r="KHM75" s="214"/>
      <c r="KHN75" s="214"/>
      <c r="KHO75" s="214"/>
      <c r="KHP75" s="214"/>
      <c r="KHQ75" s="214"/>
      <c r="KHR75" s="214"/>
      <c r="KHS75" s="214"/>
      <c r="KHT75" s="214"/>
      <c r="KHU75" s="214"/>
      <c r="KHV75" s="214"/>
      <c r="KHW75" s="214"/>
      <c r="KHX75" s="214"/>
      <c r="KHY75" s="214"/>
      <c r="KHZ75" s="214"/>
      <c r="KIA75" s="214"/>
      <c r="KIB75" s="214"/>
      <c r="KIC75" s="214"/>
      <c r="KID75" s="214"/>
      <c r="KIE75" s="214"/>
      <c r="KIF75" s="214"/>
      <c r="KIG75" s="214"/>
      <c r="KIH75" s="214"/>
      <c r="KII75" s="214"/>
      <c r="KIJ75" s="214"/>
      <c r="KIK75" s="214"/>
      <c r="KIL75" s="214"/>
      <c r="KIM75" s="214"/>
      <c r="KIN75" s="214"/>
      <c r="KIO75" s="214"/>
      <c r="KIP75" s="214"/>
      <c r="KIQ75" s="214"/>
      <c r="KIR75" s="214"/>
      <c r="KIS75" s="214"/>
      <c r="KIT75" s="214"/>
      <c r="KIU75" s="214"/>
      <c r="KIV75" s="214"/>
      <c r="KIW75" s="214"/>
      <c r="KIX75" s="214"/>
      <c r="KIY75" s="214"/>
      <c r="KIZ75" s="214"/>
      <c r="KJA75" s="214"/>
      <c r="KJB75" s="214"/>
      <c r="KJC75" s="214"/>
      <c r="KJD75" s="214"/>
      <c r="KJE75" s="214"/>
      <c r="KJF75" s="214"/>
      <c r="KJG75" s="214"/>
      <c r="KJH75" s="214"/>
      <c r="KJI75" s="214"/>
      <c r="KJJ75" s="214"/>
      <c r="KJK75" s="214"/>
      <c r="KJL75" s="214"/>
      <c r="KJM75" s="214"/>
      <c r="KJN75" s="214"/>
      <c r="KJO75" s="214"/>
      <c r="KJP75" s="214"/>
      <c r="KJQ75" s="214"/>
      <c r="KJR75" s="214"/>
      <c r="KJS75" s="214"/>
      <c r="KJT75" s="214"/>
      <c r="KJU75" s="214"/>
      <c r="KJV75" s="214"/>
      <c r="KJW75" s="214"/>
      <c r="KJX75" s="214"/>
      <c r="KJY75" s="214"/>
      <c r="KJZ75" s="214"/>
      <c r="KKA75" s="214"/>
      <c r="KKB75" s="214"/>
      <c r="KKC75" s="214"/>
      <c r="KKD75" s="214"/>
      <c r="KKE75" s="214"/>
      <c r="KKF75" s="214"/>
      <c r="KKG75" s="214"/>
      <c r="KKH75" s="214"/>
      <c r="KKI75" s="214"/>
      <c r="KKJ75" s="214"/>
      <c r="KKK75" s="214"/>
      <c r="KKL75" s="214"/>
      <c r="KKM75" s="214"/>
      <c r="KKN75" s="214"/>
      <c r="KKO75" s="214"/>
      <c r="KKP75" s="214"/>
      <c r="KKQ75" s="214"/>
      <c r="KKR75" s="214"/>
      <c r="KKS75" s="214"/>
      <c r="KKT75" s="214"/>
      <c r="KKU75" s="214"/>
      <c r="KKV75" s="214"/>
      <c r="KKW75" s="214"/>
      <c r="KKX75" s="214"/>
      <c r="KKY75" s="214"/>
      <c r="KKZ75" s="214"/>
      <c r="KLA75" s="214"/>
      <c r="KLB75" s="214"/>
      <c r="KLC75" s="214"/>
      <c r="KLD75" s="214"/>
      <c r="KLE75" s="214"/>
      <c r="KLF75" s="214"/>
      <c r="KLG75" s="214"/>
      <c r="KLH75" s="214"/>
      <c r="KLI75" s="214"/>
      <c r="KLJ75" s="214"/>
      <c r="KLK75" s="214"/>
      <c r="KLL75" s="214"/>
      <c r="KLM75" s="214"/>
      <c r="KLN75" s="214"/>
      <c r="KLO75" s="214"/>
      <c r="KLP75" s="214"/>
      <c r="KLQ75" s="214"/>
      <c r="KLR75" s="214"/>
      <c r="KLS75" s="214"/>
      <c r="KLT75" s="214"/>
      <c r="KLU75" s="214"/>
      <c r="KLV75" s="214"/>
      <c r="KLW75" s="214"/>
      <c r="KLX75" s="214"/>
      <c r="KLY75" s="214"/>
      <c r="KLZ75" s="214"/>
      <c r="KMA75" s="214"/>
      <c r="KMB75" s="214"/>
      <c r="KMC75" s="214"/>
      <c r="KMD75" s="214"/>
      <c r="KME75" s="214"/>
      <c r="KMF75" s="214"/>
      <c r="KMG75" s="214"/>
      <c r="KMH75" s="214"/>
      <c r="KMI75" s="214"/>
      <c r="KMJ75" s="214"/>
      <c r="KMK75" s="214"/>
      <c r="KML75" s="214"/>
      <c r="KMM75" s="214"/>
      <c r="KMN75" s="214"/>
      <c r="KMO75" s="214"/>
      <c r="KMP75" s="214"/>
      <c r="KMQ75" s="214"/>
      <c r="KMR75" s="214"/>
      <c r="KMS75" s="214"/>
      <c r="KMT75" s="214"/>
      <c r="KMU75" s="214"/>
      <c r="KMV75" s="214"/>
      <c r="KMW75" s="214"/>
      <c r="KMX75" s="214"/>
      <c r="KMY75" s="214"/>
      <c r="KMZ75" s="214"/>
      <c r="KNA75" s="214"/>
      <c r="KNB75" s="214"/>
      <c r="KNC75" s="214"/>
      <c r="KND75" s="214"/>
      <c r="KNE75" s="214"/>
      <c r="KNF75" s="214"/>
      <c r="KNG75" s="214"/>
      <c r="KNH75" s="214"/>
      <c r="KNI75" s="214"/>
      <c r="KNJ75" s="214"/>
      <c r="KNK75" s="214"/>
      <c r="KNL75" s="214"/>
      <c r="KNM75" s="214"/>
      <c r="KNN75" s="214"/>
      <c r="KNO75" s="214"/>
      <c r="KNP75" s="214"/>
      <c r="KNQ75" s="214"/>
      <c r="KNR75" s="214"/>
      <c r="KNS75" s="214"/>
      <c r="KNT75" s="214"/>
      <c r="KNU75" s="214"/>
      <c r="KNV75" s="214"/>
      <c r="KNW75" s="214"/>
      <c r="KNX75" s="214"/>
      <c r="KNY75" s="214"/>
      <c r="KNZ75" s="214"/>
      <c r="KOA75" s="214"/>
      <c r="KOB75" s="214"/>
      <c r="KOC75" s="214"/>
      <c r="KOD75" s="214"/>
      <c r="KOE75" s="214"/>
      <c r="KOF75" s="214"/>
      <c r="KOG75" s="214"/>
      <c r="KOH75" s="214"/>
      <c r="KOI75" s="214"/>
      <c r="KOJ75" s="214"/>
      <c r="KOK75" s="214"/>
      <c r="KOL75" s="214"/>
      <c r="KOM75" s="214"/>
      <c r="KON75" s="214"/>
      <c r="KOO75" s="214"/>
      <c r="KOP75" s="214"/>
      <c r="KOQ75" s="214"/>
      <c r="KOR75" s="214"/>
      <c r="KOS75" s="214"/>
      <c r="KOT75" s="214"/>
      <c r="KOU75" s="214"/>
      <c r="KOV75" s="214"/>
      <c r="KOW75" s="214"/>
      <c r="KOX75" s="214"/>
      <c r="KOY75" s="214"/>
      <c r="KOZ75" s="214"/>
      <c r="KPA75" s="214"/>
      <c r="KPB75" s="214"/>
      <c r="KPC75" s="214"/>
      <c r="KPD75" s="214"/>
      <c r="KPE75" s="214"/>
      <c r="KPF75" s="214"/>
      <c r="KPG75" s="214"/>
      <c r="KPH75" s="214"/>
      <c r="KPI75" s="214"/>
      <c r="KPJ75" s="214"/>
      <c r="KPK75" s="214"/>
      <c r="KPL75" s="214"/>
      <c r="KPM75" s="214"/>
      <c r="KPN75" s="214"/>
      <c r="KPO75" s="214"/>
      <c r="KPP75" s="214"/>
      <c r="KPQ75" s="214"/>
      <c r="KPR75" s="214"/>
      <c r="KPS75" s="214"/>
      <c r="KPT75" s="214"/>
      <c r="KPU75" s="214"/>
      <c r="KPV75" s="214"/>
      <c r="KPW75" s="214"/>
      <c r="KPX75" s="214"/>
      <c r="KPY75" s="214"/>
      <c r="KPZ75" s="214"/>
      <c r="KQA75" s="214"/>
      <c r="KQB75" s="214"/>
      <c r="KQC75" s="214"/>
      <c r="KQD75" s="214"/>
      <c r="KQE75" s="214"/>
      <c r="KQF75" s="214"/>
      <c r="KQG75" s="214"/>
      <c r="KQH75" s="214"/>
      <c r="KQI75" s="214"/>
      <c r="KQJ75" s="214"/>
      <c r="KQK75" s="214"/>
      <c r="KQL75" s="214"/>
      <c r="KQM75" s="214"/>
      <c r="KQN75" s="214"/>
      <c r="KQO75" s="214"/>
      <c r="KQP75" s="214"/>
      <c r="KQQ75" s="214"/>
      <c r="KQR75" s="214"/>
      <c r="KQS75" s="214"/>
      <c r="KQT75" s="214"/>
      <c r="KQU75" s="214"/>
      <c r="KQV75" s="214"/>
      <c r="KQW75" s="214"/>
      <c r="KQX75" s="214"/>
      <c r="KQY75" s="214"/>
      <c r="KQZ75" s="214"/>
      <c r="KRA75" s="214"/>
      <c r="KRB75" s="214"/>
      <c r="KRC75" s="214"/>
      <c r="KRD75" s="214"/>
      <c r="KRE75" s="214"/>
      <c r="KRF75" s="214"/>
      <c r="KRG75" s="214"/>
      <c r="KRH75" s="214"/>
      <c r="KRI75" s="214"/>
      <c r="KRJ75" s="214"/>
      <c r="KRK75" s="214"/>
      <c r="KRL75" s="214"/>
      <c r="KRM75" s="214"/>
      <c r="KRN75" s="214"/>
      <c r="KRO75" s="214"/>
      <c r="KRP75" s="214"/>
      <c r="KRQ75" s="214"/>
      <c r="KRR75" s="214"/>
      <c r="KRS75" s="214"/>
      <c r="KRT75" s="214"/>
      <c r="KRU75" s="214"/>
      <c r="KRV75" s="214"/>
      <c r="KRW75" s="214"/>
      <c r="KRX75" s="214"/>
      <c r="KRY75" s="214"/>
      <c r="KRZ75" s="214"/>
      <c r="KSA75" s="214"/>
      <c r="KSB75" s="214"/>
      <c r="KSC75" s="214"/>
      <c r="KSD75" s="214"/>
      <c r="KSE75" s="214"/>
      <c r="KSF75" s="214"/>
      <c r="KSG75" s="214"/>
      <c r="KSH75" s="214"/>
      <c r="KSI75" s="214"/>
      <c r="KSJ75" s="214"/>
      <c r="KSK75" s="214"/>
      <c r="KSL75" s="214"/>
      <c r="KSM75" s="214"/>
      <c r="KSN75" s="214"/>
      <c r="KSO75" s="214"/>
      <c r="KSP75" s="214"/>
      <c r="KSQ75" s="214"/>
      <c r="KSR75" s="214"/>
      <c r="KSS75" s="214"/>
      <c r="KST75" s="214"/>
      <c r="KSU75" s="214"/>
      <c r="KSV75" s="214"/>
      <c r="KSW75" s="214"/>
      <c r="KSX75" s="214"/>
      <c r="KSY75" s="214"/>
      <c r="KSZ75" s="214"/>
      <c r="KTA75" s="214"/>
      <c r="KTB75" s="214"/>
      <c r="KTC75" s="214"/>
      <c r="KTD75" s="214"/>
      <c r="KTE75" s="214"/>
      <c r="KTF75" s="214"/>
      <c r="KTG75" s="214"/>
      <c r="KTH75" s="214"/>
      <c r="KTI75" s="214"/>
      <c r="KTJ75" s="214"/>
      <c r="KTK75" s="214"/>
      <c r="KTL75" s="214"/>
      <c r="KTM75" s="214"/>
      <c r="KTN75" s="214"/>
      <c r="KTO75" s="214"/>
      <c r="KTP75" s="214"/>
      <c r="KTQ75" s="214"/>
      <c r="KTR75" s="214"/>
      <c r="KTS75" s="214"/>
      <c r="KTT75" s="214"/>
      <c r="KTU75" s="214"/>
      <c r="KTV75" s="214"/>
      <c r="KTW75" s="214"/>
      <c r="KTX75" s="214"/>
      <c r="KTY75" s="214"/>
      <c r="KTZ75" s="214"/>
      <c r="KUA75" s="214"/>
      <c r="KUB75" s="214"/>
      <c r="KUC75" s="214"/>
      <c r="KUD75" s="214"/>
      <c r="KUE75" s="214"/>
      <c r="KUF75" s="214"/>
      <c r="KUG75" s="214"/>
      <c r="KUH75" s="214"/>
      <c r="KUI75" s="214"/>
      <c r="KUJ75" s="214"/>
      <c r="KUK75" s="214"/>
      <c r="KUL75" s="214"/>
      <c r="KUM75" s="214"/>
      <c r="KUN75" s="214"/>
      <c r="KUO75" s="214"/>
      <c r="KUP75" s="214"/>
      <c r="KUQ75" s="214"/>
      <c r="KUR75" s="214"/>
      <c r="KUS75" s="214"/>
      <c r="KUT75" s="214"/>
      <c r="KUU75" s="214"/>
      <c r="KUV75" s="214"/>
      <c r="KUW75" s="214"/>
      <c r="KUX75" s="214"/>
      <c r="KUY75" s="214"/>
      <c r="KUZ75" s="214"/>
      <c r="KVA75" s="214"/>
      <c r="KVB75" s="214"/>
      <c r="KVC75" s="214"/>
      <c r="KVD75" s="214"/>
      <c r="KVE75" s="214"/>
      <c r="KVF75" s="214"/>
      <c r="KVG75" s="214"/>
      <c r="KVH75" s="214"/>
      <c r="KVI75" s="214"/>
      <c r="KVJ75" s="214"/>
      <c r="KVK75" s="214"/>
      <c r="KVL75" s="214"/>
      <c r="KVM75" s="214"/>
      <c r="KVN75" s="214"/>
      <c r="KVO75" s="214"/>
      <c r="KVP75" s="214"/>
      <c r="KVQ75" s="214"/>
      <c r="KVR75" s="214"/>
      <c r="KVS75" s="214"/>
      <c r="KVT75" s="214"/>
      <c r="KVU75" s="214"/>
      <c r="KVV75" s="214"/>
      <c r="KVW75" s="214"/>
      <c r="KVX75" s="214"/>
      <c r="KVY75" s="214"/>
      <c r="KVZ75" s="214"/>
      <c r="KWA75" s="214"/>
      <c r="KWB75" s="214"/>
      <c r="KWC75" s="214"/>
      <c r="KWD75" s="214"/>
      <c r="KWE75" s="214"/>
      <c r="KWF75" s="214"/>
      <c r="KWG75" s="214"/>
      <c r="KWH75" s="214"/>
      <c r="KWI75" s="214"/>
      <c r="KWJ75" s="214"/>
      <c r="KWK75" s="214"/>
      <c r="KWL75" s="214"/>
      <c r="KWM75" s="214"/>
      <c r="KWN75" s="214"/>
      <c r="KWO75" s="214"/>
      <c r="KWP75" s="214"/>
      <c r="KWQ75" s="214"/>
      <c r="KWR75" s="214"/>
      <c r="KWS75" s="214"/>
      <c r="KWT75" s="214"/>
      <c r="KWU75" s="214"/>
      <c r="KWV75" s="214"/>
      <c r="KWW75" s="214"/>
      <c r="KWX75" s="214"/>
      <c r="KWY75" s="214"/>
      <c r="KWZ75" s="214"/>
      <c r="KXA75" s="214"/>
      <c r="KXB75" s="214"/>
      <c r="KXC75" s="214"/>
      <c r="KXD75" s="214"/>
      <c r="KXE75" s="214"/>
      <c r="KXF75" s="214"/>
      <c r="KXG75" s="214"/>
      <c r="KXH75" s="214"/>
      <c r="KXI75" s="214"/>
      <c r="KXJ75" s="214"/>
      <c r="KXK75" s="214"/>
      <c r="KXL75" s="214"/>
      <c r="KXM75" s="214"/>
      <c r="KXN75" s="214"/>
      <c r="KXO75" s="214"/>
      <c r="KXP75" s="214"/>
      <c r="KXQ75" s="214"/>
      <c r="KXR75" s="214"/>
      <c r="KXS75" s="214"/>
      <c r="KXT75" s="214"/>
      <c r="KXU75" s="214"/>
      <c r="KXV75" s="214"/>
      <c r="KXW75" s="214"/>
      <c r="KXX75" s="214"/>
      <c r="KXY75" s="214"/>
      <c r="KXZ75" s="214"/>
      <c r="KYA75" s="214"/>
      <c r="KYB75" s="214"/>
      <c r="KYC75" s="214"/>
      <c r="KYD75" s="214"/>
      <c r="KYE75" s="214"/>
      <c r="KYF75" s="214"/>
      <c r="KYG75" s="214"/>
      <c r="KYH75" s="214"/>
      <c r="KYI75" s="214"/>
      <c r="KYJ75" s="214"/>
      <c r="KYK75" s="214"/>
      <c r="KYL75" s="214"/>
      <c r="KYM75" s="214"/>
      <c r="KYN75" s="214"/>
      <c r="KYO75" s="214"/>
      <c r="KYP75" s="214"/>
      <c r="KYQ75" s="214"/>
      <c r="KYR75" s="214"/>
      <c r="KYS75" s="214"/>
      <c r="KYT75" s="214"/>
      <c r="KYU75" s="214"/>
      <c r="KYV75" s="214"/>
      <c r="KYW75" s="214"/>
      <c r="KYX75" s="214"/>
      <c r="KYY75" s="214"/>
      <c r="KYZ75" s="214"/>
      <c r="KZA75" s="214"/>
      <c r="KZB75" s="214"/>
      <c r="KZC75" s="214"/>
      <c r="KZD75" s="214"/>
      <c r="KZE75" s="214"/>
      <c r="KZF75" s="214"/>
      <c r="KZG75" s="214"/>
      <c r="KZH75" s="214"/>
      <c r="KZI75" s="214"/>
      <c r="KZJ75" s="214"/>
      <c r="KZK75" s="214"/>
      <c r="KZL75" s="214"/>
      <c r="KZM75" s="214"/>
      <c r="KZN75" s="214"/>
      <c r="KZO75" s="214"/>
      <c r="KZP75" s="214"/>
      <c r="KZQ75" s="214"/>
      <c r="KZR75" s="214"/>
      <c r="KZS75" s="214"/>
      <c r="KZT75" s="214"/>
      <c r="KZU75" s="214"/>
      <c r="KZV75" s="214"/>
      <c r="KZW75" s="214"/>
      <c r="KZX75" s="214"/>
      <c r="KZY75" s="214"/>
      <c r="KZZ75" s="214"/>
      <c r="LAA75" s="214"/>
      <c r="LAB75" s="214"/>
      <c r="LAC75" s="214"/>
      <c r="LAD75" s="214"/>
      <c r="LAE75" s="214"/>
      <c r="LAF75" s="214"/>
      <c r="LAG75" s="214"/>
      <c r="LAH75" s="214"/>
      <c r="LAI75" s="214"/>
      <c r="LAJ75" s="214"/>
      <c r="LAK75" s="214"/>
      <c r="LAL75" s="214"/>
      <c r="LAM75" s="214"/>
      <c r="LAN75" s="214"/>
      <c r="LAO75" s="214"/>
      <c r="LAP75" s="214"/>
      <c r="LAQ75" s="214"/>
      <c r="LAR75" s="214"/>
      <c r="LAS75" s="214"/>
      <c r="LAT75" s="214"/>
      <c r="LAU75" s="214"/>
      <c r="LAV75" s="214"/>
      <c r="LAW75" s="214"/>
      <c r="LAX75" s="214"/>
      <c r="LAY75" s="214"/>
      <c r="LAZ75" s="214"/>
      <c r="LBA75" s="214"/>
      <c r="LBB75" s="214"/>
      <c r="LBC75" s="214"/>
      <c r="LBD75" s="214"/>
      <c r="LBE75" s="214"/>
      <c r="LBF75" s="214"/>
      <c r="LBG75" s="214"/>
      <c r="LBH75" s="214"/>
      <c r="LBI75" s="214"/>
      <c r="LBJ75" s="214"/>
      <c r="LBK75" s="214"/>
      <c r="LBL75" s="214"/>
      <c r="LBM75" s="214"/>
      <c r="LBN75" s="214"/>
      <c r="LBO75" s="214"/>
      <c r="LBP75" s="214"/>
      <c r="LBQ75" s="214"/>
      <c r="LBR75" s="214"/>
      <c r="LBS75" s="214"/>
      <c r="LBT75" s="214"/>
      <c r="LBU75" s="214"/>
      <c r="LBV75" s="214"/>
      <c r="LBW75" s="214"/>
      <c r="LBX75" s="214"/>
      <c r="LBY75" s="214"/>
      <c r="LBZ75" s="214"/>
      <c r="LCA75" s="214"/>
      <c r="LCB75" s="214"/>
      <c r="LCC75" s="214"/>
      <c r="LCD75" s="214"/>
      <c r="LCE75" s="214"/>
      <c r="LCF75" s="214"/>
      <c r="LCG75" s="214"/>
      <c r="LCH75" s="214"/>
      <c r="LCI75" s="214"/>
      <c r="LCJ75" s="214"/>
      <c r="LCK75" s="214"/>
      <c r="LCL75" s="214"/>
      <c r="LCM75" s="214"/>
      <c r="LCN75" s="214"/>
      <c r="LCO75" s="214"/>
      <c r="LCP75" s="214"/>
      <c r="LCQ75" s="214"/>
      <c r="LCR75" s="214"/>
      <c r="LCS75" s="214"/>
      <c r="LCT75" s="214"/>
      <c r="LCU75" s="214"/>
      <c r="LCV75" s="214"/>
      <c r="LCW75" s="214"/>
      <c r="LCX75" s="214"/>
      <c r="LCY75" s="214"/>
      <c r="LCZ75" s="214"/>
      <c r="LDA75" s="214"/>
      <c r="LDB75" s="214"/>
      <c r="LDC75" s="214"/>
      <c r="LDD75" s="214"/>
      <c r="LDE75" s="214"/>
      <c r="LDF75" s="214"/>
      <c r="LDG75" s="214"/>
      <c r="LDH75" s="214"/>
      <c r="LDI75" s="214"/>
      <c r="LDJ75" s="214"/>
      <c r="LDK75" s="214"/>
      <c r="LDL75" s="214"/>
      <c r="LDM75" s="214"/>
      <c r="LDN75" s="214"/>
      <c r="LDO75" s="214"/>
      <c r="LDP75" s="214"/>
      <c r="LDQ75" s="214"/>
      <c r="LDR75" s="214"/>
      <c r="LDS75" s="214"/>
      <c r="LDT75" s="214"/>
      <c r="LDU75" s="214"/>
      <c r="LDV75" s="214"/>
      <c r="LDW75" s="214"/>
      <c r="LDX75" s="214"/>
      <c r="LDY75" s="214"/>
      <c r="LDZ75" s="214"/>
      <c r="LEA75" s="214"/>
      <c r="LEB75" s="214"/>
      <c r="LEC75" s="214"/>
      <c r="LED75" s="214"/>
      <c r="LEE75" s="214"/>
      <c r="LEF75" s="214"/>
      <c r="LEG75" s="214"/>
      <c r="LEH75" s="214"/>
      <c r="LEI75" s="214"/>
      <c r="LEJ75" s="214"/>
      <c r="LEK75" s="214"/>
      <c r="LEL75" s="214"/>
      <c r="LEM75" s="214"/>
      <c r="LEN75" s="214"/>
      <c r="LEO75" s="214"/>
      <c r="LEP75" s="214"/>
      <c r="LEQ75" s="214"/>
      <c r="LER75" s="214"/>
      <c r="LES75" s="214"/>
      <c r="LET75" s="214"/>
      <c r="LEU75" s="214"/>
      <c r="LEV75" s="214"/>
      <c r="LEW75" s="214"/>
      <c r="LEX75" s="214"/>
      <c r="LEY75" s="214"/>
      <c r="LEZ75" s="214"/>
      <c r="LFA75" s="214"/>
      <c r="LFB75" s="214"/>
      <c r="LFC75" s="214"/>
      <c r="LFD75" s="214"/>
      <c r="LFE75" s="214"/>
      <c r="LFF75" s="214"/>
      <c r="LFG75" s="214"/>
      <c r="LFH75" s="214"/>
      <c r="LFI75" s="214"/>
      <c r="LFJ75" s="214"/>
      <c r="LFK75" s="214"/>
      <c r="LFL75" s="214"/>
      <c r="LFM75" s="214"/>
      <c r="LFN75" s="214"/>
      <c r="LFO75" s="214"/>
      <c r="LFP75" s="214"/>
      <c r="LFQ75" s="214"/>
      <c r="LFR75" s="214"/>
      <c r="LFS75" s="214"/>
      <c r="LFT75" s="214"/>
      <c r="LFU75" s="214"/>
      <c r="LFV75" s="214"/>
      <c r="LFW75" s="214"/>
      <c r="LFX75" s="214"/>
      <c r="LFY75" s="214"/>
      <c r="LFZ75" s="214"/>
      <c r="LGA75" s="214"/>
      <c r="LGB75" s="214"/>
      <c r="LGC75" s="214"/>
      <c r="LGD75" s="214"/>
      <c r="LGE75" s="214"/>
      <c r="LGF75" s="214"/>
      <c r="LGG75" s="214"/>
      <c r="LGH75" s="214"/>
      <c r="LGI75" s="214"/>
      <c r="LGJ75" s="214"/>
      <c r="LGK75" s="214"/>
      <c r="LGL75" s="214"/>
      <c r="LGM75" s="214"/>
      <c r="LGN75" s="214"/>
      <c r="LGO75" s="214"/>
      <c r="LGP75" s="214"/>
      <c r="LGQ75" s="214"/>
      <c r="LGR75" s="214"/>
      <c r="LGS75" s="214"/>
      <c r="LGT75" s="214"/>
      <c r="LGU75" s="214"/>
      <c r="LGV75" s="214"/>
      <c r="LGW75" s="214"/>
      <c r="LGX75" s="214"/>
      <c r="LGY75" s="214"/>
      <c r="LGZ75" s="214"/>
      <c r="LHA75" s="214"/>
      <c r="LHB75" s="214"/>
      <c r="LHC75" s="214"/>
      <c r="LHD75" s="214"/>
      <c r="LHE75" s="214"/>
      <c r="LHF75" s="214"/>
      <c r="LHG75" s="214"/>
      <c r="LHH75" s="214"/>
      <c r="LHI75" s="214"/>
      <c r="LHJ75" s="214"/>
      <c r="LHK75" s="214"/>
      <c r="LHL75" s="214"/>
      <c r="LHM75" s="214"/>
      <c r="LHN75" s="214"/>
      <c r="LHO75" s="214"/>
      <c r="LHP75" s="214"/>
      <c r="LHQ75" s="214"/>
      <c r="LHR75" s="214"/>
      <c r="LHS75" s="214"/>
      <c r="LHT75" s="214"/>
      <c r="LHU75" s="214"/>
      <c r="LHV75" s="214"/>
      <c r="LHW75" s="214"/>
      <c r="LHX75" s="214"/>
      <c r="LHY75" s="214"/>
      <c r="LHZ75" s="214"/>
      <c r="LIA75" s="214"/>
      <c r="LIB75" s="214"/>
      <c r="LIC75" s="214"/>
      <c r="LID75" s="214"/>
      <c r="LIE75" s="214"/>
      <c r="LIF75" s="214"/>
      <c r="LIG75" s="214"/>
      <c r="LIH75" s="214"/>
      <c r="LII75" s="214"/>
      <c r="LIJ75" s="214"/>
      <c r="LIK75" s="214"/>
      <c r="LIL75" s="214"/>
      <c r="LIM75" s="214"/>
      <c r="LIN75" s="214"/>
      <c r="LIO75" s="214"/>
      <c r="LIP75" s="214"/>
      <c r="LIQ75" s="214"/>
      <c r="LIR75" s="214"/>
      <c r="LIS75" s="214"/>
      <c r="LIT75" s="214"/>
      <c r="LIU75" s="214"/>
      <c r="LIV75" s="214"/>
      <c r="LIW75" s="214"/>
      <c r="LIX75" s="214"/>
      <c r="LIY75" s="214"/>
      <c r="LIZ75" s="214"/>
      <c r="LJA75" s="214"/>
      <c r="LJB75" s="214"/>
      <c r="LJC75" s="214"/>
      <c r="LJD75" s="214"/>
      <c r="LJE75" s="214"/>
      <c r="LJF75" s="214"/>
      <c r="LJG75" s="214"/>
      <c r="LJH75" s="214"/>
      <c r="LJI75" s="214"/>
      <c r="LJJ75" s="214"/>
      <c r="LJK75" s="214"/>
      <c r="LJL75" s="214"/>
      <c r="LJM75" s="214"/>
      <c r="LJN75" s="214"/>
      <c r="LJO75" s="214"/>
      <c r="LJP75" s="214"/>
      <c r="LJQ75" s="214"/>
      <c r="LJR75" s="214"/>
      <c r="LJS75" s="214"/>
      <c r="LJT75" s="214"/>
      <c r="LJU75" s="214"/>
      <c r="LJV75" s="214"/>
      <c r="LJW75" s="214"/>
      <c r="LJX75" s="214"/>
      <c r="LJY75" s="214"/>
      <c r="LJZ75" s="214"/>
      <c r="LKA75" s="214"/>
      <c r="LKB75" s="214"/>
      <c r="LKC75" s="214"/>
      <c r="LKD75" s="214"/>
      <c r="LKE75" s="214"/>
      <c r="LKF75" s="214"/>
      <c r="LKG75" s="214"/>
      <c r="LKH75" s="214"/>
      <c r="LKI75" s="214"/>
      <c r="LKJ75" s="214"/>
      <c r="LKK75" s="214"/>
      <c r="LKL75" s="214"/>
      <c r="LKM75" s="214"/>
      <c r="LKN75" s="214"/>
      <c r="LKO75" s="214"/>
      <c r="LKP75" s="214"/>
      <c r="LKQ75" s="214"/>
      <c r="LKR75" s="214"/>
      <c r="LKS75" s="214"/>
      <c r="LKT75" s="214"/>
      <c r="LKU75" s="214"/>
      <c r="LKV75" s="214"/>
      <c r="LKW75" s="214"/>
      <c r="LKX75" s="214"/>
      <c r="LKY75" s="214"/>
      <c r="LKZ75" s="214"/>
      <c r="LLA75" s="214"/>
      <c r="LLB75" s="214"/>
      <c r="LLC75" s="214"/>
      <c r="LLD75" s="214"/>
      <c r="LLE75" s="214"/>
      <c r="LLF75" s="214"/>
      <c r="LLG75" s="214"/>
      <c r="LLH75" s="214"/>
      <c r="LLI75" s="214"/>
      <c r="LLJ75" s="214"/>
      <c r="LLK75" s="214"/>
      <c r="LLL75" s="214"/>
      <c r="LLM75" s="214"/>
      <c r="LLN75" s="214"/>
      <c r="LLO75" s="214"/>
      <c r="LLP75" s="214"/>
      <c r="LLQ75" s="214"/>
      <c r="LLR75" s="214"/>
      <c r="LLS75" s="214"/>
      <c r="LLT75" s="214"/>
      <c r="LLU75" s="214"/>
      <c r="LLV75" s="214"/>
      <c r="LLW75" s="214"/>
      <c r="LLX75" s="214"/>
      <c r="LLY75" s="214"/>
      <c r="LLZ75" s="214"/>
      <c r="LMA75" s="214"/>
      <c r="LMB75" s="214"/>
      <c r="LMC75" s="214"/>
      <c r="LMD75" s="214"/>
      <c r="LME75" s="214"/>
      <c r="LMF75" s="214"/>
      <c r="LMG75" s="214"/>
      <c r="LMH75" s="214"/>
      <c r="LMI75" s="214"/>
      <c r="LMJ75" s="214"/>
      <c r="LMK75" s="214"/>
      <c r="LML75" s="214"/>
      <c r="LMM75" s="214"/>
      <c r="LMN75" s="214"/>
      <c r="LMO75" s="214"/>
      <c r="LMP75" s="214"/>
      <c r="LMQ75" s="214"/>
      <c r="LMR75" s="214"/>
      <c r="LMS75" s="214"/>
      <c r="LMT75" s="214"/>
      <c r="LMU75" s="214"/>
      <c r="LMV75" s="214"/>
      <c r="LMW75" s="214"/>
      <c r="LMX75" s="214"/>
      <c r="LMY75" s="214"/>
      <c r="LMZ75" s="214"/>
      <c r="LNA75" s="214"/>
      <c r="LNB75" s="214"/>
      <c r="LNC75" s="214"/>
      <c r="LND75" s="214"/>
      <c r="LNE75" s="214"/>
      <c r="LNF75" s="214"/>
      <c r="LNG75" s="214"/>
      <c r="LNH75" s="214"/>
      <c r="LNI75" s="214"/>
      <c r="LNJ75" s="214"/>
      <c r="LNK75" s="214"/>
      <c r="LNL75" s="214"/>
      <c r="LNM75" s="214"/>
      <c r="LNN75" s="214"/>
      <c r="LNO75" s="214"/>
      <c r="LNP75" s="214"/>
      <c r="LNQ75" s="214"/>
      <c r="LNR75" s="214"/>
      <c r="LNS75" s="214"/>
      <c r="LNT75" s="214"/>
      <c r="LNU75" s="214"/>
      <c r="LNV75" s="214"/>
      <c r="LNW75" s="214"/>
      <c r="LNX75" s="214"/>
      <c r="LNY75" s="214"/>
      <c r="LNZ75" s="214"/>
      <c r="LOA75" s="214"/>
      <c r="LOB75" s="214"/>
      <c r="LOC75" s="214"/>
      <c r="LOD75" s="214"/>
      <c r="LOE75" s="214"/>
      <c r="LOF75" s="214"/>
      <c r="LOG75" s="214"/>
      <c r="LOH75" s="214"/>
      <c r="LOI75" s="214"/>
      <c r="LOJ75" s="214"/>
      <c r="LOK75" s="214"/>
      <c r="LOL75" s="214"/>
      <c r="LOM75" s="214"/>
      <c r="LON75" s="214"/>
      <c r="LOO75" s="214"/>
      <c r="LOP75" s="214"/>
      <c r="LOQ75" s="214"/>
      <c r="LOR75" s="214"/>
      <c r="LOS75" s="214"/>
      <c r="LOT75" s="214"/>
      <c r="LOU75" s="214"/>
      <c r="LOV75" s="214"/>
      <c r="LOW75" s="214"/>
      <c r="LOX75" s="214"/>
      <c r="LOY75" s="214"/>
      <c r="LOZ75" s="214"/>
      <c r="LPA75" s="214"/>
      <c r="LPB75" s="214"/>
      <c r="LPC75" s="214"/>
      <c r="LPD75" s="214"/>
      <c r="LPE75" s="214"/>
      <c r="LPF75" s="214"/>
      <c r="LPG75" s="214"/>
      <c r="LPH75" s="214"/>
      <c r="LPI75" s="214"/>
      <c r="LPJ75" s="214"/>
      <c r="LPK75" s="214"/>
      <c r="LPL75" s="214"/>
      <c r="LPM75" s="214"/>
      <c r="LPN75" s="214"/>
      <c r="LPO75" s="214"/>
      <c r="LPP75" s="214"/>
      <c r="LPQ75" s="214"/>
      <c r="LPR75" s="214"/>
      <c r="LPS75" s="214"/>
      <c r="LPT75" s="214"/>
      <c r="LPU75" s="214"/>
      <c r="LPV75" s="214"/>
      <c r="LPW75" s="214"/>
      <c r="LPX75" s="214"/>
      <c r="LPY75" s="214"/>
      <c r="LPZ75" s="214"/>
      <c r="LQA75" s="214"/>
      <c r="LQB75" s="214"/>
      <c r="LQC75" s="214"/>
      <c r="LQD75" s="214"/>
      <c r="LQE75" s="214"/>
      <c r="LQF75" s="214"/>
      <c r="LQG75" s="214"/>
      <c r="LQH75" s="214"/>
      <c r="LQI75" s="214"/>
      <c r="LQJ75" s="214"/>
      <c r="LQK75" s="214"/>
      <c r="LQL75" s="214"/>
      <c r="LQM75" s="214"/>
      <c r="LQN75" s="214"/>
      <c r="LQO75" s="214"/>
      <c r="LQP75" s="214"/>
      <c r="LQQ75" s="214"/>
      <c r="LQR75" s="214"/>
      <c r="LQS75" s="214"/>
      <c r="LQT75" s="214"/>
      <c r="LQU75" s="214"/>
      <c r="LQV75" s="214"/>
      <c r="LQW75" s="214"/>
      <c r="LQX75" s="214"/>
      <c r="LQY75" s="214"/>
      <c r="LQZ75" s="214"/>
      <c r="LRA75" s="214"/>
      <c r="LRB75" s="214"/>
      <c r="LRC75" s="214"/>
      <c r="LRD75" s="214"/>
      <c r="LRE75" s="214"/>
      <c r="LRF75" s="214"/>
      <c r="LRG75" s="214"/>
      <c r="LRH75" s="214"/>
      <c r="LRI75" s="214"/>
      <c r="LRJ75" s="214"/>
      <c r="LRK75" s="214"/>
      <c r="LRL75" s="214"/>
      <c r="LRM75" s="214"/>
      <c r="LRN75" s="214"/>
      <c r="LRO75" s="214"/>
      <c r="LRP75" s="214"/>
      <c r="LRQ75" s="214"/>
      <c r="LRR75" s="214"/>
      <c r="LRS75" s="214"/>
      <c r="LRT75" s="214"/>
      <c r="LRU75" s="214"/>
      <c r="LRV75" s="214"/>
      <c r="LRW75" s="214"/>
      <c r="LRX75" s="214"/>
      <c r="LRY75" s="214"/>
      <c r="LRZ75" s="214"/>
      <c r="LSA75" s="214"/>
      <c r="LSB75" s="214"/>
      <c r="LSC75" s="214"/>
      <c r="LSD75" s="214"/>
      <c r="LSE75" s="214"/>
      <c r="LSF75" s="214"/>
      <c r="LSG75" s="214"/>
      <c r="LSH75" s="214"/>
      <c r="LSI75" s="214"/>
      <c r="LSJ75" s="214"/>
      <c r="LSK75" s="214"/>
      <c r="LSL75" s="214"/>
      <c r="LSM75" s="214"/>
      <c r="LSN75" s="214"/>
      <c r="LSO75" s="214"/>
      <c r="LSP75" s="214"/>
      <c r="LSQ75" s="214"/>
      <c r="LSR75" s="214"/>
      <c r="LSS75" s="214"/>
      <c r="LST75" s="214"/>
      <c r="LSU75" s="214"/>
      <c r="LSV75" s="214"/>
      <c r="LSW75" s="214"/>
      <c r="LSX75" s="214"/>
      <c r="LSY75" s="214"/>
      <c r="LSZ75" s="214"/>
      <c r="LTA75" s="214"/>
      <c r="LTB75" s="214"/>
      <c r="LTC75" s="214"/>
      <c r="LTD75" s="214"/>
      <c r="LTE75" s="214"/>
      <c r="LTF75" s="214"/>
      <c r="LTG75" s="214"/>
      <c r="LTH75" s="214"/>
      <c r="LTI75" s="214"/>
      <c r="LTJ75" s="214"/>
      <c r="LTK75" s="214"/>
      <c r="LTL75" s="214"/>
      <c r="LTM75" s="214"/>
      <c r="LTN75" s="214"/>
      <c r="LTO75" s="214"/>
      <c r="LTP75" s="214"/>
      <c r="LTQ75" s="214"/>
      <c r="LTR75" s="214"/>
      <c r="LTS75" s="214"/>
      <c r="LTT75" s="214"/>
      <c r="LTU75" s="214"/>
      <c r="LTV75" s="214"/>
      <c r="LTW75" s="214"/>
      <c r="LTX75" s="214"/>
      <c r="LTY75" s="214"/>
      <c r="LTZ75" s="214"/>
      <c r="LUA75" s="214"/>
      <c r="LUB75" s="214"/>
      <c r="LUC75" s="214"/>
      <c r="LUD75" s="214"/>
      <c r="LUE75" s="214"/>
      <c r="LUF75" s="214"/>
      <c r="LUG75" s="214"/>
      <c r="LUH75" s="214"/>
      <c r="LUI75" s="214"/>
      <c r="LUJ75" s="214"/>
      <c r="LUK75" s="214"/>
      <c r="LUL75" s="214"/>
      <c r="LUM75" s="214"/>
      <c r="LUN75" s="214"/>
      <c r="LUO75" s="214"/>
      <c r="LUP75" s="214"/>
      <c r="LUQ75" s="214"/>
      <c r="LUR75" s="214"/>
      <c r="LUS75" s="214"/>
      <c r="LUT75" s="214"/>
      <c r="LUU75" s="214"/>
      <c r="LUV75" s="214"/>
      <c r="LUW75" s="214"/>
      <c r="LUX75" s="214"/>
      <c r="LUY75" s="214"/>
      <c r="LUZ75" s="214"/>
      <c r="LVA75" s="214"/>
      <c r="LVB75" s="214"/>
      <c r="LVC75" s="214"/>
      <c r="LVD75" s="214"/>
      <c r="LVE75" s="214"/>
      <c r="LVF75" s="214"/>
      <c r="LVG75" s="214"/>
      <c r="LVH75" s="214"/>
      <c r="LVI75" s="214"/>
      <c r="LVJ75" s="214"/>
      <c r="LVK75" s="214"/>
      <c r="LVL75" s="214"/>
      <c r="LVM75" s="214"/>
      <c r="LVN75" s="214"/>
      <c r="LVO75" s="214"/>
      <c r="LVP75" s="214"/>
      <c r="LVQ75" s="214"/>
      <c r="LVR75" s="214"/>
      <c r="LVS75" s="214"/>
      <c r="LVT75" s="214"/>
      <c r="LVU75" s="214"/>
      <c r="LVV75" s="214"/>
      <c r="LVW75" s="214"/>
      <c r="LVX75" s="214"/>
      <c r="LVY75" s="214"/>
      <c r="LVZ75" s="214"/>
      <c r="LWA75" s="214"/>
      <c r="LWB75" s="214"/>
      <c r="LWC75" s="214"/>
      <c r="LWD75" s="214"/>
      <c r="LWE75" s="214"/>
      <c r="LWF75" s="214"/>
      <c r="LWG75" s="214"/>
      <c r="LWH75" s="214"/>
      <c r="LWI75" s="214"/>
      <c r="LWJ75" s="214"/>
      <c r="LWK75" s="214"/>
      <c r="LWL75" s="214"/>
      <c r="LWM75" s="214"/>
      <c r="LWN75" s="214"/>
      <c r="LWO75" s="214"/>
      <c r="LWP75" s="214"/>
      <c r="LWQ75" s="214"/>
      <c r="LWR75" s="214"/>
      <c r="LWS75" s="214"/>
      <c r="LWT75" s="214"/>
      <c r="LWU75" s="214"/>
      <c r="LWV75" s="214"/>
      <c r="LWW75" s="214"/>
      <c r="LWX75" s="214"/>
      <c r="LWY75" s="214"/>
      <c r="LWZ75" s="214"/>
      <c r="LXA75" s="214"/>
      <c r="LXB75" s="214"/>
      <c r="LXC75" s="214"/>
      <c r="LXD75" s="214"/>
      <c r="LXE75" s="214"/>
      <c r="LXF75" s="214"/>
      <c r="LXG75" s="214"/>
      <c r="LXH75" s="214"/>
      <c r="LXI75" s="214"/>
      <c r="LXJ75" s="214"/>
      <c r="LXK75" s="214"/>
      <c r="LXL75" s="214"/>
      <c r="LXM75" s="214"/>
      <c r="LXN75" s="214"/>
      <c r="LXO75" s="214"/>
      <c r="LXP75" s="214"/>
      <c r="LXQ75" s="214"/>
      <c r="LXR75" s="214"/>
      <c r="LXS75" s="214"/>
      <c r="LXT75" s="214"/>
      <c r="LXU75" s="214"/>
      <c r="LXV75" s="214"/>
      <c r="LXW75" s="214"/>
      <c r="LXX75" s="214"/>
      <c r="LXY75" s="214"/>
      <c r="LXZ75" s="214"/>
      <c r="LYA75" s="214"/>
      <c r="LYB75" s="214"/>
      <c r="LYC75" s="214"/>
      <c r="LYD75" s="214"/>
      <c r="LYE75" s="214"/>
      <c r="LYF75" s="214"/>
      <c r="LYG75" s="214"/>
      <c r="LYH75" s="214"/>
      <c r="LYI75" s="214"/>
      <c r="LYJ75" s="214"/>
      <c r="LYK75" s="214"/>
      <c r="LYL75" s="214"/>
      <c r="LYM75" s="214"/>
      <c r="LYN75" s="214"/>
      <c r="LYO75" s="214"/>
      <c r="LYP75" s="214"/>
      <c r="LYQ75" s="214"/>
      <c r="LYR75" s="214"/>
      <c r="LYS75" s="214"/>
      <c r="LYT75" s="214"/>
      <c r="LYU75" s="214"/>
      <c r="LYV75" s="214"/>
      <c r="LYW75" s="214"/>
      <c r="LYX75" s="214"/>
      <c r="LYY75" s="214"/>
      <c r="LYZ75" s="214"/>
      <c r="LZA75" s="214"/>
      <c r="LZB75" s="214"/>
      <c r="LZC75" s="214"/>
      <c r="LZD75" s="214"/>
      <c r="LZE75" s="214"/>
      <c r="LZF75" s="214"/>
      <c r="LZG75" s="214"/>
      <c r="LZH75" s="214"/>
      <c r="LZI75" s="214"/>
      <c r="LZJ75" s="214"/>
      <c r="LZK75" s="214"/>
      <c r="LZL75" s="214"/>
      <c r="LZM75" s="214"/>
      <c r="LZN75" s="214"/>
      <c r="LZO75" s="214"/>
      <c r="LZP75" s="214"/>
      <c r="LZQ75" s="214"/>
      <c r="LZR75" s="214"/>
      <c r="LZS75" s="214"/>
      <c r="LZT75" s="214"/>
      <c r="LZU75" s="214"/>
      <c r="LZV75" s="214"/>
      <c r="LZW75" s="214"/>
      <c r="LZX75" s="214"/>
      <c r="LZY75" s="214"/>
      <c r="LZZ75" s="214"/>
      <c r="MAA75" s="214"/>
      <c r="MAB75" s="214"/>
      <c r="MAC75" s="214"/>
      <c r="MAD75" s="214"/>
      <c r="MAE75" s="214"/>
      <c r="MAF75" s="214"/>
      <c r="MAG75" s="214"/>
      <c r="MAH75" s="214"/>
      <c r="MAI75" s="214"/>
      <c r="MAJ75" s="214"/>
      <c r="MAK75" s="214"/>
      <c r="MAL75" s="214"/>
      <c r="MAM75" s="214"/>
      <c r="MAN75" s="214"/>
      <c r="MAO75" s="214"/>
      <c r="MAP75" s="214"/>
      <c r="MAQ75" s="214"/>
      <c r="MAR75" s="214"/>
      <c r="MAS75" s="214"/>
      <c r="MAT75" s="214"/>
      <c r="MAU75" s="214"/>
      <c r="MAV75" s="214"/>
      <c r="MAW75" s="214"/>
      <c r="MAX75" s="214"/>
      <c r="MAY75" s="214"/>
      <c r="MAZ75" s="214"/>
      <c r="MBA75" s="214"/>
      <c r="MBB75" s="214"/>
      <c r="MBC75" s="214"/>
      <c r="MBD75" s="214"/>
      <c r="MBE75" s="214"/>
      <c r="MBF75" s="214"/>
      <c r="MBG75" s="214"/>
      <c r="MBH75" s="214"/>
      <c r="MBI75" s="214"/>
      <c r="MBJ75" s="214"/>
      <c r="MBK75" s="214"/>
      <c r="MBL75" s="214"/>
      <c r="MBM75" s="214"/>
      <c r="MBN75" s="214"/>
      <c r="MBO75" s="214"/>
      <c r="MBP75" s="214"/>
      <c r="MBQ75" s="214"/>
      <c r="MBR75" s="214"/>
      <c r="MBS75" s="214"/>
      <c r="MBT75" s="214"/>
      <c r="MBU75" s="214"/>
      <c r="MBV75" s="214"/>
      <c r="MBW75" s="214"/>
      <c r="MBX75" s="214"/>
      <c r="MBY75" s="214"/>
      <c r="MBZ75" s="214"/>
      <c r="MCA75" s="214"/>
      <c r="MCB75" s="214"/>
      <c r="MCC75" s="214"/>
      <c r="MCD75" s="214"/>
      <c r="MCE75" s="214"/>
      <c r="MCF75" s="214"/>
      <c r="MCG75" s="214"/>
      <c r="MCH75" s="214"/>
      <c r="MCI75" s="214"/>
      <c r="MCJ75" s="214"/>
      <c r="MCK75" s="214"/>
      <c r="MCL75" s="214"/>
      <c r="MCM75" s="214"/>
      <c r="MCN75" s="214"/>
      <c r="MCO75" s="214"/>
      <c r="MCP75" s="214"/>
      <c r="MCQ75" s="214"/>
      <c r="MCR75" s="214"/>
      <c r="MCS75" s="214"/>
      <c r="MCT75" s="214"/>
      <c r="MCU75" s="214"/>
      <c r="MCV75" s="214"/>
      <c r="MCW75" s="214"/>
      <c r="MCX75" s="214"/>
      <c r="MCY75" s="214"/>
      <c r="MCZ75" s="214"/>
      <c r="MDA75" s="214"/>
      <c r="MDB75" s="214"/>
      <c r="MDC75" s="214"/>
      <c r="MDD75" s="214"/>
      <c r="MDE75" s="214"/>
      <c r="MDF75" s="214"/>
      <c r="MDG75" s="214"/>
      <c r="MDH75" s="214"/>
      <c r="MDI75" s="214"/>
      <c r="MDJ75" s="214"/>
      <c r="MDK75" s="214"/>
      <c r="MDL75" s="214"/>
      <c r="MDM75" s="214"/>
      <c r="MDN75" s="214"/>
      <c r="MDO75" s="214"/>
      <c r="MDP75" s="214"/>
      <c r="MDQ75" s="214"/>
      <c r="MDR75" s="214"/>
      <c r="MDS75" s="214"/>
      <c r="MDT75" s="214"/>
      <c r="MDU75" s="214"/>
      <c r="MDV75" s="214"/>
      <c r="MDW75" s="214"/>
      <c r="MDX75" s="214"/>
      <c r="MDY75" s="214"/>
      <c r="MDZ75" s="214"/>
      <c r="MEA75" s="214"/>
      <c r="MEB75" s="214"/>
      <c r="MEC75" s="214"/>
      <c r="MED75" s="214"/>
      <c r="MEE75" s="214"/>
      <c r="MEF75" s="214"/>
      <c r="MEG75" s="214"/>
      <c r="MEH75" s="214"/>
      <c r="MEI75" s="214"/>
      <c r="MEJ75" s="214"/>
      <c r="MEK75" s="214"/>
      <c r="MEL75" s="214"/>
      <c r="MEM75" s="214"/>
      <c r="MEN75" s="214"/>
      <c r="MEO75" s="214"/>
      <c r="MEP75" s="214"/>
      <c r="MEQ75" s="214"/>
      <c r="MER75" s="214"/>
      <c r="MES75" s="214"/>
      <c r="MET75" s="214"/>
      <c r="MEU75" s="214"/>
      <c r="MEV75" s="214"/>
      <c r="MEW75" s="214"/>
      <c r="MEX75" s="214"/>
      <c r="MEY75" s="214"/>
      <c r="MEZ75" s="214"/>
      <c r="MFA75" s="214"/>
      <c r="MFB75" s="214"/>
      <c r="MFC75" s="214"/>
      <c r="MFD75" s="214"/>
      <c r="MFE75" s="214"/>
      <c r="MFF75" s="214"/>
      <c r="MFG75" s="214"/>
      <c r="MFH75" s="214"/>
      <c r="MFI75" s="214"/>
      <c r="MFJ75" s="214"/>
      <c r="MFK75" s="214"/>
      <c r="MFL75" s="214"/>
      <c r="MFM75" s="214"/>
      <c r="MFN75" s="214"/>
      <c r="MFO75" s="214"/>
      <c r="MFP75" s="214"/>
      <c r="MFQ75" s="214"/>
      <c r="MFR75" s="214"/>
      <c r="MFS75" s="214"/>
      <c r="MFT75" s="214"/>
    </row>
    <row r="76" spans="1:16384" ht="13.5" customHeight="1" x14ac:dyDescent="0.25">
      <c r="B76" s="96"/>
      <c r="C76" s="604"/>
      <c r="D76" s="604"/>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8"/>
      <c r="AF76" s="99"/>
      <c r="AG76" s="100"/>
      <c r="AH76" s="95"/>
    </row>
    <row r="77" spans="1:16384" ht="13.5" customHeight="1" thickBot="1" x14ac:dyDescent="0.3">
      <c r="B77" s="96"/>
      <c r="C77" s="604"/>
      <c r="D77" s="604"/>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8"/>
      <c r="AF77" s="99"/>
      <c r="AG77" s="100"/>
      <c r="AH77" s="95"/>
      <c r="IZ77" s="214"/>
      <c r="JA77" s="214"/>
      <c r="JB77" s="214"/>
      <c r="JC77" s="214"/>
      <c r="JD77" s="214"/>
      <c r="JE77" s="214"/>
      <c r="JF77" s="214"/>
      <c r="JG77" s="214"/>
      <c r="JH77" s="214"/>
      <c r="JI77" s="214"/>
      <c r="JJ77" s="214"/>
      <c r="JK77" s="214"/>
      <c r="JL77" s="214"/>
      <c r="JM77" s="214"/>
      <c r="JN77" s="214"/>
      <c r="JO77" s="214"/>
      <c r="JP77" s="214"/>
      <c r="JQ77" s="214"/>
      <c r="JR77" s="214"/>
      <c r="JS77" s="214"/>
      <c r="JT77" s="214"/>
      <c r="JU77" s="214"/>
      <c r="JV77" s="214"/>
      <c r="JW77" s="214"/>
      <c r="JX77" s="214"/>
      <c r="JY77" s="214"/>
      <c r="JZ77" s="214"/>
      <c r="KA77" s="214"/>
      <c r="KB77" s="214"/>
      <c r="KC77" s="214"/>
      <c r="KD77" s="214"/>
      <c r="KE77" s="214"/>
      <c r="KF77" s="214"/>
      <c r="KG77" s="214"/>
      <c r="KH77" s="214"/>
      <c r="KI77" s="214"/>
      <c r="KJ77" s="214"/>
      <c r="KK77" s="214"/>
      <c r="KL77" s="214"/>
      <c r="KM77" s="214"/>
      <c r="KN77" s="214"/>
      <c r="KO77" s="214"/>
      <c r="KP77" s="214"/>
      <c r="KQ77" s="214"/>
      <c r="KR77" s="214"/>
      <c r="KS77" s="214"/>
      <c r="KT77" s="214"/>
      <c r="KU77" s="214"/>
      <c r="KV77" s="214"/>
      <c r="KW77" s="214"/>
      <c r="KX77" s="214"/>
      <c r="KY77" s="214"/>
      <c r="KZ77" s="214"/>
      <c r="LA77" s="214"/>
      <c r="LB77" s="214"/>
      <c r="LC77" s="214"/>
      <c r="LD77" s="214"/>
      <c r="LE77" s="214"/>
      <c r="LF77" s="214"/>
      <c r="LG77" s="214"/>
      <c r="LH77" s="214"/>
      <c r="LI77" s="214"/>
      <c r="LJ77" s="214"/>
      <c r="LK77" s="214"/>
      <c r="LL77" s="214"/>
      <c r="LM77" s="214"/>
      <c r="LN77" s="214"/>
      <c r="LO77" s="214"/>
      <c r="LP77" s="214"/>
      <c r="LQ77" s="214"/>
      <c r="LR77" s="214"/>
      <c r="LS77" s="214"/>
      <c r="LT77" s="214"/>
      <c r="LU77" s="214"/>
      <c r="LV77" s="214"/>
      <c r="LW77" s="214"/>
      <c r="LX77" s="214"/>
      <c r="LY77" s="214"/>
      <c r="LZ77" s="214"/>
      <c r="MA77" s="214"/>
      <c r="MB77" s="214"/>
      <c r="MC77" s="214"/>
      <c r="MD77" s="214"/>
      <c r="ME77" s="214"/>
      <c r="MF77" s="214"/>
      <c r="MG77" s="214"/>
      <c r="MH77" s="214"/>
      <c r="MI77" s="214"/>
      <c r="MJ77" s="214"/>
      <c r="MK77" s="214"/>
      <c r="ML77" s="214"/>
      <c r="MM77" s="214"/>
      <c r="MN77" s="214"/>
      <c r="MO77" s="214"/>
      <c r="MP77" s="214"/>
      <c r="MQ77" s="214"/>
      <c r="MR77" s="214"/>
      <c r="MS77" s="214"/>
      <c r="MT77" s="214"/>
      <c r="MU77" s="214"/>
      <c r="MV77" s="214"/>
      <c r="MW77" s="214"/>
      <c r="MX77" s="214"/>
      <c r="MY77" s="214"/>
      <c r="MZ77" s="214"/>
      <c r="NA77" s="214"/>
      <c r="NB77" s="214"/>
      <c r="NC77" s="214"/>
      <c r="ND77" s="214"/>
      <c r="NE77" s="214"/>
      <c r="NF77" s="214"/>
      <c r="NG77" s="214"/>
      <c r="NH77" s="214"/>
      <c r="NI77" s="214"/>
      <c r="NJ77" s="214"/>
      <c r="NK77" s="214"/>
      <c r="NL77" s="214"/>
      <c r="NM77" s="214"/>
      <c r="NN77" s="214"/>
      <c r="NO77" s="214"/>
      <c r="NP77" s="214"/>
      <c r="NQ77" s="214"/>
      <c r="NR77" s="214"/>
      <c r="NS77" s="214"/>
      <c r="NT77" s="214"/>
      <c r="NU77" s="214"/>
      <c r="NV77" s="214"/>
      <c r="NW77" s="214"/>
      <c r="NX77" s="214"/>
      <c r="NY77" s="214"/>
      <c r="NZ77" s="214"/>
      <c r="OA77" s="214"/>
      <c r="OB77" s="214"/>
      <c r="OC77" s="214"/>
      <c r="OD77" s="214"/>
      <c r="OE77" s="214"/>
      <c r="OF77" s="214"/>
      <c r="OG77" s="214"/>
      <c r="OH77" s="214"/>
      <c r="OI77" s="214"/>
      <c r="OJ77" s="214"/>
      <c r="OK77" s="214"/>
      <c r="OL77" s="214"/>
      <c r="OM77" s="214"/>
      <c r="ON77" s="214"/>
      <c r="OO77" s="214"/>
      <c r="OP77" s="214"/>
      <c r="OQ77" s="214"/>
      <c r="OR77" s="214"/>
      <c r="OS77" s="214"/>
      <c r="OT77" s="214"/>
      <c r="OU77" s="214"/>
      <c r="OV77" s="214"/>
      <c r="OW77" s="214"/>
      <c r="OX77" s="214"/>
      <c r="OY77" s="214"/>
      <c r="OZ77" s="214"/>
      <c r="PA77" s="214"/>
      <c r="PB77" s="214"/>
      <c r="PC77" s="214"/>
      <c r="PD77" s="214"/>
      <c r="PE77" s="214"/>
      <c r="PF77" s="214"/>
      <c r="PG77" s="214"/>
      <c r="PH77" s="214"/>
      <c r="PI77" s="214"/>
      <c r="PJ77" s="214"/>
      <c r="PK77" s="214"/>
      <c r="PL77" s="214"/>
      <c r="PM77" s="214"/>
      <c r="PN77" s="214"/>
      <c r="PO77" s="214"/>
      <c r="PP77" s="214"/>
      <c r="PQ77" s="214"/>
      <c r="PR77" s="214"/>
      <c r="PS77" s="214"/>
      <c r="PT77" s="214"/>
      <c r="PU77" s="214"/>
      <c r="PV77" s="214"/>
      <c r="PW77" s="214"/>
      <c r="PX77" s="214"/>
      <c r="PY77" s="214"/>
      <c r="PZ77" s="214"/>
      <c r="QA77" s="214"/>
      <c r="QB77" s="214"/>
      <c r="QC77" s="214"/>
      <c r="QD77" s="214"/>
      <c r="QE77" s="214"/>
      <c r="QF77" s="214"/>
      <c r="QG77" s="214"/>
      <c r="QH77" s="214"/>
      <c r="QI77" s="214"/>
      <c r="QJ77" s="214"/>
      <c r="QK77" s="214"/>
      <c r="QL77" s="214"/>
      <c r="QM77" s="214"/>
      <c r="QN77" s="214"/>
      <c r="QO77" s="214"/>
      <c r="QP77" s="214"/>
      <c r="QQ77" s="214"/>
      <c r="QR77" s="214"/>
      <c r="QS77" s="214"/>
      <c r="QT77" s="214"/>
      <c r="QU77" s="214"/>
      <c r="QV77" s="214"/>
      <c r="QW77" s="214"/>
      <c r="QX77" s="214"/>
      <c r="QY77" s="214"/>
      <c r="QZ77" s="214"/>
      <c r="RA77" s="214"/>
      <c r="RB77" s="214"/>
      <c r="RC77" s="214"/>
      <c r="RD77" s="214"/>
      <c r="RE77" s="214"/>
      <c r="RF77" s="214"/>
      <c r="RG77" s="214"/>
      <c r="RH77" s="214"/>
      <c r="RI77" s="214"/>
      <c r="RJ77" s="214"/>
      <c r="RK77" s="214"/>
      <c r="RL77" s="214"/>
      <c r="RM77" s="214"/>
      <c r="RN77" s="214"/>
      <c r="RO77" s="214"/>
      <c r="RP77" s="214"/>
      <c r="RQ77" s="214"/>
      <c r="RR77" s="214"/>
      <c r="RS77" s="214"/>
      <c r="RT77" s="214"/>
      <c r="RU77" s="214"/>
      <c r="RV77" s="214"/>
      <c r="RW77" s="214"/>
      <c r="RX77" s="214"/>
      <c r="RY77" s="214"/>
      <c r="RZ77" s="214"/>
      <c r="SA77" s="214"/>
      <c r="SB77" s="214"/>
      <c r="SC77" s="214"/>
      <c r="SD77" s="214"/>
      <c r="SE77" s="214"/>
      <c r="SF77" s="214"/>
      <c r="SG77" s="214"/>
      <c r="SH77" s="214"/>
      <c r="SI77" s="214"/>
      <c r="SJ77" s="214"/>
      <c r="SK77" s="214"/>
      <c r="SL77" s="214"/>
      <c r="SM77" s="214"/>
      <c r="SN77" s="214"/>
      <c r="SO77" s="214"/>
      <c r="SP77" s="214"/>
      <c r="SQ77" s="214"/>
      <c r="SR77" s="214"/>
      <c r="SS77" s="214"/>
      <c r="ST77" s="214"/>
      <c r="SU77" s="214"/>
      <c r="SV77" s="214"/>
      <c r="SW77" s="214"/>
      <c r="SX77" s="214"/>
      <c r="SY77" s="214"/>
      <c r="SZ77" s="214"/>
      <c r="TA77" s="214"/>
      <c r="TB77" s="214"/>
      <c r="TC77" s="214"/>
      <c r="TD77" s="214"/>
      <c r="TE77" s="214"/>
      <c r="TF77" s="214"/>
      <c r="TG77" s="214"/>
      <c r="TH77" s="214"/>
      <c r="TI77" s="214"/>
      <c r="TJ77" s="214"/>
      <c r="TK77" s="214"/>
      <c r="TL77" s="214"/>
      <c r="TM77" s="214"/>
      <c r="TN77" s="214"/>
      <c r="TO77" s="214"/>
      <c r="TP77" s="214"/>
      <c r="TQ77" s="214"/>
      <c r="TR77" s="214"/>
      <c r="TS77" s="214"/>
      <c r="TT77" s="214"/>
      <c r="TU77" s="214"/>
      <c r="TV77" s="214"/>
      <c r="TW77" s="214"/>
      <c r="TX77" s="214"/>
      <c r="TY77" s="214"/>
      <c r="TZ77" s="214"/>
      <c r="UA77" s="214"/>
      <c r="UB77" s="214"/>
      <c r="UC77" s="214"/>
      <c r="UD77" s="214"/>
      <c r="UE77" s="214"/>
      <c r="UF77" s="214"/>
      <c r="UG77" s="214"/>
      <c r="UH77" s="214"/>
      <c r="UI77" s="214"/>
      <c r="UJ77" s="214"/>
      <c r="UK77" s="214"/>
      <c r="UL77" s="214"/>
      <c r="UM77" s="214"/>
      <c r="UN77" s="214"/>
      <c r="UO77" s="214"/>
      <c r="UP77" s="214"/>
      <c r="UQ77" s="214"/>
      <c r="UR77" s="214"/>
      <c r="US77" s="214"/>
      <c r="UT77" s="214"/>
      <c r="UU77" s="214"/>
      <c r="UV77" s="214"/>
      <c r="UW77" s="214"/>
      <c r="UX77" s="214"/>
      <c r="UY77" s="214"/>
      <c r="UZ77" s="214"/>
      <c r="VA77" s="214"/>
      <c r="VB77" s="214"/>
      <c r="VC77" s="214"/>
      <c r="VD77" s="214"/>
      <c r="VE77" s="214"/>
      <c r="VF77" s="214"/>
      <c r="VG77" s="214"/>
      <c r="VH77" s="214"/>
      <c r="VI77" s="214"/>
      <c r="VJ77" s="214"/>
      <c r="VK77" s="214"/>
      <c r="VL77" s="214"/>
      <c r="VM77" s="214"/>
      <c r="VN77" s="214"/>
      <c r="VO77" s="214"/>
      <c r="VP77" s="214"/>
      <c r="VQ77" s="214"/>
      <c r="VR77" s="214"/>
      <c r="VS77" s="214"/>
      <c r="VT77" s="214"/>
      <c r="VU77" s="214"/>
      <c r="VV77" s="214"/>
      <c r="VW77" s="214"/>
      <c r="VX77" s="214"/>
      <c r="VY77" s="214"/>
      <c r="VZ77" s="214"/>
      <c r="WA77" s="214"/>
      <c r="WB77" s="214"/>
      <c r="WC77" s="214"/>
      <c r="WD77" s="214"/>
      <c r="WE77" s="214"/>
      <c r="WF77" s="214"/>
      <c r="WG77" s="214"/>
      <c r="WH77" s="214"/>
      <c r="WI77" s="214"/>
      <c r="WJ77" s="214"/>
      <c r="WK77" s="214"/>
      <c r="WL77" s="214"/>
      <c r="WM77" s="214"/>
      <c r="WN77" s="214"/>
      <c r="WO77" s="214"/>
      <c r="WP77" s="214"/>
      <c r="WQ77" s="214"/>
      <c r="WR77" s="214"/>
      <c r="WS77" s="214"/>
      <c r="WT77" s="214"/>
      <c r="WU77" s="214"/>
      <c r="WV77" s="214"/>
      <c r="WW77" s="214"/>
      <c r="WX77" s="214"/>
      <c r="WY77" s="214"/>
      <c r="WZ77" s="214"/>
      <c r="XA77" s="214"/>
      <c r="XB77" s="214"/>
      <c r="XC77" s="214"/>
      <c r="XD77" s="214"/>
      <c r="XE77" s="214"/>
      <c r="XF77" s="214"/>
      <c r="XG77" s="214"/>
      <c r="XH77" s="214"/>
      <c r="XI77" s="214"/>
      <c r="XJ77" s="214"/>
      <c r="XK77" s="214"/>
      <c r="XL77" s="214"/>
      <c r="XM77" s="214"/>
      <c r="XN77" s="214"/>
      <c r="XO77" s="214"/>
      <c r="XP77" s="214"/>
      <c r="XQ77" s="214"/>
      <c r="XR77" s="214"/>
      <c r="XS77" s="214"/>
      <c r="XT77" s="214"/>
      <c r="XU77" s="214"/>
      <c r="XV77" s="214"/>
      <c r="XW77" s="214"/>
      <c r="XX77" s="214"/>
      <c r="XY77" s="214"/>
      <c r="XZ77" s="214"/>
      <c r="YA77" s="214"/>
      <c r="YB77" s="214"/>
      <c r="YC77" s="214"/>
      <c r="YD77" s="214"/>
      <c r="YE77" s="214"/>
      <c r="YF77" s="214"/>
      <c r="YG77" s="214"/>
      <c r="YH77" s="214"/>
      <c r="YI77" s="214"/>
      <c r="YJ77" s="214"/>
      <c r="YK77" s="214"/>
      <c r="YL77" s="214"/>
      <c r="YM77" s="214"/>
      <c r="YN77" s="214"/>
      <c r="YO77" s="214"/>
      <c r="YP77" s="214"/>
      <c r="YQ77" s="214"/>
      <c r="YR77" s="214"/>
      <c r="YS77" s="214"/>
      <c r="YT77" s="214"/>
      <c r="YU77" s="214"/>
      <c r="YV77" s="214"/>
      <c r="YW77" s="214"/>
      <c r="YX77" s="214"/>
      <c r="YY77" s="214"/>
      <c r="YZ77" s="214"/>
      <c r="ZA77" s="214"/>
      <c r="ZB77" s="214"/>
      <c r="ZC77" s="214"/>
      <c r="ZD77" s="214"/>
      <c r="ZE77" s="214"/>
      <c r="ZF77" s="214"/>
      <c r="ZG77" s="214"/>
      <c r="ZH77" s="214"/>
      <c r="ZI77" s="214"/>
      <c r="ZJ77" s="214"/>
      <c r="ZK77" s="214"/>
      <c r="ZL77" s="214"/>
      <c r="ZM77" s="214"/>
      <c r="ZN77" s="214"/>
      <c r="ZO77" s="214"/>
      <c r="ZP77" s="214"/>
      <c r="ZQ77" s="214"/>
      <c r="ZR77" s="214"/>
      <c r="ZS77" s="214"/>
      <c r="ZT77" s="214"/>
      <c r="ZU77" s="214"/>
      <c r="ZV77" s="214"/>
      <c r="ZW77" s="214"/>
      <c r="ZX77" s="214"/>
      <c r="ZY77" s="214"/>
      <c r="ZZ77" s="214"/>
      <c r="AAA77" s="214"/>
      <c r="AAB77" s="214"/>
      <c r="AAC77" s="214"/>
      <c r="AAD77" s="214"/>
      <c r="AAE77" s="214"/>
      <c r="AAF77" s="214"/>
      <c r="AAG77" s="214"/>
      <c r="AAH77" s="214"/>
      <c r="AAI77" s="214"/>
      <c r="AAJ77" s="214"/>
      <c r="AAK77" s="214"/>
      <c r="AAL77" s="214"/>
      <c r="AAM77" s="214"/>
      <c r="AAN77" s="214"/>
      <c r="AAO77" s="214"/>
      <c r="AAP77" s="214"/>
      <c r="AAQ77" s="214"/>
      <c r="AAR77" s="214"/>
      <c r="AAS77" s="214"/>
      <c r="AAT77" s="214"/>
      <c r="AAU77" s="214"/>
      <c r="AAV77" s="214"/>
      <c r="AAW77" s="214"/>
      <c r="AAX77" s="214"/>
      <c r="AAY77" s="214"/>
      <c r="AAZ77" s="214"/>
      <c r="ABA77" s="214"/>
      <c r="ABB77" s="214"/>
      <c r="ABC77" s="214"/>
      <c r="ABD77" s="214"/>
      <c r="ABE77" s="214"/>
      <c r="ABF77" s="214"/>
      <c r="ABG77" s="214"/>
      <c r="ABH77" s="214"/>
      <c r="ABI77" s="214"/>
      <c r="ABJ77" s="214"/>
      <c r="ABK77" s="214"/>
      <c r="ABL77" s="214"/>
      <c r="ABM77" s="214"/>
      <c r="ABN77" s="214"/>
      <c r="ABO77" s="214"/>
      <c r="ABP77" s="214"/>
      <c r="ABQ77" s="214"/>
      <c r="ABR77" s="214"/>
      <c r="ABS77" s="214"/>
      <c r="ABT77" s="214"/>
      <c r="ABU77" s="214"/>
      <c r="ABV77" s="214"/>
      <c r="ABW77" s="214"/>
      <c r="ABX77" s="214"/>
      <c r="ABY77" s="214"/>
      <c r="ABZ77" s="214"/>
      <c r="ACA77" s="214"/>
      <c r="ACB77" s="214"/>
      <c r="ACC77" s="214"/>
      <c r="ACD77" s="214"/>
      <c r="ACE77" s="214"/>
      <c r="ACF77" s="214"/>
      <c r="ACG77" s="214"/>
      <c r="ACH77" s="214"/>
      <c r="ACI77" s="214"/>
      <c r="ACJ77" s="214"/>
      <c r="ACK77" s="214"/>
      <c r="ACL77" s="214"/>
      <c r="ACM77" s="214"/>
      <c r="ACN77" s="214"/>
      <c r="ACO77" s="214"/>
      <c r="ACP77" s="214"/>
      <c r="ACQ77" s="214"/>
      <c r="ACR77" s="214"/>
      <c r="ACS77" s="214"/>
      <c r="ACT77" s="214"/>
      <c r="ACU77" s="214"/>
      <c r="ACV77" s="214"/>
      <c r="ACW77" s="214"/>
      <c r="ACX77" s="214"/>
      <c r="ACY77" s="214"/>
      <c r="ACZ77" s="214"/>
      <c r="ADA77" s="214"/>
      <c r="ADB77" s="214"/>
      <c r="ADC77" s="214"/>
      <c r="ADD77" s="214"/>
      <c r="ADE77" s="214"/>
      <c r="ADF77" s="214"/>
      <c r="ADG77" s="214"/>
      <c r="ADH77" s="214"/>
      <c r="ADI77" s="214"/>
      <c r="ADJ77" s="214"/>
      <c r="ADK77" s="214"/>
      <c r="ADL77" s="214"/>
      <c r="ADM77" s="214"/>
      <c r="ADN77" s="214"/>
      <c r="ADO77" s="214"/>
      <c r="ADP77" s="214"/>
      <c r="ADQ77" s="214"/>
      <c r="ADR77" s="214"/>
      <c r="ADS77" s="214"/>
      <c r="ADT77" s="214"/>
      <c r="ADU77" s="214"/>
      <c r="ADV77" s="214"/>
      <c r="ADW77" s="214"/>
      <c r="ADX77" s="214"/>
      <c r="ADY77" s="214"/>
      <c r="ADZ77" s="214"/>
      <c r="AEA77" s="214"/>
      <c r="AEB77" s="214"/>
      <c r="AEC77" s="214"/>
      <c r="AED77" s="214"/>
      <c r="AEE77" s="214"/>
      <c r="AEF77" s="214"/>
      <c r="AEG77" s="214"/>
      <c r="AEH77" s="214"/>
      <c r="AEI77" s="214"/>
      <c r="AEJ77" s="214"/>
      <c r="AEK77" s="214"/>
      <c r="AEL77" s="214"/>
      <c r="AEM77" s="214"/>
      <c r="AEN77" s="214"/>
      <c r="AEO77" s="214"/>
      <c r="AEP77" s="214"/>
      <c r="AEQ77" s="214"/>
      <c r="AER77" s="214"/>
      <c r="AES77" s="214"/>
      <c r="AET77" s="214"/>
      <c r="AEU77" s="214"/>
      <c r="AEV77" s="214"/>
      <c r="AEW77" s="214"/>
      <c r="AEX77" s="214"/>
      <c r="AEY77" s="214"/>
      <c r="AEZ77" s="214"/>
      <c r="AFA77" s="214"/>
      <c r="AFB77" s="214"/>
      <c r="AFC77" s="214"/>
      <c r="AFD77" s="214"/>
      <c r="AFE77" s="214"/>
      <c r="AFF77" s="214"/>
      <c r="AFG77" s="214"/>
      <c r="AFH77" s="214"/>
      <c r="AFI77" s="214"/>
      <c r="AFJ77" s="214"/>
      <c r="AFK77" s="214"/>
      <c r="AFL77" s="214"/>
      <c r="AFM77" s="214"/>
      <c r="AFN77" s="214"/>
      <c r="AFO77" s="214"/>
      <c r="AFP77" s="214"/>
      <c r="AFQ77" s="214"/>
      <c r="AFR77" s="214"/>
      <c r="AFS77" s="214"/>
      <c r="AFT77" s="214"/>
      <c r="AFU77" s="214"/>
      <c r="AFV77" s="214"/>
      <c r="AFW77" s="214"/>
      <c r="AFX77" s="214"/>
      <c r="AFY77" s="214"/>
      <c r="AFZ77" s="214"/>
      <c r="AGA77" s="214"/>
      <c r="AGB77" s="214"/>
      <c r="AGC77" s="214"/>
      <c r="AGD77" s="214"/>
      <c r="AGE77" s="214"/>
      <c r="AGF77" s="214"/>
      <c r="AGG77" s="214"/>
      <c r="AGH77" s="214"/>
      <c r="AGI77" s="214"/>
      <c r="AGJ77" s="214"/>
      <c r="AGK77" s="214"/>
      <c r="AGL77" s="214"/>
      <c r="AGM77" s="214"/>
      <c r="AGN77" s="214"/>
      <c r="AGO77" s="214"/>
      <c r="AGP77" s="214"/>
      <c r="AGQ77" s="214"/>
      <c r="AGR77" s="214"/>
      <c r="AGS77" s="214"/>
      <c r="AGT77" s="214"/>
      <c r="AGU77" s="214"/>
      <c r="AGV77" s="214"/>
      <c r="AGW77" s="214"/>
      <c r="AGX77" s="214"/>
      <c r="AGY77" s="214"/>
      <c r="AGZ77" s="214"/>
      <c r="AHA77" s="214"/>
      <c r="AHB77" s="214"/>
      <c r="AHC77" s="214"/>
      <c r="AHD77" s="214"/>
      <c r="AHE77" s="214"/>
      <c r="AHF77" s="214"/>
      <c r="AHG77" s="214"/>
      <c r="AHH77" s="214"/>
      <c r="AHI77" s="214"/>
      <c r="AHJ77" s="214"/>
      <c r="AHK77" s="214"/>
      <c r="AHL77" s="214"/>
      <c r="AHM77" s="214"/>
      <c r="AHN77" s="214"/>
      <c r="AHO77" s="214"/>
      <c r="AHP77" s="214"/>
      <c r="AHQ77" s="214"/>
      <c r="AHR77" s="214"/>
      <c r="AHS77" s="214"/>
      <c r="AHT77" s="214"/>
      <c r="AHU77" s="214"/>
      <c r="AHV77" s="214"/>
      <c r="AHW77" s="214"/>
      <c r="AHX77" s="214"/>
      <c r="AHY77" s="214"/>
      <c r="AHZ77" s="214"/>
      <c r="AIA77" s="214"/>
      <c r="AIB77" s="214"/>
      <c r="AIC77" s="214"/>
      <c r="AID77" s="214"/>
      <c r="AIE77" s="214"/>
      <c r="AIF77" s="214"/>
      <c r="AIG77" s="214"/>
      <c r="AIH77" s="214"/>
      <c r="AII77" s="214"/>
      <c r="AIJ77" s="214"/>
      <c r="AIK77" s="214"/>
      <c r="AIL77" s="214"/>
      <c r="AIM77" s="214"/>
      <c r="AIN77" s="214"/>
      <c r="AIO77" s="214"/>
      <c r="AIP77" s="214"/>
      <c r="AIQ77" s="214"/>
      <c r="AIR77" s="214"/>
      <c r="AIS77" s="214"/>
      <c r="AIT77" s="214"/>
      <c r="AIU77" s="214"/>
      <c r="AIV77" s="214"/>
      <c r="AIW77" s="214"/>
      <c r="AIX77" s="214"/>
      <c r="AIY77" s="214"/>
      <c r="AIZ77" s="214"/>
      <c r="AJA77" s="214"/>
      <c r="AJB77" s="214"/>
      <c r="AJC77" s="214"/>
      <c r="AJD77" s="214"/>
      <c r="AJE77" s="214"/>
      <c r="AJF77" s="214"/>
      <c r="AJG77" s="214"/>
      <c r="AJH77" s="214"/>
      <c r="AJI77" s="214"/>
      <c r="AJJ77" s="214"/>
      <c r="AJK77" s="214"/>
      <c r="AJL77" s="214"/>
      <c r="AJM77" s="214"/>
      <c r="AJN77" s="214"/>
      <c r="AJO77" s="214"/>
      <c r="AJP77" s="214"/>
      <c r="AJQ77" s="214"/>
      <c r="AJR77" s="214"/>
      <c r="AJS77" s="214"/>
      <c r="AJT77" s="214"/>
      <c r="AJU77" s="214"/>
      <c r="AJV77" s="214"/>
      <c r="AJW77" s="214"/>
      <c r="AJX77" s="214"/>
      <c r="AJY77" s="214"/>
      <c r="AJZ77" s="214"/>
      <c r="AKA77" s="214"/>
      <c r="AKB77" s="214"/>
      <c r="AKC77" s="214"/>
      <c r="AKD77" s="214"/>
      <c r="AKE77" s="214"/>
      <c r="AKF77" s="214"/>
      <c r="AKG77" s="214"/>
      <c r="AKH77" s="214"/>
      <c r="AKI77" s="214"/>
      <c r="AKJ77" s="214"/>
      <c r="AKK77" s="214"/>
      <c r="AKL77" s="214"/>
      <c r="AKM77" s="214"/>
      <c r="AKN77" s="214"/>
      <c r="AKO77" s="214"/>
      <c r="AKP77" s="214"/>
      <c r="AKQ77" s="214"/>
      <c r="AKR77" s="214"/>
      <c r="AKS77" s="214"/>
      <c r="AKT77" s="214"/>
      <c r="AKU77" s="214"/>
      <c r="AKV77" s="214"/>
      <c r="AKW77" s="214"/>
      <c r="AKX77" s="214"/>
      <c r="AKY77" s="214"/>
      <c r="AKZ77" s="214"/>
      <c r="ALA77" s="214"/>
      <c r="ALB77" s="214"/>
      <c r="ALC77" s="214"/>
      <c r="ALD77" s="214"/>
      <c r="ALE77" s="214"/>
      <c r="ALF77" s="214"/>
      <c r="ALG77" s="214"/>
      <c r="ALH77" s="214"/>
      <c r="ALI77" s="214"/>
      <c r="ALJ77" s="214"/>
      <c r="ALK77" s="214"/>
      <c r="ALL77" s="214"/>
      <c r="ALM77" s="214"/>
      <c r="ALN77" s="214"/>
      <c r="ALO77" s="214"/>
      <c r="ALP77" s="214"/>
      <c r="ALQ77" s="214"/>
      <c r="ALR77" s="214"/>
      <c r="ALS77" s="214"/>
      <c r="ALT77" s="214"/>
      <c r="ALU77" s="214"/>
      <c r="ALV77" s="214"/>
      <c r="ALW77" s="214"/>
      <c r="ALX77" s="214"/>
      <c r="ALY77" s="214"/>
      <c r="ALZ77" s="214"/>
      <c r="AMA77" s="214"/>
      <c r="AMB77" s="214"/>
      <c r="AMC77" s="214"/>
      <c r="AMD77" s="214"/>
      <c r="AME77" s="214"/>
      <c r="AMF77" s="214"/>
      <c r="AMG77" s="214"/>
      <c r="AMH77" s="214"/>
      <c r="AMI77" s="214"/>
      <c r="AMJ77" s="214"/>
      <c r="AMK77" s="214"/>
      <c r="AML77" s="214"/>
      <c r="AMM77" s="214"/>
      <c r="AMN77" s="214"/>
      <c r="AMO77" s="214"/>
      <c r="AMP77" s="214"/>
      <c r="AMQ77" s="214"/>
      <c r="AMR77" s="214"/>
      <c r="AMS77" s="214"/>
      <c r="AMT77" s="214"/>
      <c r="AMU77" s="214"/>
      <c r="AMV77" s="214"/>
      <c r="AMW77" s="214"/>
      <c r="AMX77" s="214"/>
      <c r="AMY77" s="214"/>
      <c r="AMZ77" s="214"/>
      <c r="ANA77" s="214"/>
      <c r="ANB77" s="214"/>
      <c r="ANC77" s="214"/>
      <c r="AND77" s="214"/>
      <c r="ANE77" s="214"/>
      <c r="ANF77" s="214"/>
      <c r="ANG77" s="214"/>
      <c r="ANH77" s="214"/>
      <c r="ANI77" s="214"/>
      <c r="ANJ77" s="214"/>
      <c r="ANK77" s="214"/>
      <c r="ANL77" s="214"/>
      <c r="ANM77" s="214"/>
      <c r="ANN77" s="214"/>
      <c r="ANO77" s="214"/>
      <c r="ANP77" s="214"/>
      <c r="ANQ77" s="214"/>
      <c r="ANR77" s="214"/>
      <c r="ANS77" s="214"/>
      <c r="ANT77" s="214"/>
      <c r="ANU77" s="214"/>
      <c r="ANV77" s="214"/>
      <c r="ANW77" s="214"/>
      <c r="ANX77" s="214"/>
      <c r="ANY77" s="214"/>
      <c r="ANZ77" s="214"/>
      <c r="AOA77" s="214"/>
      <c r="AOB77" s="214"/>
      <c r="AOC77" s="214"/>
      <c r="AOD77" s="214"/>
      <c r="AOE77" s="214"/>
      <c r="AOF77" s="214"/>
      <c r="AOG77" s="214"/>
      <c r="AOH77" s="214"/>
      <c r="AOI77" s="214"/>
      <c r="AOJ77" s="214"/>
      <c r="AOK77" s="214"/>
      <c r="AOL77" s="214"/>
      <c r="AOM77" s="214"/>
      <c r="AON77" s="214"/>
      <c r="AOO77" s="214"/>
      <c r="AOP77" s="214"/>
      <c r="AOQ77" s="214"/>
      <c r="AOR77" s="214"/>
      <c r="AOS77" s="214"/>
      <c r="AOT77" s="214"/>
      <c r="AOU77" s="214"/>
      <c r="AOV77" s="214"/>
      <c r="AOW77" s="214"/>
      <c r="AOX77" s="214"/>
      <c r="AOY77" s="214"/>
      <c r="AOZ77" s="214"/>
      <c r="APA77" s="214"/>
      <c r="APB77" s="214"/>
      <c r="APC77" s="214"/>
      <c r="APD77" s="214"/>
      <c r="APE77" s="214"/>
      <c r="APF77" s="214"/>
      <c r="APG77" s="214"/>
      <c r="APH77" s="214"/>
      <c r="API77" s="214"/>
      <c r="APJ77" s="214"/>
      <c r="APK77" s="214"/>
      <c r="APL77" s="214"/>
      <c r="APM77" s="214"/>
      <c r="APN77" s="214"/>
      <c r="APO77" s="214"/>
      <c r="APP77" s="214"/>
      <c r="APQ77" s="214"/>
      <c r="APR77" s="214"/>
      <c r="APS77" s="214"/>
      <c r="APT77" s="214"/>
      <c r="APU77" s="214"/>
      <c r="APV77" s="214"/>
      <c r="APW77" s="214"/>
      <c r="APX77" s="214"/>
      <c r="APY77" s="214"/>
      <c r="APZ77" s="214"/>
      <c r="AQA77" s="214"/>
      <c r="AQB77" s="214"/>
      <c r="AQC77" s="214"/>
      <c r="AQD77" s="214"/>
      <c r="AQE77" s="214"/>
      <c r="AQF77" s="214"/>
      <c r="AQG77" s="214"/>
      <c r="AQH77" s="214"/>
      <c r="AQI77" s="214"/>
      <c r="AQJ77" s="214"/>
      <c r="AQK77" s="214"/>
      <c r="AQL77" s="214"/>
      <c r="AQM77" s="214"/>
      <c r="AQN77" s="214"/>
      <c r="AQO77" s="214"/>
      <c r="AQP77" s="214"/>
      <c r="AQQ77" s="214"/>
      <c r="AQR77" s="214"/>
      <c r="AQS77" s="214"/>
      <c r="AQT77" s="214"/>
      <c r="AQU77" s="214"/>
      <c r="AQV77" s="214"/>
      <c r="AQW77" s="214"/>
      <c r="AQX77" s="214"/>
      <c r="AQY77" s="214"/>
      <c r="AQZ77" s="214"/>
      <c r="ARA77" s="214"/>
      <c r="ARB77" s="214"/>
      <c r="ARC77" s="214"/>
      <c r="ARD77" s="214"/>
      <c r="ARE77" s="214"/>
      <c r="ARF77" s="214"/>
      <c r="ARG77" s="214"/>
      <c r="ARH77" s="214"/>
      <c r="ARI77" s="214"/>
      <c r="ARJ77" s="214"/>
      <c r="ARK77" s="214"/>
      <c r="ARL77" s="214"/>
      <c r="ARM77" s="214"/>
      <c r="ARN77" s="214"/>
      <c r="ARO77" s="214"/>
      <c r="ARP77" s="214"/>
      <c r="ARQ77" s="214"/>
      <c r="ARR77" s="214"/>
      <c r="ARS77" s="214"/>
      <c r="ART77" s="214"/>
      <c r="ARU77" s="214"/>
      <c r="ARV77" s="214"/>
      <c r="ARW77" s="214"/>
      <c r="ARX77" s="214"/>
      <c r="ARY77" s="214"/>
      <c r="ARZ77" s="214"/>
      <c r="ASA77" s="214"/>
      <c r="ASB77" s="214"/>
      <c r="ASC77" s="214"/>
      <c r="ASD77" s="214"/>
      <c r="ASE77" s="214"/>
      <c r="ASF77" s="214"/>
      <c r="ASG77" s="214"/>
      <c r="ASH77" s="214"/>
      <c r="ASI77" s="214"/>
      <c r="ASJ77" s="214"/>
      <c r="ASK77" s="214"/>
      <c r="ASL77" s="214"/>
      <c r="ASM77" s="214"/>
      <c r="ASN77" s="214"/>
      <c r="ASO77" s="214"/>
      <c r="ASP77" s="214"/>
      <c r="ASQ77" s="214"/>
      <c r="ASR77" s="214"/>
      <c r="ASS77" s="214"/>
      <c r="AST77" s="214"/>
      <c r="ASU77" s="214"/>
      <c r="ASV77" s="214"/>
      <c r="ASW77" s="214"/>
      <c r="ASX77" s="214"/>
      <c r="ASY77" s="214"/>
      <c r="ASZ77" s="214"/>
      <c r="ATA77" s="214"/>
      <c r="ATB77" s="214"/>
      <c r="ATC77" s="214"/>
      <c r="ATD77" s="214"/>
      <c r="ATE77" s="214"/>
      <c r="ATF77" s="214"/>
      <c r="ATG77" s="214"/>
      <c r="ATH77" s="214"/>
      <c r="ATI77" s="214"/>
      <c r="ATJ77" s="214"/>
      <c r="ATK77" s="214"/>
      <c r="ATL77" s="214"/>
      <c r="ATM77" s="214"/>
      <c r="ATN77" s="214"/>
      <c r="ATO77" s="214"/>
      <c r="ATP77" s="214"/>
      <c r="ATQ77" s="214"/>
      <c r="ATR77" s="214"/>
      <c r="ATS77" s="214"/>
      <c r="ATT77" s="214"/>
      <c r="ATU77" s="214"/>
      <c r="ATV77" s="214"/>
      <c r="ATW77" s="214"/>
      <c r="ATX77" s="214"/>
      <c r="ATY77" s="214"/>
      <c r="ATZ77" s="214"/>
      <c r="AUA77" s="214"/>
      <c r="AUB77" s="214"/>
      <c r="AUC77" s="214"/>
      <c r="AUD77" s="214"/>
      <c r="AUE77" s="214"/>
      <c r="AUF77" s="214"/>
      <c r="AUG77" s="214"/>
      <c r="AUH77" s="214"/>
      <c r="AUI77" s="214"/>
      <c r="AUJ77" s="214"/>
      <c r="AUK77" s="214"/>
      <c r="AUL77" s="214"/>
      <c r="AUM77" s="214"/>
      <c r="AUN77" s="214"/>
      <c r="AUO77" s="214"/>
      <c r="AUP77" s="214"/>
      <c r="AUQ77" s="214"/>
      <c r="AUR77" s="214"/>
      <c r="AUS77" s="214"/>
      <c r="AUT77" s="214"/>
      <c r="AUU77" s="214"/>
      <c r="AUV77" s="214"/>
      <c r="AUW77" s="214"/>
      <c r="AUX77" s="214"/>
      <c r="AUY77" s="214"/>
      <c r="AUZ77" s="214"/>
      <c r="AVA77" s="214"/>
      <c r="AVB77" s="214"/>
      <c r="AVC77" s="214"/>
      <c r="AVD77" s="214"/>
      <c r="AVE77" s="214"/>
      <c r="AVF77" s="214"/>
      <c r="AVG77" s="214"/>
      <c r="AVH77" s="214"/>
      <c r="AVI77" s="214"/>
      <c r="AVJ77" s="214"/>
      <c r="AVK77" s="214"/>
      <c r="AVL77" s="214"/>
      <c r="AVM77" s="214"/>
      <c r="AVN77" s="214"/>
      <c r="AVO77" s="214"/>
      <c r="AVP77" s="214"/>
      <c r="AVQ77" s="214"/>
      <c r="AVR77" s="214"/>
      <c r="AVS77" s="214"/>
      <c r="AVT77" s="214"/>
      <c r="AVU77" s="214"/>
      <c r="AVV77" s="214"/>
      <c r="AVW77" s="214"/>
      <c r="AVX77" s="214"/>
      <c r="AVY77" s="214"/>
      <c r="AVZ77" s="214"/>
      <c r="AWA77" s="214"/>
      <c r="AWB77" s="214"/>
      <c r="AWC77" s="214"/>
      <c r="AWD77" s="214"/>
      <c r="AWE77" s="214"/>
      <c r="AWF77" s="214"/>
      <c r="AWG77" s="214"/>
      <c r="AWH77" s="214"/>
      <c r="AWI77" s="214"/>
      <c r="AWJ77" s="214"/>
      <c r="AWK77" s="214"/>
      <c r="AWL77" s="214"/>
      <c r="AWM77" s="214"/>
      <c r="AWN77" s="214"/>
      <c r="AWO77" s="214"/>
      <c r="AWP77" s="214"/>
      <c r="AWQ77" s="214"/>
      <c r="AWR77" s="214"/>
      <c r="AWS77" s="214"/>
      <c r="AWT77" s="214"/>
      <c r="AWU77" s="214"/>
      <c r="AWV77" s="214"/>
      <c r="AWW77" s="214"/>
      <c r="AWX77" s="214"/>
      <c r="AWY77" s="214"/>
      <c r="AWZ77" s="214"/>
      <c r="AXA77" s="214"/>
      <c r="AXB77" s="214"/>
      <c r="AXC77" s="214"/>
      <c r="AXD77" s="214"/>
      <c r="AXE77" s="214"/>
      <c r="AXF77" s="214"/>
      <c r="AXG77" s="214"/>
      <c r="AXH77" s="214"/>
      <c r="AXI77" s="214"/>
      <c r="AXJ77" s="214"/>
      <c r="AXK77" s="214"/>
      <c r="AXL77" s="214"/>
      <c r="AXM77" s="214"/>
      <c r="AXN77" s="214"/>
      <c r="AXO77" s="214"/>
      <c r="AXP77" s="214"/>
      <c r="AXQ77" s="214"/>
      <c r="AXR77" s="214"/>
      <c r="AXS77" s="214"/>
      <c r="AXT77" s="214"/>
      <c r="AXU77" s="214"/>
      <c r="AXV77" s="214"/>
      <c r="AXW77" s="214"/>
      <c r="AXX77" s="214"/>
      <c r="AXY77" s="214"/>
      <c r="AXZ77" s="214"/>
      <c r="AYA77" s="214"/>
      <c r="AYB77" s="214"/>
      <c r="AYC77" s="214"/>
      <c r="AYD77" s="214"/>
      <c r="AYE77" s="214"/>
      <c r="AYF77" s="214"/>
      <c r="AYG77" s="214"/>
      <c r="AYH77" s="214"/>
      <c r="AYI77" s="214"/>
      <c r="AYJ77" s="214"/>
      <c r="AYK77" s="214"/>
      <c r="AYL77" s="214"/>
      <c r="AYM77" s="214"/>
      <c r="AYN77" s="214"/>
      <c r="AYO77" s="214"/>
      <c r="AYP77" s="214"/>
      <c r="AYQ77" s="214"/>
      <c r="AYR77" s="214"/>
      <c r="AYS77" s="214"/>
      <c r="AYT77" s="214"/>
      <c r="AYU77" s="214"/>
      <c r="AYV77" s="214"/>
      <c r="AYW77" s="214"/>
      <c r="AYX77" s="214"/>
      <c r="AYY77" s="214"/>
      <c r="AYZ77" s="214"/>
      <c r="AZA77" s="214"/>
      <c r="AZB77" s="214"/>
      <c r="AZC77" s="214"/>
      <c r="AZD77" s="214"/>
      <c r="AZE77" s="214"/>
      <c r="AZF77" s="214"/>
      <c r="AZG77" s="214"/>
      <c r="AZH77" s="214"/>
      <c r="AZI77" s="214"/>
      <c r="AZJ77" s="214"/>
      <c r="AZK77" s="214"/>
      <c r="AZL77" s="214"/>
      <c r="AZM77" s="214"/>
      <c r="AZN77" s="214"/>
      <c r="AZO77" s="214"/>
      <c r="AZP77" s="214"/>
      <c r="AZQ77" s="214"/>
      <c r="AZR77" s="214"/>
      <c r="AZS77" s="214"/>
      <c r="AZT77" s="214"/>
      <c r="AZU77" s="214"/>
      <c r="AZV77" s="214"/>
      <c r="AZW77" s="214"/>
      <c r="AZX77" s="214"/>
      <c r="AZY77" s="214"/>
      <c r="AZZ77" s="214"/>
      <c r="BAA77" s="214"/>
      <c r="BAB77" s="214"/>
      <c r="BAC77" s="214"/>
      <c r="BAD77" s="214"/>
      <c r="BAE77" s="214"/>
      <c r="BAF77" s="214"/>
      <c r="BAG77" s="214"/>
      <c r="BAH77" s="214"/>
      <c r="BAI77" s="214"/>
      <c r="BAJ77" s="214"/>
      <c r="BAK77" s="214"/>
      <c r="BAL77" s="214"/>
      <c r="BAM77" s="214"/>
      <c r="BAN77" s="214"/>
      <c r="BAO77" s="214"/>
      <c r="BAP77" s="214"/>
      <c r="BAQ77" s="214"/>
      <c r="BAR77" s="214"/>
      <c r="BAS77" s="214"/>
      <c r="BAT77" s="214"/>
      <c r="BAU77" s="214"/>
      <c r="BAV77" s="214"/>
      <c r="BAW77" s="214"/>
      <c r="BAX77" s="214"/>
      <c r="BAY77" s="214"/>
      <c r="BAZ77" s="214"/>
      <c r="BBA77" s="214"/>
      <c r="BBB77" s="214"/>
      <c r="BBC77" s="214"/>
      <c r="BBD77" s="214"/>
      <c r="BBE77" s="214"/>
      <c r="BBF77" s="214"/>
      <c r="BBG77" s="214"/>
      <c r="BBH77" s="214"/>
      <c r="BBI77" s="214"/>
      <c r="BBJ77" s="214"/>
      <c r="BBK77" s="214"/>
      <c r="BBL77" s="214"/>
      <c r="BBM77" s="214"/>
      <c r="BBN77" s="214"/>
      <c r="BBO77" s="214"/>
      <c r="BBP77" s="214"/>
      <c r="BBQ77" s="214"/>
      <c r="BBR77" s="214"/>
      <c r="BBS77" s="214"/>
      <c r="BBT77" s="214"/>
      <c r="BBU77" s="214"/>
      <c r="BBV77" s="214"/>
      <c r="BBW77" s="214"/>
      <c r="BBX77" s="214"/>
      <c r="BBY77" s="214"/>
      <c r="BBZ77" s="214"/>
      <c r="BCA77" s="214"/>
      <c r="BCB77" s="214"/>
      <c r="BCC77" s="214"/>
      <c r="BCD77" s="214"/>
      <c r="BCE77" s="214"/>
      <c r="BCF77" s="214"/>
      <c r="BCG77" s="214"/>
      <c r="BCH77" s="214"/>
      <c r="BCI77" s="214"/>
      <c r="BCJ77" s="214"/>
      <c r="BCK77" s="214"/>
      <c r="BCL77" s="214"/>
      <c r="BCM77" s="214"/>
      <c r="BCN77" s="214"/>
      <c r="BCO77" s="214"/>
      <c r="BCP77" s="214"/>
      <c r="BCQ77" s="214"/>
      <c r="BCR77" s="214"/>
      <c r="BCS77" s="214"/>
      <c r="BCT77" s="214"/>
      <c r="BCU77" s="214"/>
      <c r="BCV77" s="214"/>
      <c r="BCW77" s="214"/>
      <c r="BCX77" s="214"/>
      <c r="BCY77" s="214"/>
      <c r="BCZ77" s="214"/>
      <c r="BDA77" s="214"/>
      <c r="BDB77" s="214"/>
      <c r="BDC77" s="214"/>
      <c r="BDD77" s="214"/>
      <c r="BDE77" s="214"/>
      <c r="BDF77" s="214"/>
      <c r="BDG77" s="214"/>
      <c r="BDH77" s="214"/>
      <c r="BDI77" s="214"/>
      <c r="BDJ77" s="214"/>
      <c r="BDK77" s="214"/>
      <c r="BDL77" s="214"/>
      <c r="BDM77" s="214"/>
      <c r="BDN77" s="214"/>
      <c r="BDO77" s="214"/>
      <c r="BDP77" s="214"/>
      <c r="BDQ77" s="214"/>
      <c r="BDR77" s="214"/>
      <c r="BDS77" s="214"/>
      <c r="BDT77" s="214"/>
      <c r="BDU77" s="214"/>
      <c r="BDV77" s="214"/>
      <c r="BDW77" s="214"/>
      <c r="BDX77" s="214"/>
      <c r="BDY77" s="214"/>
      <c r="BDZ77" s="214"/>
      <c r="BEA77" s="214"/>
      <c r="BEB77" s="214"/>
      <c r="BEC77" s="214"/>
      <c r="BED77" s="214"/>
      <c r="BEE77" s="214"/>
      <c r="BEF77" s="214"/>
      <c r="BEG77" s="214"/>
      <c r="BEH77" s="214"/>
      <c r="BEI77" s="214"/>
      <c r="BEJ77" s="214"/>
      <c r="BEK77" s="214"/>
      <c r="BEL77" s="214"/>
      <c r="BEM77" s="214"/>
      <c r="BEN77" s="214"/>
      <c r="BEO77" s="214"/>
      <c r="BEP77" s="214"/>
      <c r="BEQ77" s="214"/>
      <c r="BER77" s="214"/>
      <c r="BES77" s="214"/>
      <c r="BET77" s="214"/>
      <c r="BEU77" s="214"/>
      <c r="BEV77" s="214"/>
      <c r="BEW77" s="214"/>
      <c r="BEX77" s="214"/>
      <c r="BEY77" s="214"/>
      <c r="BEZ77" s="214"/>
      <c r="BFA77" s="214"/>
      <c r="BFB77" s="214"/>
      <c r="BFC77" s="214"/>
      <c r="BFD77" s="214"/>
      <c r="BFE77" s="214"/>
      <c r="BFF77" s="214"/>
      <c r="BFG77" s="214"/>
      <c r="BFH77" s="214"/>
      <c r="BFI77" s="214"/>
      <c r="BFJ77" s="214"/>
      <c r="BFK77" s="214"/>
      <c r="BFL77" s="214"/>
      <c r="BFM77" s="214"/>
      <c r="BFN77" s="214"/>
      <c r="BFO77" s="214"/>
      <c r="BFP77" s="214"/>
      <c r="BFQ77" s="214"/>
      <c r="BFR77" s="214"/>
      <c r="BFS77" s="214"/>
      <c r="BFT77" s="214"/>
      <c r="BFU77" s="214"/>
      <c r="BFV77" s="214"/>
      <c r="BFW77" s="214"/>
      <c r="BFX77" s="214"/>
      <c r="BFY77" s="214"/>
      <c r="BFZ77" s="214"/>
      <c r="BGA77" s="214"/>
      <c r="BGB77" s="214"/>
      <c r="BGC77" s="214"/>
      <c r="BGD77" s="214"/>
      <c r="BGE77" s="214"/>
      <c r="BGF77" s="214"/>
      <c r="BGG77" s="214"/>
      <c r="BGH77" s="214"/>
      <c r="BGI77" s="214"/>
      <c r="BGJ77" s="214"/>
      <c r="BGK77" s="214"/>
      <c r="BGL77" s="214"/>
      <c r="BGM77" s="214"/>
      <c r="BGN77" s="214"/>
      <c r="BGO77" s="214"/>
      <c r="BGP77" s="214"/>
      <c r="BGQ77" s="214"/>
      <c r="BGR77" s="214"/>
      <c r="BGS77" s="214"/>
      <c r="BGT77" s="214"/>
      <c r="BGU77" s="214"/>
      <c r="BGV77" s="214"/>
      <c r="BGW77" s="214"/>
      <c r="BGX77" s="214"/>
      <c r="BGY77" s="214"/>
      <c r="BGZ77" s="214"/>
      <c r="BHA77" s="214"/>
      <c r="BHB77" s="214"/>
      <c r="BHC77" s="214"/>
      <c r="BHD77" s="214"/>
      <c r="BHE77" s="214"/>
      <c r="BHF77" s="214"/>
      <c r="BHG77" s="214"/>
      <c r="BHH77" s="214"/>
      <c r="BHI77" s="214"/>
      <c r="BHJ77" s="214"/>
      <c r="BHK77" s="214"/>
      <c r="BHL77" s="214"/>
      <c r="BHM77" s="214"/>
      <c r="BHN77" s="214"/>
      <c r="BHO77" s="214"/>
      <c r="BHP77" s="214"/>
      <c r="BHQ77" s="214"/>
      <c r="BHR77" s="214"/>
      <c r="BHS77" s="214"/>
      <c r="BHT77" s="214"/>
      <c r="BHU77" s="214"/>
      <c r="BHV77" s="214"/>
      <c r="BHW77" s="214"/>
      <c r="BHX77" s="214"/>
      <c r="BHY77" s="214"/>
      <c r="BHZ77" s="214"/>
      <c r="BIA77" s="214"/>
      <c r="BIB77" s="214"/>
      <c r="BIC77" s="214"/>
      <c r="BID77" s="214"/>
      <c r="BIE77" s="214"/>
      <c r="BIF77" s="214"/>
      <c r="BIG77" s="214"/>
      <c r="BIH77" s="214"/>
      <c r="BII77" s="214"/>
      <c r="BIJ77" s="214"/>
      <c r="BIK77" s="214"/>
      <c r="BIL77" s="214"/>
      <c r="BIM77" s="214"/>
      <c r="BIN77" s="214"/>
      <c r="BIO77" s="214"/>
      <c r="BIP77" s="214"/>
      <c r="BIQ77" s="214"/>
      <c r="BIR77" s="214"/>
      <c r="BIS77" s="214"/>
      <c r="BIT77" s="214"/>
      <c r="BIU77" s="214"/>
      <c r="BIV77" s="214"/>
      <c r="BIW77" s="214"/>
      <c r="BIX77" s="214"/>
      <c r="BIY77" s="214"/>
      <c r="BIZ77" s="214"/>
      <c r="BJA77" s="214"/>
      <c r="BJB77" s="214"/>
      <c r="BJC77" s="214"/>
      <c r="BJD77" s="214"/>
      <c r="BJE77" s="214"/>
      <c r="BJF77" s="214"/>
      <c r="BJG77" s="214"/>
      <c r="BJH77" s="214"/>
      <c r="BJI77" s="214"/>
      <c r="BJJ77" s="214"/>
      <c r="BJK77" s="214"/>
      <c r="BJL77" s="214"/>
      <c r="BJM77" s="214"/>
      <c r="BJN77" s="214"/>
      <c r="BJO77" s="214"/>
      <c r="BJP77" s="214"/>
      <c r="BJQ77" s="214"/>
      <c r="BJR77" s="214"/>
      <c r="BJS77" s="214"/>
      <c r="BJT77" s="214"/>
      <c r="BJU77" s="214"/>
      <c r="BJV77" s="214"/>
      <c r="BJW77" s="214"/>
      <c r="BJX77" s="214"/>
      <c r="BJY77" s="214"/>
      <c r="BJZ77" s="214"/>
      <c r="BKA77" s="214"/>
      <c r="BKB77" s="214"/>
      <c r="BKC77" s="214"/>
      <c r="BKD77" s="214"/>
      <c r="BKE77" s="214"/>
      <c r="BKF77" s="214"/>
      <c r="BKG77" s="214"/>
      <c r="BKH77" s="214"/>
      <c r="BKI77" s="214"/>
      <c r="BKJ77" s="214"/>
      <c r="BKK77" s="214"/>
      <c r="BKL77" s="214"/>
      <c r="BKM77" s="214"/>
      <c r="BKN77" s="214"/>
      <c r="BKO77" s="214"/>
      <c r="BKP77" s="214"/>
      <c r="BKQ77" s="214"/>
      <c r="BKR77" s="214"/>
      <c r="BKS77" s="214"/>
      <c r="BKT77" s="214"/>
      <c r="BKU77" s="214"/>
      <c r="BKV77" s="214"/>
      <c r="BKW77" s="214"/>
      <c r="BKX77" s="214"/>
      <c r="BKY77" s="214"/>
      <c r="BKZ77" s="214"/>
      <c r="BLA77" s="214"/>
      <c r="BLB77" s="214"/>
      <c r="BLC77" s="214"/>
      <c r="BLD77" s="214"/>
      <c r="BLE77" s="214"/>
      <c r="BLF77" s="214"/>
      <c r="BLG77" s="214"/>
      <c r="BLH77" s="214"/>
      <c r="BLI77" s="214"/>
      <c r="BLJ77" s="214"/>
      <c r="BLK77" s="214"/>
      <c r="BLL77" s="214"/>
      <c r="BLM77" s="214"/>
      <c r="BLN77" s="214"/>
      <c r="BLO77" s="214"/>
      <c r="BLP77" s="214"/>
      <c r="BLQ77" s="214"/>
      <c r="BLR77" s="214"/>
      <c r="BLS77" s="214"/>
      <c r="BLT77" s="214"/>
      <c r="BLU77" s="214"/>
      <c r="BLV77" s="214"/>
      <c r="BLW77" s="214"/>
      <c r="BLX77" s="214"/>
      <c r="BLY77" s="214"/>
      <c r="BLZ77" s="214"/>
      <c r="BMA77" s="214"/>
      <c r="BMB77" s="214"/>
      <c r="BMC77" s="214"/>
      <c r="BMD77" s="214"/>
      <c r="BME77" s="214"/>
      <c r="BMF77" s="214"/>
      <c r="BMG77" s="214"/>
      <c r="BMH77" s="214"/>
      <c r="BMI77" s="214"/>
      <c r="BMJ77" s="214"/>
      <c r="BMK77" s="214"/>
      <c r="BML77" s="214"/>
      <c r="BMM77" s="214"/>
      <c r="BMN77" s="214"/>
      <c r="BMO77" s="214"/>
      <c r="BMP77" s="214"/>
      <c r="BMQ77" s="214"/>
      <c r="BMR77" s="214"/>
      <c r="BMS77" s="214"/>
      <c r="BMT77" s="214"/>
      <c r="BMU77" s="214"/>
      <c r="BMV77" s="214"/>
      <c r="BMW77" s="214"/>
      <c r="BMX77" s="214"/>
      <c r="BMY77" s="214"/>
      <c r="BMZ77" s="214"/>
      <c r="BNA77" s="214"/>
      <c r="BNB77" s="214"/>
      <c r="BNC77" s="214"/>
      <c r="BND77" s="214"/>
      <c r="BNE77" s="214"/>
      <c r="BNF77" s="214"/>
      <c r="BNG77" s="214"/>
      <c r="BNH77" s="214"/>
      <c r="BNI77" s="214"/>
      <c r="BNJ77" s="214"/>
      <c r="BNK77" s="214"/>
      <c r="BNL77" s="214"/>
      <c r="BNM77" s="214"/>
      <c r="BNN77" s="214"/>
      <c r="BNO77" s="214"/>
      <c r="BNP77" s="214"/>
      <c r="BNQ77" s="214"/>
      <c r="BNR77" s="214"/>
      <c r="BNS77" s="214"/>
      <c r="BNT77" s="214"/>
      <c r="BNU77" s="214"/>
      <c r="BNV77" s="214"/>
      <c r="BNW77" s="214"/>
      <c r="BNX77" s="214"/>
      <c r="BNY77" s="214"/>
      <c r="BNZ77" s="214"/>
      <c r="BOA77" s="214"/>
      <c r="BOB77" s="214"/>
      <c r="BOC77" s="214"/>
      <c r="BOD77" s="214"/>
      <c r="BOE77" s="214"/>
      <c r="BOF77" s="214"/>
      <c r="BOG77" s="214"/>
      <c r="BOH77" s="214"/>
      <c r="BOI77" s="214"/>
      <c r="BOJ77" s="214"/>
      <c r="BOK77" s="214"/>
      <c r="BOL77" s="214"/>
      <c r="BOM77" s="214"/>
      <c r="BON77" s="214"/>
      <c r="BOO77" s="214"/>
      <c r="BOP77" s="214"/>
      <c r="BOQ77" s="214"/>
      <c r="BOR77" s="214"/>
      <c r="BOS77" s="214"/>
      <c r="BOT77" s="214"/>
      <c r="BOU77" s="214"/>
      <c r="BOV77" s="214"/>
      <c r="BOW77" s="214"/>
      <c r="BOX77" s="214"/>
      <c r="BOY77" s="214"/>
      <c r="BOZ77" s="214"/>
      <c r="BPA77" s="214"/>
      <c r="BPB77" s="214"/>
      <c r="BPC77" s="214"/>
      <c r="BPD77" s="214"/>
      <c r="BPE77" s="214"/>
      <c r="BPF77" s="214"/>
      <c r="BPG77" s="214"/>
      <c r="BPH77" s="214"/>
      <c r="BPI77" s="214"/>
      <c r="BPJ77" s="214"/>
      <c r="BPK77" s="214"/>
      <c r="BPL77" s="214"/>
      <c r="BPM77" s="214"/>
      <c r="BPN77" s="214"/>
      <c r="BPO77" s="214"/>
      <c r="BPP77" s="214"/>
      <c r="BPQ77" s="214"/>
      <c r="BPR77" s="214"/>
      <c r="BPS77" s="214"/>
      <c r="BPT77" s="214"/>
      <c r="BPU77" s="214"/>
      <c r="BPV77" s="214"/>
      <c r="BPW77" s="214"/>
      <c r="BPX77" s="214"/>
      <c r="BPY77" s="214"/>
      <c r="BPZ77" s="214"/>
      <c r="BQA77" s="214"/>
      <c r="BQB77" s="214"/>
      <c r="BQC77" s="214"/>
      <c r="BQD77" s="214"/>
      <c r="BQE77" s="214"/>
      <c r="BQF77" s="214"/>
      <c r="BQG77" s="214"/>
      <c r="BQH77" s="214"/>
      <c r="BQI77" s="214"/>
      <c r="BQJ77" s="214"/>
      <c r="BQK77" s="214"/>
      <c r="BQL77" s="214"/>
      <c r="BQM77" s="214"/>
      <c r="BQN77" s="214"/>
      <c r="BQO77" s="214"/>
      <c r="BQP77" s="214"/>
      <c r="BQQ77" s="214"/>
      <c r="BQR77" s="214"/>
      <c r="BQS77" s="214"/>
      <c r="BQT77" s="214"/>
      <c r="BQU77" s="214"/>
      <c r="BQV77" s="214"/>
      <c r="BQW77" s="214"/>
      <c r="BQX77" s="214"/>
      <c r="BQY77" s="214"/>
      <c r="BQZ77" s="214"/>
      <c r="BRA77" s="214"/>
      <c r="BRB77" s="214"/>
      <c r="BRC77" s="214"/>
      <c r="BRD77" s="214"/>
      <c r="BRE77" s="214"/>
      <c r="BRF77" s="214"/>
      <c r="BRG77" s="214"/>
      <c r="BRH77" s="214"/>
      <c r="BRI77" s="214"/>
      <c r="BRJ77" s="214"/>
      <c r="BRK77" s="214"/>
      <c r="BRL77" s="214"/>
      <c r="BRM77" s="214"/>
      <c r="BRN77" s="214"/>
      <c r="BRO77" s="214"/>
      <c r="BRP77" s="214"/>
      <c r="BRQ77" s="214"/>
      <c r="BRR77" s="214"/>
      <c r="BRS77" s="214"/>
      <c r="BRT77" s="214"/>
      <c r="BRU77" s="214"/>
      <c r="BRV77" s="214"/>
      <c r="BRW77" s="214"/>
      <c r="BRX77" s="214"/>
      <c r="BRY77" s="214"/>
      <c r="BRZ77" s="214"/>
      <c r="BSA77" s="214"/>
      <c r="BSB77" s="214"/>
      <c r="BSC77" s="214"/>
      <c r="BSD77" s="214"/>
      <c r="BSE77" s="214"/>
      <c r="BSF77" s="214"/>
      <c r="BSG77" s="214"/>
      <c r="BSH77" s="214"/>
      <c r="BSI77" s="214"/>
      <c r="BSJ77" s="214"/>
      <c r="BSK77" s="214"/>
      <c r="BSL77" s="214"/>
      <c r="BSM77" s="214"/>
      <c r="BSN77" s="214"/>
      <c r="BSO77" s="214"/>
      <c r="BSP77" s="214"/>
      <c r="BSQ77" s="214"/>
      <c r="BSR77" s="214"/>
      <c r="BSS77" s="214"/>
      <c r="BST77" s="214"/>
      <c r="BSU77" s="214"/>
      <c r="BSV77" s="214"/>
      <c r="BSW77" s="214"/>
      <c r="BSX77" s="214"/>
      <c r="BSY77" s="214"/>
      <c r="BSZ77" s="214"/>
      <c r="BTA77" s="214"/>
      <c r="BTB77" s="214"/>
      <c r="BTC77" s="214"/>
      <c r="BTD77" s="214"/>
      <c r="BTE77" s="214"/>
      <c r="BTF77" s="214"/>
      <c r="BTG77" s="214"/>
      <c r="BTH77" s="214"/>
      <c r="BTI77" s="214"/>
      <c r="BTJ77" s="214"/>
      <c r="BTK77" s="214"/>
      <c r="BTL77" s="214"/>
      <c r="BTM77" s="214"/>
      <c r="BTN77" s="214"/>
      <c r="BTO77" s="214"/>
      <c r="BTP77" s="214"/>
      <c r="BTQ77" s="214"/>
      <c r="BTR77" s="214"/>
      <c r="BTS77" s="214"/>
      <c r="BTT77" s="214"/>
      <c r="BTU77" s="214"/>
      <c r="BTV77" s="214"/>
      <c r="BTW77" s="214"/>
      <c r="BTX77" s="214"/>
      <c r="BTY77" s="214"/>
      <c r="BTZ77" s="214"/>
      <c r="BUA77" s="214"/>
      <c r="BUB77" s="214"/>
      <c r="BUC77" s="214"/>
      <c r="BUD77" s="214"/>
      <c r="BUE77" s="214"/>
      <c r="BUF77" s="214"/>
      <c r="BUG77" s="214"/>
      <c r="BUH77" s="214"/>
      <c r="BUI77" s="214"/>
      <c r="BUJ77" s="214"/>
      <c r="BUK77" s="214"/>
      <c r="BUL77" s="214"/>
      <c r="BUM77" s="214"/>
      <c r="BUN77" s="214"/>
      <c r="BUO77" s="214"/>
      <c r="BUP77" s="214"/>
      <c r="BUQ77" s="214"/>
      <c r="BUR77" s="214"/>
      <c r="BUS77" s="214"/>
      <c r="BUT77" s="214"/>
      <c r="BUU77" s="214"/>
      <c r="BUV77" s="214"/>
      <c r="BUW77" s="214"/>
      <c r="BUX77" s="214"/>
      <c r="BUY77" s="214"/>
      <c r="BUZ77" s="214"/>
      <c r="BVA77" s="214"/>
      <c r="BVB77" s="214"/>
      <c r="BVC77" s="214"/>
      <c r="BVD77" s="214"/>
      <c r="BVE77" s="214"/>
      <c r="BVF77" s="214"/>
      <c r="BVG77" s="214"/>
      <c r="BVH77" s="214"/>
      <c r="BVI77" s="214"/>
      <c r="BVJ77" s="214"/>
      <c r="BVK77" s="214"/>
      <c r="BVL77" s="214"/>
      <c r="BVM77" s="214"/>
      <c r="BVN77" s="214"/>
      <c r="BVO77" s="214"/>
      <c r="BVP77" s="214"/>
      <c r="BVQ77" s="214"/>
      <c r="BVR77" s="214"/>
      <c r="BVS77" s="214"/>
      <c r="BVT77" s="214"/>
      <c r="BVU77" s="214"/>
      <c r="BVV77" s="214"/>
      <c r="BVW77" s="214"/>
      <c r="BVX77" s="214"/>
      <c r="BVY77" s="214"/>
      <c r="BVZ77" s="214"/>
      <c r="BWA77" s="214"/>
      <c r="BWB77" s="214"/>
      <c r="BWC77" s="214"/>
      <c r="BWD77" s="214"/>
      <c r="BWE77" s="214"/>
      <c r="BWF77" s="214"/>
      <c r="BWG77" s="214"/>
      <c r="BWH77" s="214"/>
      <c r="BWI77" s="214"/>
      <c r="BWJ77" s="214"/>
      <c r="BWK77" s="214"/>
      <c r="BWL77" s="214"/>
      <c r="BWM77" s="214"/>
      <c r="BWN77" s="214"/>
      <c r="BWO77" s="214"/>
      <c r="BWP77" s="214"/>
      <c r="BWQ77" s="214"/>
      <c r="BWR77" s="214"/>
      <c r="BWS77" s="214"/>
      <c r="BWT77" s="214"/>
      <c r="BWU77" s="214"/>
      <c r="BWV77" s="214"/>
      <c r="BWW77" s="214"/>
      <c r="BWX77" s="214"/>
      <c r="BWY77" s="214"/>
      <c r="BWZ77" s="214"/>
      <c r="BXA77" s="214"/>
      <c r="BXB77" s="214"/>
      <c r="BXC77" s="214"/>
      <c r="BXD77" s="214"/>
      <c r="BXE77" s="214"/>
      <c r="BXF77" s="214"/>
      <c r="BXG77" s="214"/>
      <c r="BXH77" s="214"/>
      <c r="BXI77" s="214"/>
      <c r="BXJ77" s="214"/>
      <c r="BXK77" s="214"/>
      <c r="BXL77" s="214"/>
      <c r="BXM77" s="214"/>
      <c r="BXN77" s="214"/>
      <c r="BXO77" s="214"/>
      <c r="BXP77" s="214"/>
      <c r="BXQ77" s="214"/>
      <c r="BXR77" s="214"/>
      <c r="BXS77" s="214"/>
      <c r="BXT77" s="214"/>
      <c r="BXU77" s="214"/>
      <c r="BXV77" s="214"/>
      <c r="BXW77" s="214"/>
      <c r="BXX77" s="214"/>
      <c r="BXY77" s="214"/>
      <c r="BXZ77" s="214"/>
      <c r="BYA77" s="214"/>
      <c r="BYB77" s="214"/>
      <c r="BYC77" s="214"/>
      <c r="BYD77" s="214"/>
      <c r="BYE77" s="214"/>
      <c r="BYF77" s="214"/>
      <c r="BYG77" s="214"/>
      <c r="BYH77" s="214"/>
      <c r="BYI77" s="214"/>
      <c r="BYJ77" s="214"/>
      <c r="BYK77" s="214"/>
      <c r="BYL77" s="214"/>
      <c r="BYM77" s="214"/>
      <c r="BYN77" s="214"/>
      <c r="BYO77" s="214"/>
      <c r="BYP77" s="214"/>
      <c r="BYQ77" s="214"/>
      <c r="BYR77" s="214"/>
      <c r="BYS77" s="214"/>
      <c r="BYT77" s="214"/>
      <c r="BYU77" s="214"/>
      <c r="BYV77" s="214"/>
      <c r="BYW77" s="214"/>
      <c r="BYX77" s="214"/>
      <c r="BYY77" s="214"/>
      <c r="BYZ77" s="214"/>
      <c r="BZA77" s="214"/>
      <c r="BZB77" s="214"/>
      <c r="BZC77" s="214"/>
      <c r="BZD77" s="214"/>
      <c r="BZE77" s="214"/>
      <c r="BZF77" s="214"/>
      <c r="BZG77" s="214"/>
      <c r="BZH77" s="214"/>
      <c r="BZI77" s="214"/>
      <c r="BZJ77" s="214"/>
      <c r="BZK77" s="214"/>
      <c r="BZL77" s="214"/>
      <c r="BZM77" s="214"/>
      <c r="BZN77" s="214"/>
      <c r="BZO77" s="214"/>
      <c r="BZP77" s="214"/>
      <c r="BZQ77" s="214"/>
      <c r="BZR77" s="214"/>
      <c r="BZS77" s="214"/>
      <c r="BZT77" s="214"/>
      <c r="BZU77" s="214"/>
      <c r="BZV77" s="214"/>
      <c r="BZW77" s="214"/>
      <c r="BZX77" s="214"/>
      <c r="BZY77" s="214"/>
      <c r="BZZ77" s="214"/>
      <c r="CAA77" s="214"/>
      <c r="CAB77" s="214"/>
      <c r="CAC77" s="214"/>
      <c r="CAD77" s="214"/>
      <c r="CAE77" s="214"/>
      <c r="CAF77" s="214"/>
      <c r="CAG77" s="214"/>
      <c r="CAH77" s="214"/>
      <c r="CAI77" s="214"/>
      <c r="CAJ77" s="214"/>
      <c r="CAK77" s="214"/>
      <c r="CAL77" s="214"/>
      <c r="CAM77" s="214"/>
      <c r="CAN77" s="214"/>
      <c r="CAO77" s="214"/>
      <c r="CAP77" s="214"/>
      <c r="CAQ77" s="214"/>
      <c r="CAR77" s="214"/>
      <c r="CAS77" s="214"/>
      <c r="CAT77" s="214"/>
      <c r="CAU77" s="214"/>
      <c r="CAV77" s="214"/>
      <c r="CAW77" s="214"/>
      <c r="CAX77" s="214"/>
      <c r="CAY77" s="214"/>
      <c r="CAZ77" s="214"/>
      <c r="CBA77" s="214"/>
      <c r="CBB77" s="214"/>
      <c r="CBC77" s="214"/>
      <c r="CBD77" s="214"/>
      <c r="CBE77" s="214"/>
      <c r="CBF77" s="214"/>
      <c r="CBG77" s="214"/>
      <c r="CBH77" s="214"/>
      <c r="CBI77" s="214"/>
      <c r="CBJ77" s="214"/>
      <c r="CBK77" s="214"/>
      <c r="CBL77" s="214"/>
      <c r="CBM77" s="214"/>
      <c r="CBN77" s="214"/>
      <c r="CBO77" s="214"/>
      <c r="CBP77" s="214"/>
      <c r="CBQ77" s="214"/>
      <c r="CBR77" s="214"/>
      <c r="CBS77" s="214"/>
      <c r="CBT77" s="214"/>
      <c r="CBU77" s="214"/>
      <c r="CBV77" s="214"/>
      <c r="CBW77" s="214"/>
      <c r="CBX77" s="214"/>
      <c r="CBY77" s="214"/>
      <c r="CBZ77" s="214"/>
      <c r="CCA77" s="214"/>
      <c r="CCB77" s="214"/>
      <c r="CCC77" s="214"/>
      <c r="CCD77" s="214"/>
      <c r="CCE77" s="214"/>
      <c r="CCF77" s="214"/>
      <c r="CCG77" s="214"/>
      <c r="CCH77" s="214"/>
      <c r="CCI77" s="214"/>
      <c r="CCJ77" s="214"/>
      <c r="CCK77" s="214"/>
      <c r="CCL77" s="214"/>
      <c r="CCM77" s="214"/>
      <c r="CCN77" s="214"/>
      <c r="CCO77" s="214"/>
      <c r="CCP77" s="214"/>
      <c r="CCQ77" s="214"/>
      <c r="CCR77" s="214"/>
      <c r="CCS77" s="214"/>
      <c r="CCT77" s="214"/>
      <c r="CCU77" s="214"/>
      <c r="CCV77" s="214"/>
      <c r="CCW77" s="214"/>
      <c r="CCX77" s="214"/>
      <c r="CCY77" s="214"/>
      <c r="CCZ77" s="214"/>
      <c r="CDA77" s="214"/>
      <c r="CDB77" s="214"/>
      <c r="CDC77" s="214"/>
      <c r="CDD77" s="214"/>
      <c r="CDE77" s="214"/>
      <c r="CDF77" s="214"/>
      <c r="CDG77" s="214"/>
      <c r="CDH77" s="214"/>
      <c r="CDI77" s="214"/>
      <c r="CDJ77" s="214"/>
      <c r="CDK77" s="214"/>
      <c r="CDL77" s="214"/>
      <c r="CDM77" s="214"/>
      <c r="CDN77" s="214"/>
      <c r="CDO77" s="214"/>
      <c r="CDP77" s="214"/>
      <c r="CDQ77" s="214"/>
      <c r="CDR77" s="214"/>
      <c r="CDS77" s="214"/>
      <c r="CDT77" s="214"/>
      <c r="CDU77" s="214"/>
      <c r="CDV77" s="214"/>
      <c r="CDW77" s="214"/>
      <c r="CDX77" s="214"/>
      <c r="CDY77" s="214"/>
      <c r="CDZ77" s="214"/>
      <c r="CEA77" s="214"/>
      <c r="CEB77" s="214"/>
      <c r="CEC77" s="214"/>
      <c r="CED77" s="214"/>
      <c r="CEE77" s="214"/>
      <c r="CEF77" s="214"/>
      <c r="CEG77" s="214"/>
      <c r="CEH77" s="214"/>
      <c r="CEI77" s="214"/>
      <c r="CEJ77" s="214"/>
      <c r="CEK77" s="214"/>
      <c r="CEL77" s="214"/>
      <c r="CEM77" s="214"/>
      <c r="CEN77" s="214"/>
      <c r="CEO77" s="214"/>
      <c r="CEP77" s="214"/>
      <c r="CEQ77" s="214"/>
      <c r="CER77" s="214"/>
      <c r="CES77" s="214"/>
      <c r="CET77" s="214"/>
      <c r="CEU77" s="214"/>
      <c r="CEV77" s="214"/>
      <c r="CEW77" s="214"/>
      <c r="CEX77" s="214"/>
      <c r="CEY77" s="214"/>
      <c r="CEZ77" s="214"/>
      <c r="CFA77" s="214"/>
      <c r="CFB77" s="214"/>
      <c r="CFC77" s="214"/>
      <c r="CFD77" s="214"/>
      <c r="CFE77" s="214"/>
      <c r="CFF77" s="214"/>
      <c r="CFG77" s="214"/>
      <c r="CFH77" s="214"/>
      <c r="CFI77" s="214"/>
      <c r="CFJ77" s="214"/>
      <c r="CFK77" s="214"/>
      <c r="CFL77" s="214"/>
      <c r="CFM77" s="214"/>
      <c r="CFN77" s="214"/>
      <c r="CFO77" s="214"/>
      <c r="CFP77" s="214"/>
      <c r="CFQ77" s="214"/>
      <c r="CFR77" s="214"/>
      <c r="CFS77" s="214"/>
      <c r="CFT77" s="214"/>
      <c r="CFU77" s="214"/>
      <c r="CFV77" s="214"/>
      <c r="CFW77" s="214"/>
      <c r="CFX77" s="214"/>
      <c r="CFY77" s="214"/>
      <c r="CFZ77" s="214"/>
      <c r="CGA77" s="214"/>
      <c r="CGB77" s="214"/>
      <c r="CGC77" s="214"/>
      <c r="CGD77" s="214"/>
      <c r="CGE77" s="214"/>
      <c r="CGF77" s="214"/>
      <c r="CGG77" s="214"/>
      <c r="CGH77" s="214"/>
      <c r="CGI77" s="214"/>
      <c r="CGJ77" s="214"/>
      <c r="CGK77" s="214"/>
      <c r="CGL77" s="214"/>
      <c r="CGM77" s="214"/>
      <c r="CGN77" s="214"/>
      <c r="CGO77" s="214"/>
      <c r="CGP77" s="214"/>
      <c r="CGQ77" s="214"/>
      <c r="CGR77" s="214"/>
      <c r="CGS77" s="214"/>
      <c r="CGT77" s="214"/>
      <c r="CGU77" s="214"/>
      <c r="CGV77" s="214"/>
      <c r="CGW77" s="214"/>
      <c r="CGX77" s="214"/>
      <c r="CGY77" s="214"/>
      <c r="CGZ77" s="214"/>
      <c r="CHA77" s="214"/>
      <c r="CHB77" s="214"/>
      <c r="CHC77" s="214"/>
      <c r="CHD77" s="214"/>
      <c r="CHE77" s="214"/>
      <c r="CHF77" s="214"/>
      <c r="CHG77" s="214"/>
      <c r="CHH77" s="214"/>
      <c r="CHI77" s="214"/>
      <c r="CHJ77" s="214"/>
      <c r="CHK77" s="214"/>
      <c r="CHL77" s="214"/>
      <c r="CHM77" s="214"/>
      <c r="CHN77" s="214"/>
      <c r="CHO77" s="214"/>
      <c r="CHP77" s="214"/>
      <c r="CHQ77" s="214"/>
      <c r="CHR77" s="214"/>
      <c r="CHS77" s="214"/>
      <c r="CHT77" s="214"/>
      <c r="CHU77" s="214"/>
      <c r="CHV77" s="214"/>
      <c r="CHW77" s="214"/>
      <c r="CHX77" s="214"/>
      <c r="CHY77" s="214"/>
      <c r="CHZ77" s="214"/>
      <c r="CIA77" s="214"/>
      <c r="CIB77" s="214"/>
      <c r="CIC77" s="214"/>
      <c r="CID77" s="214"/>
      <c r="CIE77" s="214"/>
      <c r="CIF77" s="214"/>
      <c r="CIG77" s="214"/>
      <c r="CIH77" s="214"/>
      <c r="CII77" s="214"/>
      <c r="CIJ77" s="214"/>
      <c r="CIK77" s="214"/>
      <c r="CIL77" s="214"/>
      <c r="CIM77" s="214"/>
      <c r="CIN77" s="214"/>
      <c r="CIO77" s="214"/>
      <c r="CIP77" s="214"/>
      <c r="CIQ77" s="214"/>
      <c r="CIR77" s="214"/>
      <c r="CIS77" s="214"/>
      <c r="CIT77" s="214"/>
      <c r="CIU77" s="214"/>
      <c r="CIV77" s="214"/>
      <c r="CIW77" s="214"/>
      <c r="CIX77" s="214"/>
      <c r="CIY77" s="214"/>
      <c r="CIZ77" s="214"/>
      <c r="CJA77" s="214"/>
      <c r="CJB77" s="214"/>
      <c r="CJC77" s="214"/>
      <c r="CJD77" s="214"/>
      <c r="CJE77" s="214"/>
      <c r="CJF77" s="214"/>
      <c r="CJG77" s="214"/>
      <c r="CJH77" s="214"/>
      <c r="CJI77" s="214"/>
      <c r="CJJ77" s="214"/>
      <c r="CJK77" s="214"/>
      <c r="CJL77" s="214"/>
      <c r="CJM77" s="214"/>
      <c r="CJN77" s="214"/>
      <c r="CJO77" s="214"/>
      <c r="CJP77" s="214"/>
      <c r="CJQ77" s="214"/>
      <c r="CJR77" s="214"/>
      <c r="CJS77" s="214"/>
      <c r="CJT77" s="214"/>
      <c r="CJU77" s="214"/>
      <c r="CJV77" s="214"/>
      <c r="CJW77" s="214"/>
      <c r="CJX77" s="214"/>
      <c r="CJY77" s="214"/>
      <c r="CJZ77" s="214"/>
      <c r="CKA77" s="214"/>
      <c r="CKB77" s="214"/>
      <c r="CKC77" s="214"/>
      <c r="CKD77" s="214"/>
      <c r="CKE77" s="214"/>
      <c r="CKF77" s="214"/>
      <c r="CKG77" s="214"/>
      <c r="CKH77" s="214"/>
      <c r="CKI77" s="214"/>
      <c r="CKJ77" s="214"/>
      <c r="CKK77" s="214"/>
      <c r="CKL77" s="214"/>
      <c r="CKM77" s="214"/>
      <c r="CKN77" s="214"/>
      <c r="CKO77" s="214"/>
      <c r="CKP77" s="214"/>
      <c r="CKQ77" s="214"/>
      <c r="CKR77" s="214"/>
      <c r="CKS77" s="214"/>
      <c r="CKT77" s="214"/>
      <c r="CKU77" s="214"/>
      <c r="CKV77" s="214"/>
      <c r="CKW77" s="214"/>
      <c r="CKX77" s="214"/>
      <c r="CKY77" s="214"/>
      <c r="CKZ77" s="214"/>
      <c r="CLA77" s="214"/>
      <c r="CLB77" s="214"/>
      <c r="CLC77" s="214"/>
      <c r="CLD77" s="214"/>
      <c r="CLE77" s="214"/>
      <c r="CLF77" s="214"/>
      <c r="CLG77" s="214"/>
      <c r="CLH77" s="214"/>
      <c r="CLI77" s="214"/>
      <c r="CLJ77" s="214"/>
      <c r="CLK77" s="214"/>
      <c r="CLL77" s="214"/>
      <c r="CLM77" s="214"/>
      <c r="CLN77" s="214"/>
      <c r="CLO77" s="214"/>
      <c r="CLP77" s="214"/>
      <c r="CLQ77" s="214"/>
      <c r="CLR77" s="214"/>
      <c r="CLS77" s="214"/>
      <c r="CLT77" s="214"/>
      <c r="CLU77" s="214"/>
      <c r="CLV77" s="214"/>
      <c r="CLW77" s="214"/>
      <c r="CLX77" s="214"/>
      <c r="CLY77" s="214"/>
      <c r="CLZ77" s="214"/>
      <c r="CMA77" s="214"/>
      <c r="CMB77" s="214"/>
      <c r="CMC77" s="214"/>
      <c r="CMD77" s="214"/>
      <c r="CME77" s="214"/>
      <c r="CMF77" s="214"/>
      <c r="CMG77" s="214"/>
      <c r="CMH77" s="214"/>
      <c r="CMI77" s="214"/>
      <c r="CMJ77" s="214"/>
      <c r="CMK77" s="214"/>
      <c r="CML77" s="214"/>
      <c r="CMM77" s="214"/>
      <c r="CMN77" s="214"/>
      <c r="CMO77" s="214"/>
      <c r="CMP77" s="214"/>
      <c r="CMQ77" s="214"/>
      <c r="CMR77" s="214"/>
      <c r="CMS77" s="214"/>
      <c r="CMT77" s="214"/>
      <c r="CMU77" s="214"/>
      <c r="CMV77" s="214"/>
      <c r="CMW77" s="214"/>
      <c r="CMX77" s="214"/>
      <c r="CMY77" s="214"/>
      <c r="CMZ77" s="214"/>
      <c r="CNA77" s="214"/>
      <c r="CNB77" s="214"/>
      <c r="CNC77" s="214"/>
      <c r="CND77" s="214"/>
      <c r="CNE77" s="214"/>
      <c r="CNF77" s="214"/>
      <c r="CNG77" s="214"/>
      <c r="CNH77" s="214"/>
      <c r="CNI77" s="214"/>
      <c r="CNJ77" s="214"/>
      <c r="CNK77" s="214"/>
      <c r="CNL77" s="214"/>
      <c r="CNM77" s="214"/>
      <c r="CNN77" s="214"/>
      <c r="CNO77" s="214"/>
      <c r="CNP77" s="214"/>
      <c r="CNQ77" s="214"/>
      <c r="CNR77" s="214"/>
      <c r="CNS77" s="214"/>
      <c r="CNT77" s="214"/>
      <c r="CNU77" s="214"/>
      <c r="CNV77" s="214"/>
      <c r="CNW77" s="214"/>
      <c r="CNX77" s="214"/>
      <c r="CNY77" s="214"/>
      <c r="CNZ77" s="214"/>
      <c r="COA77" s="214"/>
      <c r="COB77" s="214"/>
      <c r="COC77" s="214"/>
      <c r="COD77" s="214"/>
      <c r="COE77" s="214"/>
      <c r="COF77" s="214"/>
      <c r="COG77" s="214"/>
      <c r="COH77" s="214"/>
      <c r="COI77" s="214"/>
      <c r="COJ77" s="214"/>
      <c r="COK77" s="214"/>
      <c r="COL77" s="214"/>
      <c r="COM77" s="214"/>
      <c r="CON77" s="214"/>
      <c r="COO77" s="214"/>
      <c r="COP77" s="214"/>
      <c r="COQ77" s="214"/>
      <c r="COR77" s="214"/>
      <c r="COS77" s="214"/>
      <c r="COT77" s="214"/>
      <c r="COU77" s="214"/>
      <c r="COV77" s="214"/>
      <c r="COW77" s="214"/>
      <c r="COX77" s="214"/>
      <c r="COY77" s="214"/>
      <c r="COZ77" s="214"/>
      <c r="CPA77" s="214"/>
      <c r="CPB77" s="214"/>
      <c r="CPC77" s="214"/>
      <c r="CPD77" s="214"/>
      <c r="CPE77" s="214"/>
      <c r="CPF77" s="214"/>
      <c r="CPG77" s="214"/>
      <c r="CPH77" s="214"/>
      <c r="CPI77" s="214"/>
      <c r="CPJ77" s="214"/>
      <c r="CPK77" s="214"/>
      <c r="CPL77" s="214"/>
      <c r="CPM77" s="214"/>
      <c r="CPN77" s="214"/>
      <c r="CPO77" s="214"/>
      <c r="CPP77" s="214"/>
      <c r="CPQ77" s="214"/>
      <c r="CPR77" s="214"/>
      <c r="CPS77" s="214"/>
      <c r="CPT77" s="214"/>
      <c r="CPU77" s="214"/>
      <c r="CPV77" s="214"/>
      <c r="CPW77" s="214"/>
      <c r="CPX77" s="214"/>
      <c r="CPY77" s="214"/>
      <c r="CPZ77" s="214"/>
      <c r="CQA77" s="214"/>
      <c r="CQB77" s="214"/>
      <c r="CQC77" s="214"/>
      <c r="CQD77" s="214"/>
      <c r="CQE77" s="214"/>
      <c r="CQF77" s="214"/>
      <c r="CQG77" s="214"/>
      <c r="CQH77" s="214"/>
      <c r="CQI77" s="214"/>
      <c r="CQJ77" s="214"/>
      <c r="CQK77" s="214"/>
      <c r="CQL77" s="214"/>
      <c r="CQM77" s="214"/>
      <c r="CQN77" s="214"/>
      <c r="CQO77" s="214"/>
      <c r="CQP77" s="214"/>
      <c r="CQQ77" s="214"/>
      <c r="CQR77" s="214"/>
      <c r="CQS77" s="214"/>
      <c r="CQT77" s="214"/>
      <c r="CQU77" s="214"/>
      <c r="CQV77" s="214"/>
      <c r="CQW77" s="214"/>
      <c r="CQX77" s="214"/>
      <c r="CQY77" s="214"/>
      <c r="CQZ77" s="214"/>
      <c r="CRA77" s="214"/>
      <c r="CRB77" s="214"/>
      <c r="CRC77" s="214"/>
      <c r="CRD77" s="214"/>
      <c r="CRE77" s="214"/>
      <c r="CRF77" s="214"/>
      <c r="CRG77" s="214"/>
      <c r="CRH77" s="214"/>
      <c r="CRI77" s="214"/>
      <c r="CRJ77" s="214"/>
      <c r="CRK77" s="214"/>
      <c r="CRL77" s="214"/>
      <c r="CRM77" s="214"/>
      <c r="CRN77" s="214"/>
      <c r="CRO77" s="214"/>
      <c r="CRP77" s="214"/>
      <c r="CRQ77" s="214"/>
      <c r="CRR77" s="214"/>
      <c r="CRS77" s="214"/>
      <c r="CRT77" s="214"/>
      <c r="CRU77" s="214"/>
      <c r="CRV77" s="214"/>
      <c r="CRW77" s="214"/>
      <c r="CRX77" s="214"/>
      <c r="CRY77" s="214"/>
      <c r="CRZ77" s="214"/>
      <c r="CSA77" s="214"/>
      <c r="CSB77" s="214"/>
      <c r="CSC77" s="214"/>
      <c r="CSD77" s="214"/>
      <c r="CSE77" s="214"/>
      <c r="CSF77" s="214"/>
      <c r="CSG77" s="214"/>
      <c r="CSH77" s="214"/>
      <c r="CSI77" s="214"/>
      <c r="CSJ77" s="214"/>
      <c r="CSK77" s="214"/>
      <c r="CSL77" s="214"/>
      <c r="CSM77" s="214"/>
      <c r="CSN77" s="214"/>
      <c r="CSO77" s="214"/>
      <c r="CSP77" s="214"/>
      <c r="CSQ77" s="214"/>
      <c r="CSR77" s="214"/>
      <c r="CSS77" s="214"/>
      <c r="CST77" s="214"/>
      <c r="CSU77" s="214"/>
      <c r="CSV77" s="214"/>
      <c r="CSW77" s="214"/>
      <c r="CSX77" s="214"/>
      <c r="CSY77" s="214"/>
      <c r="CSZ77" s="214"/>
      <c r="CTA77" s="214"/>
      <c r="CTB77" s="214"/>
      <c r="CTC77" s="214"/>
      <c r="CTD77" s="214"/>
      <c r="CTE77" s="214"/>
      <c r="CTF77" s="214"/>
      <c r="CTG77" s="214"/>
      <c r="CTH77" s="214"/>
      <c r="CTI77" s="214"/>
      <c r="CTJ77" s="214"/>
      <c r="CTK77" s="214"/>
      <c r="CTL77" s="214"/>
      <c r="CTM77" s="214"/>
      <c r="CTN77" s="214"/>
      <c r="CTO77" s="214"/>
      <c r="CTP77" s="214"/>
      <c r="CTQ77" s="214"/>
      <c r="CTR77" s="214"/>
      <c r="CTS77" s="214"/>
      <c r="CTT77" s="214"/>
      <c r="CTU77" s="214"/>
      <c r="CTV77" s="214"/>
      <c r="CTW77" s="214"/>
      <c r="CTX77" s="214"/>
      <c r="CTY77" s="214"/>
      <c r="CTZ77" s="214"/>
      <c r="CUA77" s="214"/>
      <c r="CUB77" s="214"/>
      <c r="CUC77" s="214"/>
      <c r="CUD77" s="214"/>
      <c r="CUE77" s="214"/>
      <c r="CUF77" s="214"/>
      <c r="CUG77" s="214"/>
      <c r="CUH77" s="214"/>
      <c r="CUI77" s="214"/>
      <c r="CUJ77" s="214"/>
      <c r="CUK77" s="214"/>
      <c r="CUL77" s="214"/>
      <c r="CUM77" s="214"/>
      <c r="CUN77" s="214"/>
      <c r="CUO77" s="214"/>
      <c r="CUP77" s="214"/>
      <c r="CUQ77" s="214"/>
      <c r="CUR77" s="214"/>
      <c r="CUS77" s="214"/>
      <c r="CUT77" s="214"/>
      <c r="CUU77" s="214"/>
      <c r="CUV77" s="214"/>
      <c r="CUW77" s="214"/>
      <c r="CUX77" s="214"/>
      <c r="CUY77" s="214"/>
      <c r="CUZ77" s="214"/>
      <c r="CVA77" s="214"/>
      <c r="CVB77" s="214"/>
      <c r="CVC77" s="214"/>
      <c r="CVD77" s="214"/>
      <c r="CVE77" s="214"/>
      <c r="CVF77" s="214"/>
      <c r="CVG77" s="214"/>
      <c r="CVH77" s="214"/>
      <c r="CVI77" s="214"/>
      <c r="CVJ77" s="214"/>
      <c r="CVK77" s="214"/>
      <c r="CVL77" s="214"/>
      <c r="CVM77" s="214"/>
      <c r="CVN77" s="214"/>
      <c r="CVO77" s="214"/>
      <c r="CVP77" s="214"/>
      <c r="CVQ77" s="214"/>
      <c r="CVR77" s="214"/>
      <c r="CVS77" s="214"/>
      <c r="CVT77" s="214"/>
      <c r="CVU77" s="214"/>
      <c r="CVV77" s="214"/>
      <c r="CVW77" s="214"/>
      <c r="CVX77" s="214"/>
      <c r="CVY77" s="214"/>
      <c r="CVZ77" s="214"/>
      <c r="CWA77" s="214"/>
      <c r="CWB77" s="214"/>
      <c r="CWC77" s="214"/>
      <c r="CWD77" s="214"/>
      <c r="CWE77" s="214"/>
      <c r="CWF77" s="214"/>
      <c r="CWG77" s="214"/>
      <c r="CWH77" s="214"/>
      <c r="CWI77" s="214"/>
      <c r="CWJ77" s="214"/>
      <c r="CWK77" s="214"/>
      <c r="CWL77" s="214"/>
      <c r="CWM77" s="214"/>
      <c r="CWN77" s="214"/>
      <c r="CWO77" s="214"/>
      <c r="CWP77" s="214"/>
      <c r="CWQ77" s="214"/>
      <c r="CWR77" s="214"/>
      <c r="CWS77" s="214"/>
      <c r="CWT77" s="214"/>
      <c r="CWU77" s="214"/>
      <c r="CWV77" s="214"/>
      <c r="CWW77" s="214"/>
      <c r="CWX77" s="214"/>
      <c r="CWY77" s="214"/>
      <c r="CWZ77" s="214"/>
      <c r="CXA77" s="214"/>
      <c r="CXB77" s="214"/>
      <c r="CXC77" s="214"/>
      <c r="CXD77" s="214"/>
      <c r="CXE77" s="214"/>
      <c r="CXF77" s="214"/>
      <c r="CXG77" s="214"/>
      <c r="CXH77" s="214"/>
      <c r="CXI77" s="214"/>
      <c r="CXJ77" s="214"/>
      <c r="CXK77" s="214"/>
      <c r="CXL77" s="214"/>
      <c r="CXM77" s="214"/>
      <c r="CXN77" s="214"/>
      <c r="CXO77" s="214"/>
      <c r="CXP77" s="214"/>
      <c r="CXQ77" s="214"/>
      <c r="CXR77" s="214"/>
      <c r="CXS77" s="214"/>
      <c r="CXT77" s="214"/>
      <c r="CXU77" s="214"/>
      <c r="CXV77" s="214"/>
      <c r="CXW77" s="214"/>
      <c r="CXX77" s="214"/>
      <c r="CXY77" s="214"/>
      <c r="CXZ77" s="214"/>
      <c r="CYA77" s="214"/>
      <c r="CYB77" s="214"/>
      <c r="CYC77" s="214"/>
      <c r="CYD77" s="214"/>
      <c r="CYE77" s="214"/>
      <c r="CYF77" s="214"/>
      <c r="CYG77" s="214"/>
      <c r="CYH77" s="214"/>
      <c r="CYI77" s="214"/>
      <c r="CYJ77" s="214"/>
      <c r="CYK77" s="214"/>
      <c r="CYL77" s="214"/>
      <c r="CYM77" s="214"/>
      <c r="CYN77" s="214"/>
      <c r="CYO77" s="214"/>
      <c r="CYP77" s="214"/>
      <c r="CYQ77" s="214"/>
      <c r="CYR77" s="214"/>
      <c r="CYS77" s="214"/>
      <c r="CYT77" s="214"/>
      <c r="CYU77" s="214"/>
      <c r="CYV77" s="214"/>
      <c r="CYW77" s="214"/>
      <c r="CYX77" s="214"/>
      <c r="CYY77" s="214"/>
      <c r="CYZ77" s="214"/>
      <c r="CZA77" s="214"/>
      <c r="CZB77" s="214"/>
      <c r="CZC77" s="214"/>
      <c r="CZD77" s="214"/>
      <c r="CZE77" s="214"/>
      <c r="CZF77" s="214"/>
      <c r="CZG77" s="214"/>
      <c r="CZH77" s="214"/>
      <c r="CZI77" s="214"/>
      <c r="CZJ77" s="214"/>
      <c r="CZK77" s="214"/>
      <c r="CZL77" s="214"/>
      <c r="CZM77" s="214"/>
      <c r="CZN77" s="214"/>
      <c r="CZO77" s="214"/>
      <c r="CZP77" s="214"/>
      <c r="CZQ77" s="214"/>
      <c r="CZR77" s="214"/>
      <c r="CZS77" s="214"/>
      <c r="CZT77" s="214"/>
      <c r="CZU77" s="214"/>
      <c r="CZV77" s="214"/>
      <c r="CZW77" s="214"/>
      <c r="CZX77" s="214"/>
      <c r="CZY77" s="214"/>
      <c r="CZZ77" s="214"/>
      <c r="DAA77" s="214"/>
      <c r="DAB77" s="214"/>
      <c r="DAC77" s="214"/>
      <c r="DAD77" s="214"/>
      <c r="DAE77" s="214"/>
      <c r="DAF77" s="214"/>
      <c r="DAG77" s="214"/>
      <c r="DAH77" s="214"/>
      <c r="DAI77" s="214"/>
      <c r="DAJ77" s="214"/>
      <c r="DAK77" s="214"/>
      <c r="DAL77" s="214"/>
      <c r="DAM77" s="214"/>
      <c r="DAN77" s="214"/>
      <c r="DAO77" s="214"/>
      <c r="DAP77" s="214"/>
      <c r="DAQ77" s="214"/>
      <c r="DAR77" s="214"/>
      <c r="DAS77" s="214"/>
      <c r="DAT77" s="214"/>
      <c r="DAU77" s="214"/>
      <c r="DAV77" s="214"/>
      <c r="DAW77" s="214"/>
      <c r="DAX77" s="214"/>
      <c r="DAY77" s="214"/>
      <c r="DAZ77" s="214"/>
      <c r="DBA77" s="214"/>
      <c r="DBB77" s="214"/>
      <c r="DBC77" s="214"/>
      <c r="DBD77" s="214"/>
      <c r="DBE77" s="214"/>
      <c r="DBF77" s="214"/>
      <c r="DBG77" s="214"/>
      <c r="DBH77" s="214"/>
      <c r="DBI77" s="214"/>
      <c r="DBJ77" s="214"/>
      <c r="DBK77" s="214"/>
      <c r="DBL77" s="214"/>
      <c r="DBM77" s="214"/>
      <c r="DBN77" s="214"/>
      <c r="DBO77" s="214"/>
      <c r="DBP77" s="214"/>
      <c r="DBQ77" s="214"/>
      <c r="DBR77" s="214"/>
      <c r="DBS77" s="214"/>
      <c r="DBT77" s="214"/>
      <c r="DBU77" s="214"/>
      <c r="DBV77" s="214"/>
      <c r="DBW77" s="214"/>
      <c r="DBX77" s="214"/>
      <c r="DBY77" s="214"/>
      <c r="DBZ77" s="214"/>
      <c r="DCA77" s="214"/>
      <c r="DCB77" s="214"/>
      <c r="DCC77" s="214"/>
      <c r="DCD77" s="214"/>
      <c r="DCE77" s="214"/>
      <c r="DCF77" s="214"/>
      <c r="DCG77" s="214"/>
      <c r="DCH77" s="214"/>
      <c r="DCI77" s="214"/>
      <c r="DCJ77" s="214"/>
      <c r="DCK77" s="214"/>
      <c r="DCL77" s="214"/>
      <c r="DCM77" s="214"/>
      <c r="DCN77" s="214"/>
      <c r="DCO77" s="214"/>
      <c r="DCP77" s="214"/>
      <c r="DCQ77" s="214"/>
      <c r="DCR77" s="214"/>
      <c r="DCS77" s="214"/>
      <c r="DCT77" s="214"/>
      <c r="DCU77" s="214"/>
      <c r="DCV77" s="214"/>
      <c r="DCW77" s="214"/>
      <c r="DCX77" s="214"/>
      <c r="DCY77" s="214"/>
      <c r="DCZ77" s="214"/>
      <c r="DDA77" s="214"/>
      <c r="DDB77" s="214"/>
      <c r="DDC77" s="214"/>
      <c r="DDD77" s="214"/>
      <c r="DDE77" s="214"/>
      <c r="DDF77" s="214"/>
      <c r="DDG77" s="214"/>
      <c r="DDH77" s="214"/>
      <c r="DDI77" s="214"/>
      <c r="DDJ77" s="214"/>
      <c r="DDK77" s="214"/>
      <c r="DDL77" s="214"/>
      <c r="DDM77" s="214"/>
      <c r="DDN77" s="214"/>
      <c r="DDO77" s="214"/>
      <c r="DDP77" s="214"/>
      <c r="DDQ77" s="214"/>
      <c r="DDR77" s="214"/>
      <c r="DDS77" s="214"/>
      <c r="DDT77" s="214"/>
      <c r="DDU77" s="214"/>
      <c r="DDV77" s="214"/>
      <c r="DDW77" s="214"/>
      <c r="DDX77" s="214"/>
      <c r="DDY77" s="214"/>
      <c r="DDZ77" s="214"/>
      <c r="DEA77" s="214"/>
      <c r="DEB77" s="214"/>
      <c r="DEC77" s="214"/>
      <c r="DED77" s="214"/>
      <c r="DEE77" s="214"/>
      <c r="DEF77" s="214"/>
      <c r="DEG77" s="214"/>
      <c r="DEH77" s="214"/>
      <c r="DEI77" s="214"/>
      <c r="DEJ77" s="214"/>
      <c r="DEK77" s="214"/>
      <c r="DEL77" s="214"/>
      <c r="DEM77" s="214"/>
      <c r="DEN77" s="214"/>
      <c r="DEO77" s="214"/>
      <c r="DEP77" s="214"/>
      <c r="DEQ77" s="214"/>
      <c r="DER77" s="214"/>
      <c r="DES77" s="214"/>
      <c r="DET77" s="214"/>
      <c r="DEU77" s="214"/>
      <c r="DEV77" s="214"/>
      <c r="DEW77" s="214"/>
      <c r="DEX77" s="214"/>
      <c r="DEY77" s="214"/>
      <c r="DEZ77" s="214"/>
      <c r="DFA77" s="214"/>
      <c r="DFB77" s="214"/>
      <c r="DFC77" s="214"/>
      <c r="DFD77" s="214"/>
      <c r="DFE77" s="214"/>
      <c r="DFF77" s="214"/>
      <c r="DFG77" s="214"/>
      <c r="DFH77" s="214"/>
      <c r="DFI77" s="214"/>
      <c r="DFJ77" s="214"/>
      <c r="DFK77" s="214"/>
      <c r="DFL77" s="214"/>
      <c r="DFM77" s="214"/>
      <c r="DFN77" s="214"/>
      <c r="DFO77" s="214"/>
      <c r="DFP77" s="214"/>
      <c r="DFQ77" s="214"/>
      <c r="DFR77" s="214"/>
      <c r="DFS77" s="214"/>
      <c r="DFT77" s="214"/>
      <c r="DFU77" s="214"/>
      <c r="DFV77" s="214"/>
      <c r="DFW77" s="214"/>
      <c r="DFX77" s="214"/>
      <c r="DFY77" s="214"/>
      <c r="DFZ77" s="214"/>
      <c r="DGA77" s="214"/>
      <c r="DGB77" s="214"/>
      <c r="DGC77" s="214"/>
      <c r="DGD77" s="214"/>
      <c r="DGE77" s="214"/>
      <c r="DGF77" s="214"/>
      <c r="DGG77" s="214"/>
      <c r="DGH77" s="214"/>
      <c r="DGI77" s="214"/>
      <c r="DGJ77" s="214"/>
      <c r="DGK77" s="214"/>
      <c r="DGL77" s="214"/>
      <c r="DGM77" s="214"/>
      <c r="DGN77" s="214"/>
      <c r="DGO77" s="214"/>
      <c r="DGP77" s="214"/>
      <c r="DGQ77" s="214"/>
      <c r="DGR77" s="214"/>
      <c r="DGS77" s="214"/>
      <c r="DGT77" s="214"/>
      <c r="DGU77" s="214"/>
      <c r="DGV77" s="214"/>
      <c r="DGW77" s="214"/>
      <c r="DGX77" s="214"/>
      <c r="DGY77" s="214"/>
      <c r="DGZ77" s="214"/>
      <c r="DHA77" s="214"/>
      <c r="DHB77" s="214"/>
      <c r="DHC77" s="214"/>
      <c r="DHD77" s="214"/>
      <c r="DHE77" s="214"/>
      <c r="DHF77" s="214"/>
      <c r="DHG77" s="214"/>
      <c r="DHH77" s="214"/>
      <c r="DHI77" s="214"/>
      <c r="DHJ77" s="214"/>
      <c r="DHK77" s="214"/>
      <c r="DHL77" s="214"/>
      <c r="DHM77" s="214"/>
      <c r="DHN77" s="214"/>
      <c r="DHO77" s="214"/>
      <c r="DHP77" s="214"/>
      <c r="DHQ77" s="214"/>
      <c r="DHR77" s="214"/>
      <c r="DHS77" s="214"/>
      <c r="DHT77" s="214"/>
      <c r="DHU77" s="214"/>
      <c r="DHV77" s="214"/>
      <c r="DHW77" s="214"/>
      <c r="DHX77" s="214"/>
      <c r="DHY77" s="214"/>
      <c r="DHZ77" s="214"/>
      <c r="DIA77" s="214"/>
      <c r="DIB77" s="214"/>
      <c r="DIC77" s="214"/>
      <c r="DID77" s="214"/>
      <c r="DIE77" s="214"/>
      <c r="DIF77" s="214"/>
      <c r="DIG77" s="214"/>
      <c r="DIH77" s="214"/>
      <c r="DII77" s="214"/>
      <c r="DIJ77" s="214"/>
      <c r="DIK77" s="214"/>
      <c r="DIL77" s="214"/>
      <c r="DIM77" s="214"/>
      <c r="DIN77" s="214"/>
      <c r="DIO77" s="214"/>
      <c r="DIP77" s="214"/>
      <c r="DIQ77" s="214"/>
      <c r="DIR77" s="214"/>
      <c r="DIS77" s="214"/>
      <c r="DIT77" s="214"/>
      <c r="DIU77" s="214"/>
      <c r="DIV77" s="214"/>
      <c r="DIW77" s="214"/>
      <c r="DIX77" s="214"/>
      <c r="DIY77" s="214"/>
      <c r="DIZ77" s="214"/>
      <c r="DJA77" s="214"/>
      <c r="DJB77" s="214"/>
      <c r="DJC77" s="214"/>
      <c r="DJD77" s="214"/>
      <c r="DJE77" s="214"/>
      <c r="DJF77" s="214"/>
      <c r="DJG77" s="214"/>
      <c r="DJH77" s="214"/>
      <c r="DJI77" s="214"/>
      <c r="DJJ77" s="214"/>
      <c r="DJK77" s="214"/>
      <c r="DJL77" s="214"/>
      <c r="DJM77" s="214"/>
      <c r="DJN77" s="214"/>
      <c r="DJO77" s="214"/>
      <c r="DJP77" s="214"/>
      <c r="DJQ77" s="214"/>
      <c r="DJR77" s="214"/>
      <c r="DJS77" s="214"/>
      <c r="DJT77" s="214"/>
      <c r="DJU77" s="214"/>
      <c r="DJV77" s="214"/>
      <c r="DJW77" s="214"/>
      <c r="DJX77" s="214"/>
      <c r="DJY77" s="214"/>
      <c r="DJZ77" s="214"/>
      <c r="DKA77" s="214"/>
      <c r="DKB77" s="214"/>
      <c r="DKC77" s="214"/>
      <c r="DKD77" s="214"/>
      <c r="DKE77" s="214"/>
      <c r="DKF77" s="214"/>
      <c r="DKG77" s="214"/>
      <c r="DKH77" s="214"/>
      <c r="DKI77" s="214"/>
      <c r="DKJ77" s="214"/>
      <c r="DKK77" s="214"/>
      <c r="DKL77" s="214"/>
      <c r="DKM77" s="214"/>
      <c r="DKN77" s="214"/>
      <c r="DKO77" s="214"/>
      <c r="DKP77" s="214"/>
      <c r="DKQ77" s="214"/>
      <c r="DKR77" s="214"/>
      <c r="DKS77" s="214"/>
      <c r="DKT77" s="214"/>
      <c r="DKU77" s="214"/>
      <c r="DKV77" s="214"/>
      <c r="DKW77" s="214"/>
      <c r="DKX77" s="214"/>
      <c r="DKY77" s="214"/>
      <c r="DKZ77" s="214"/>
      <c r="DLA77" s="214"/>
      <c r="DLB77" s="214"/>
      <c r="DLC77" s="214"/>
      <c r="DLD77" s="214"/>
      <c r="DLE77" s="214"/>
      <c r="DLF77" s="214"/>
      <c r="DLG77" s="214"/>
      <c r="DLH77" s="214"/>
      <c r="DLI77" s="214"/>
      <c r="DLJ77" s="214"/>
      <c r="DLK77" s="214"/>
      <c r="DLL77" s="214"/>
      <c r="DLM77" s="214"/>
      <c r="DLN77" s="214"/>
      <c r="DLO77" s="214"/>
      <c r="DLP77" s="214"/>
      <c r="DLQ77" s="214"/>
      <c r="DLR77" s="214"/>
      <c r="DLS77" s="214"/>
      <c r="DLT77" s="214"/>
      <c r="DLU77" s="214"/>
      <c r="DLV77" s="214"/>
      <c r="DLW77" s="214"/>
      <c r="DLX77" s="214"/>
      <c r="DLY77" s="214"/>
      <c r="DLZ77" s="214"/>
      <c r="DMA77" s="214"/>
      <c r="DMB77" s="214"/>
      <c r="DMC77" s="214"/>
      <c r="DMD77" s="214"/>
      <c r="DME77" s="214"/>
      <c r="DMF77" s="214"/>
      <c r="DMG77" s="214"/>
      <c r="DMH77" s="214"/>
      <c r="DMI77" s="214"/>
      <c r="DMJ77" s="214"/>
      <c r="DMK77" s="214"/>
      <c r="DML77" s="214"/>
      <c r="DMM77" s="214"/>
      <c r="DMN77" s="214"/>
      <c r="DMO77" s="214"/>
      <c r="DMP77" s="214"/>
      <c r="DMQ77" s="214"/>
      <c r="DMR77" s="214"/>
      <c r="DMS77" s="214"/>
      <c r="DMT77" s="214"/>
      <c r="DMU77" s="214"/>
      <c r="DMV77" s="214"/>
      <c r="DMW77" s="214"/>
      <c r="DMX77" s="214"/>
      <c r="DMY77" s="214"/>
      <c r="DMZ77" s="214"/>
      <c r="DNA77" s="214"/>
      <c r="DNB77" s="214"/>
      <c r="DNC77" s="214"/>
      <c r="DND77" s="214"/>
      <c r="DNE77" s="214"/>
      <c r="DNF77" s="214"/>
      <c r="DNG77" s="214"/>
      <c r="DNH77" s="214"/>
      <c r="DNI77" s="214"/>
      <c r="DNJ77" s="214"/>
      <c r="DNK77" s="214"/>
      <c r="DNL77" s="214"/>
      <c r="DNM77" s="214"/>
      <c r="DNN77" s="214"/>
      <c r="DNO77" s="214"/>
      <c r="DNP77" s="214"/>
      <c r="DNQ77" s="214"/>
      <c r="DNR77" s="214"/>
      <c r="DNS77" s="214"/>
      <c r="DNT77" s="214"/>
      <c r="DNU77" s="214"/>
      <c r="DNV77" s="214"/>
      <c r="DNW77" s="214"/>
      <c r="DNX77" s="214"/>
      <c r="DNY77" s="214"/>
      <c r="DNZ77" s="214"/>
      <c r="DOA77" s="214"/>
      <c r="DOB77" s="214"/>
      <c r="DOC77" s="214"/>
      <c r="DOD77" s="214"/>
      <c r="DOE77" s="214"/>
      <c r="DOF77" s="214"/>
      <c r="DOG77" s="214"/>
      <c r="DOH77" s="214"/>
      <c r="DOI77" s="214"/>
      <c r="DOJ77" s="214"/>
      <c r="DOK77" s="214"/>
      <c r="DOL77" s="214"/>
      <c r="DOM77" s="214"/>
      <c r="DON77" s="214"/>
      <c r="DOO77" s="214"/>
      <c r="DOP77" s="214"/>
      <c r="DOQ77" s="214"/>
      <c r="DOR77" s="214"/>
      <c r="DOS77" s="214"/>
      <c r="DOT77" s="214"/>
      <c r="DOU77" s="214"/>
      <c r="DOV77" s="214"/>
      <c r="DOW77" s="214"/>
      <c r="DOX77" s="214"/>
      <c r="DOY77" s="214"/>
      <c r="DOZ77" s="214"/>
      <c r="DPA77" s="214"/>
      <c r="DPB77" s="214"/>
      <c r="DPC77" s="214"/>
      <c r="DPD77" s="214"/>
      <c r="DPE77" s="214"/>
      <c r="DPF77" s="214"/>
      <c r="DPG77" s="214"/>
      <c r="DPH77" s="214"/>
      <c r="DPI77" s="214"/>
      <c r="DPJ77" s="214"/>
      <c r="DPK77" s="214"/>
      <c r="DPL77" s="214"/>
      <c r="DPM77" s="214"/>
      <c r="DPN77" s="214"/>
      <c r="DPO77" s="214"/>
      <c r="DPP77" s="214"/>
      <c r="DPQ77" s="214"/>
      <c r="DPR77" s="214"/>
      <c r="DPS77" s="214"/>
      <c r="DPT77" s="214"/>
      <c r="DPU77" s="214"/>
      <c r="DPV77" s="214"/>
      <c r="DPW77" s="214"/>
      <c r="DPX77" s="214"/>
      <c r="DPY77" s="214"/>
      <c r="DPZ77" s="214"/>
      <c r="DQA77" s="214"/>
      <c r="DQB77" s="214"/>
      <c r="DQC77" s="214"/>
      <c r="DQD77" s="214"/>
      <c r="DQE77" s="214"/>
      <c r="DQF77" s="214"/>
      <c r="DQG77" s="214"/>
      <c r="DQH77" s="214"/>
      <c r="DQI77" s="214"/>
      <c r="DQJ77" s="214"/>
      <c r="DQK77" s="214"/>
      <c r="DQL77" s="214"/>
      <c r="DQM77" s="214"/>
      <c r="DQN77" s="214"/>
      <c r="DQO77" s="214"/>
      <c r="DQP77" s="214"/>
      <c r="DQQ77" s="214"/>
      <c r="DQR77" s="214"/>
      <c r="DQS77" s="214"/>
      <c r="DQT77" s="214"/>
      <c r="DQU77" s="214"/>
      <c r="DQV77" s="214"/>
      <c r="DQW77" s="214"/>
      <c r="DQX77" s="214"/>
      <c r="DQY77" s="214"/>
      <c r="DQZ77" s="214"/>
      <c r="DRA77" s="214"/>
      <c r="DRB77" s="214"/>
      <c r="DRC77" s="214"/>
      <c r="DRD77" s="214"/>
      <c r="DRE77" s="214"/>
      <c r="DRF77" s="214"/>
      <c r="DRG77" s="214"/>
      <c r="DRH77" s="214"/>
      <c r="DRI77" s="214"/>
      <c r="DRJ77" s="214"/>
      <c r="DRK77" s="214"/>
      <c r="DRL77" s="214"/>
      <c r="DRM77" s="214"/>
      <c r="DRN77" s="214"/>
      <c r="DRO77" s="214"/>
      <c r="DRP77" s="214"/>
      <c r="DRQ77" s="214"/>
      <c r="DRR77" s="214"/>
      <c r="DRS77" s="214"/>
      <c r="DRT77" s="214"/>
      <c r="DRU77" s="214"/>
      <c r="DRV77" s="214"/>
      <c r="DRW77" s="214"/>
      <c r="DRX77" s="214"/>
      <c r="DRY77" s="214"/>
      <c r="DRZ77" s="214"/>
      <c r="DSA77" s="214"/>
      <c r="DSB77" s="214"/>
      <c r="DSC77" s="214"/>
      <c r="DSD77" s="214"/>
      <c r="DSE77" s="214"/>
      <c r="DSF77" s="214"/>
      <c r="DSG77" s="214"/>
      <c r="DSH77" s="214"/>
      <c r="DSI77" s="214"/>
      <c r="DSJ77" s="214"/>
      <c r="DSK77" s="214"/>
      <c r="DSL77" s="214"/>
      <c r="DSM77" s="214"/>
      <c r="DSN77" s="214"/>
      <c r="DSO77" s="214"/>
      <c r="DSP77" s="214"/>
      <c r="DSQ77" s="214"/>
      <c r="DSR77" s="214"/>
      <c r="DSS77" s="214"/>
      <c r="DST77" s="214"/>
      <c r="DSU77" s="214"/>
      <c r="DSV77" s="214"/>
      <c r="DSW77" s="214"/>
      <c r="DSX77" s="214"/>
      <c r="DSY77" s="214"/>
      <c r="DSZ77" s="214"/>
      <c r="DTA77" s="214"/>
      <c r="DTB77" s="214"/>
      <c r="DTC77" s="214"/>
      <c r="DTD77" s="214"/>
      <c r="DTE77" s="214"/>
      <c r="DTF77" s="214"/>
      <c r="DTG77" s="214"/>
      <c r="DTH77" s="214"/>
      <c r="DTI77" s="214"/>
      <c r="DTJ77" s="214"/>
      <c r="DTK77" s="214"/>
      <c r="DTL77" s="214"/>
      <c r="DTM77" s="214"/>
      <c r="DTN77" s="214"/>
      <c r="DTO77" s="214"/>
      <c r="DTP77" s="214"/>
      <c r="DTQ77" s="214"/>
      <c r="DTR77" s="214"/>
      <c r="DTS77" s="214"/>
      <c r="DTT77" s="214"/>
      <c r="DTU77" s="214"/>
      <c r="DTV77" s="214"/>
      <c r="DTW77" s="214"/>
      <c r="DTX77" s="214"/>
      <c r="DTY77" s="214"/>
      <c r="DTZ77" s="214"/>
      <c r="DUA77" s="214"/>
      <c r="DUB77" s="214"/>
      <c r="DUC77" s="214"/>
      <c r="DUD77" s="214"/>
      <c r="DUE77" s="214"/>
      <c r="DUF77" s="214"/>
      <c r="DUG77" s="214"/>
      <c r="DUH77" s="214"/>
      <c r="DUI77" s="214"/>
      <c r="DUJ77" s="214"/>
      <c r="DUK77" s="214"/>
      <c r="DUL77" s="214"/>
      <c r="DUM77" s="214"/>
      <c r="DUN77" s="214"/>
      <c r="DUO77" s="214"/>
      <c r="DUP77" s="214"/>
      <c r="DUQ77" s="214"/>
      <c r="DUR77" s="214"/>
      <c r="DUS77" s="214"/>
      <c r="DUT77" s="214"/>
      <c r="DUU77" s="214"/>
      <c r="DUV77" s="214"/>
      <c r="DUW77" s="214"/>
      <c r="DUX77" s="214"/>
      <c r="DUY77" s="214"/>
      <c r="DUZ77" s="214"/>
      <c r="DVA77" s="214"/>
      <c r="DVB77" s="214"/>
      <c r="DVC77" s="214"/>
      <c r="DVD77" s="214"/>
      <c r="DVE77" s="214"/>
      <c r="DVF77" s="214"/>
      <c r="DVG77" s="214"/>
      <c r="DVH77" s="214"/>
      <c r="DVI77" s="214"/>
      <c r="DVJ77" s="214"/>
      <c r="DVK77" s="214"/>
      <c r="DVL77" s="214"/>
      <c r="DVM77" s="214"/>
      <c r="DVN77" s="214"/>
      <c r="DVO77" s="214"/>
      <c r="DVP77" s="214"/>
      <c r="DVQ77" s="214"/>
      <c r="DVR77" s="214"/>
      <c r="DVS77" s="214"/>
      <c r="DVT77" s="214"/>
      <c r="DVU77" s="214"/>
      <c r="DVV77" s="214"/>
      <c r="DVW77" s="214"/>
      <c r="DVX77" s="214"/>
      <c r="DVY77" s="214"/>
      <c r="DVZ77" s="214"/>
      <c r="DWA77" s="214"/>
      <c r="DWB77" s="214"/>
      <c r="DWC77" s="214"/>
      <c r="DWD77" s="214"/>
      <c r="DWE77" s="214"/>
      <c r="DWF77" s="214"/>
      <c r="DWG77" s="214"/>
      <c r="DWH77" s="214"/>
      <c r="DWI77" s="214"/>
      <c r="DWJ77" s="214"/>
      <c r="DWK77" s="214"/>
      <c r="DWL77" s="214"/>
      <c r="DWM77" s="214"/>
      <c r="DWN77" s="214"/>
      <c r="DWO77" s="214"/>
      <c r="DWP77" s="214"/>
      <c r="DWQ77" s="214"/>
      <c r="DWR77" s="214"/>
      <c r="DWS77" s="214"/>
      <c r="DWT77" s="214"/>
      <c r="DWU77" s="214"/>
      <c r="DWV77" s="214"/>
      <c r="DWW77" s="214"/>
      <c r="DWX77" s="214"/>
      <c r="DWY77" s="214"/>
      <c r="DWZ77" s="214"/>
      <c r="DXA77" s="214"/>
      <c r="DXB77" s="214"/>
      <c r="DXC77" s="214"/>
      <c r="DXD77" s="214"/>
      <c r="DXE77" s="214"/>
      <c r="DXF77" s="214"/>
      <c r="DXG77" s="214"/>
      <c r="DXH77" s="214"/>
      <c r="DXI77" s="214"/>
      <c r="DXJ77" s="214"/>
      <c r="DXK77" s="214"/>
      <c r="DXL77" s="214"/>
      <c r="DXM77" s="214"/>
      <c r="DXN77" s="214"/>
      <c r="DXO77" s="214"/>
      <c r="DXP77" s="214"/>
      <c r="DXQ77" s="214"/>
      <c r="DXR77" s="214"/>
      <c r="DXS77" s="214"/>
      <c r="DXT77" s="214"/>
      <c r="DXU77" s="214"/>
      <c r="DXV77" s="214"/>
      <c r="DXW77" s="214"/>
      <c r="DXX77" s="214"/>
      <c r="DXY77" s="214"/>
      <c r="DXZ77" s="214"/>
      <c r="DYA77" s="214"/>
      <c r="DYB77" s="214"/>
      <c r="DYC77" s="214"/>
      <c r="DYD77" s="214"/>
      <c r="DYE77" s="214"/>
      <c r="DYF77" s="214"/>
      <c r="DYG77" s="214"/>
      <c r="DYH77" s="214"/>
      <c r="DYI77" s="214"/>
      <c r="DYJ77" s="214"/>
      <c r="DYK77" s="214"/>
      <c r="DYL77" s="214"/>
      <c r="DYM77" s="214"/>
      <c r="DYN77" s="214"/>
      <c r="DYO77" s="214"/>
      <c r="DYP77" s="214"/>
      <c r="DYQ77" s="214"/>
      <c r="DYR77" s="214"/>
      <c r="DYS77" s="214"/>
      <c r="DYT77" s="214"/>
      <c r="DYU77" s="214"/>
      <c r="DYV77" s="214"/>
      <c r="DYW77" s="214"/>
      <c r="DYX77" s="214"/>
      <c r="DYY77" s="214"/>
      <c r="DYZ77" s="214"/>
      <c r="DZA77" s="214"/>
      <c r="DZB77" s="214"/>
      <c r="DZC77" s="214"/>
      <c r="DZD77" s="214"/>
      <c r="DZE77" s="214"/>
      <c r="DZF77" s="214"/>
      <c r="DZG77" s="214"/>
      <c r="DZH77" s="214"/>
      <c r="DZI77" s="214"/>
      <c r="DZJ77" s="214"/>
      <c r="DZK77" s="214"/>
      <c r="DZL77" s="214"/>
      <c r="DZM77" s="214"/>
      <c r="DZN77" s="214"/>
      <c r="DZO77" s="214"/>
      <c r="DZP77" s="214"/>
      <c r="DZQ77" s="214"/>
      <c r="DZR77" s="214"/>
      <c r="DZS77" s="214"/>
      <c r="DZT77" s="214"/>
      <c r="DZU77" s="214"/>
      <c r="DZV77" s="214"/>
      <c r="DZW77" s="214"/>
      <c r="DZX77" s="214"/>
      <c r="DZY77" s="214"/>
      <c r="DZZ77" s="214"/>
      <c r="EAA77" s="214"/>
      <c r="EAB77" s="214"/>
      <c r="EAC77" s="214"/>
      <c r="EAD77" s="214"/>
      <c r="EAE77" s="214"/>
      <c r="EAF77" s="214"/>
      <c r="EAG77" s="214"/>
      <c r="EAH77" s="214"/>
      <c r="EAI77" s="214"/>
      <c r="EAJ77" s="214"/>
      <c r="EAK77" s="214"/>
      <c r="EAL77" s="214"/>
      <c r="EAM77" s="214"/>
      <c r="EAN77" s="214"/>
      <c r="EAO77" s="214"/>
      <c r="EAP77" s="214"/>
      <c r="EAQ77" s="214"/>
      <c r="EAR77" s="214"/>
      <c r="EAS77" s="214"/>
      <c r="EAT77" s="214"/>
      <c r="EAU77" s="214"/>
      <c r="EAV77" s="214"/>
      <c r="EAW77" s="214"/>
      <c r="EAX77" s="214"/>
      <c r="EAY77" s="214"/>
      <c r="EAZ77" s="214"/>
      <c r="EBA77" s="214"/>
      <c r="EBB77" s="214"/>
      <c r="EBC77" s="214"/>
      <c r="EBD77" s="214"/>
      <c r="EBE77" s="214"/>
      <c r="EBF77" s="214"/>
      <c r="EBG77" s="214"/>
      <c r="EBH77" s="214"/>
      <c r="EBI77" s="214"/>
      <c r="EBJ77" s="214"/>
      <c r="EBK77" s="214"/>
      <c r="EBL77" s="214"/>
      <c r="EBM77" s="214"/>
      <c r="EBN77" s="214"/>
      <c r="EBO77" s="214"/>
      <c r="EBP77" s="214"/>
      <c r="EBQ77" s="214"/>
      <c r="EBR77" s="214"/>
      <c r="EBS77" s="214"/>
      <c r="EBT77" s="214"/>
      <c r="EBU77" s="214"/>
      <c r="EBV77" s="214"/>
      <c r="EBW77" s="214"/>
      <c r="EBX77" s="214"/>
      <c r="EBY77" s="214"/>
      <c r="EBZ77" s="214"/>
      <c r="ECA77" s="214"/>
      <c r="ECB77" s="214"/>
      <c r="ECC77" s="214"/>
      <c r="ECD77" s="214"/>
      <c r="ECE77" s="214"/>
      <c r="ECF77" s="214"/>
      <c r="ECG77" s="214"/>
      <c r="ECH77" s="214"/>
      <c r="ECI77" s="214"/>
      <c r="ECJ77" s="214"/>
      <c r="ECK77" s="214"/>
      <c r="ECL77" s="214"/>
      <c r="ECM77" s="214"/>
      <c r="ECN77" s="214"/>
      <c r="ECO77" s="214"/>
      <c r="ECP77" s="214"/>
      <c r="ECQ77" s="214"/>
      <c r="ECR77" s="214"/>
      <c r="ECS77" s="214"/>
      <c r="ECT77" s="214"/>
      <c r="ECU77" s="214"/>
      <c r="ECV77" s="214"/>
      <c r="ECW77" s="214"/>
      <c r="ECX77" s="214"/>
      <c r="ECY77" s="214"/>
      <c r="ECZ77" s="214"/>
      <c r="EDA77" s="214"/>
      <c r="EDB77" s="214"/>
      <c r="EDC77" s="214"/>
      <c r="EDD77" s="214"/>
      <c r="EDE77" s="214"/>
      <c r="EDF77" s="214"/>
      <c r="EDG77" s="214"/>
      <c r="EDH77" s="214"/>
      <c r="EDI77" s="214"/>
      <c r="EDJ77" s="214"/>
      <c r="EDK77" s="214"/>
      <c r="EDL77" s="214"/>
      <c r="EDM77" s="214"/>
      <c r="EDN77" s="214"/>
      <c r="EDO77" s="214"/>
      <c r="EDP77" s="214"/>
      <c r="EDQ77" s="214"/>
      <c r="EDR77" s="214"/>
      <c r="EDS77" s="214"/>
      <c r="EDT77" s="214"/>
      <c r="EDU77" s="214"/>
      <c r="EDV77" s="214"/>
      <c r="EDW77" s="214"/>
      <c r="EDX77" s="214"/>
      <c r="EDY77" s="214"/>
      <c r="EDZ77" s="214"/>
      <c r="EEA77" s="214"/>
      <c r="EEB77" s="214"/>
      <c r="EEC77" s="214"/>
      <c r="EED77" s="214"/>
      <c r="EEE77" s="214"/>
      <c r="EEF77" s="214"/>
      <c r="EEG77" s="214"/>
      <c r="EEH77" s="214"/>
      <c r="EEI77" s="214"/>
      <c r="EEJ77" s="214"/>
      <c r="EEK77" s="214"/>
      <c r="EEL77" s="214"/>
      <c r="EEM77" s="214"/>
      <c r="EEN77" s="214"/>
      <c r="EEO77" s="214"/>
      <c r="EEP77" s="214"/>
      <c r="EEQ77" s="214"/>
      <c r="EER77" s="214"/>
      <c r="EES77" s="214"/>
      <c r="EET77" s="214"/>
      <c r="EEU77" s="214"/>
      <c r="EEV77" s="214"/>
      <c r="EEW77" s="214"/>
      <c r="EEX77" s="214"/>
      <c r="EEY77" s="214"/>
      <c r="EEZ77" s="214"/>
      <c r="EFA77" s="214"/>
      <c r="EFB77" s="214"/>
      <c r="EFC77" s="214"/>
      <c r="EFD77" s="214"/>
      <c r="EFE77" s="214"/>
      <c r="EFF77" s="214"/>
      <c r="EFG77" s="214"/>
      <c r="EFH77" s="214"/>
      <c r="EFI77" s="214"/>
      <c r="EFJ77" s="214"/>
      <c r="EFK77" s="214"/>
      <c r="EFL77" s="214"/>
      <c r="EFM77" s="214"/>
      <c r="EFN77" s="214"/>
      <c r="EFO77" s="214"/>
      <c r="EFP77" s="214"/>
      <c r="EFQ77" s="214"/>
      <c r="EFR77" s="214"/>
      <c r="EFS77" s="214"/>
      <c r="EFT77" s="214"/>
      <c r="EFU77" s="214"/>
      <c r="EFV77" s="214"/>
      <c r="EFW77" s="214"/>
      <c r="EFX77" s="214"/>
      <c r="EFY77" s="214"/>
      <c r="EFZ77" s="214"/>
      <c r="EGA77" s="214"/>
      <c r="EGB77" s="214"/>
      <c r="EGC77" s="214"/>
      <c r="EGD77" s="214"/>
      <c r="EGE77" s="214"/>
      <c r="EGF77" s="214"/>
      <c r="EGG77" s="214"/>
      <c r="EGH77" s="214"/>
      <c r="EGI77" s="214"/>
      <c r="EGJ77" s="214"/>
      <c r="EGK77" s="214"/>
      <c r="EGL77" s="214"/>
      <c r="EGM77" s="214"/>
      <c r="EGN77" s="214"/>
      <c r="EGO77" s="214"/>
      <c r="EGP77" s="214"/>
      <c r="EGQ77" s="214"/>
      <c r="EGR77" s="214"/>
      <c r="EGS77" s="214"/>
      <c r="EGT77" s="214"/>
      <c r="EGU77" s="214"/>
      <c r="EGV77" s="214"/>
      <c r="EGW77" s="214"/>
      <c r="EGX77" s="214"/>
      <c r="EGY77" s="214"/>
      <c r="EGZ77" s="214"/>
      <c r="EHA77" s="214"/>
      <c r="EHB77" s="214"/>
      <c r="EHC77" s="214"/>
      <c r="EHD77" s="214"/>
      <c r="EHE77" s="214"/>
      <c r="EHF77" s="214"/>
      <c r="EHG77" s="214"/>
      <c r="EHH77" s="214"/>
      <c r="EHI77" s="214"/>
      <c r="EHJ77" s="214"/>
      <c r="EHK77" s="214"/>
      <c r="EHL77" s="214"/>
      <c r="EHM77" s="214"/>
      <c r="EHN77" s="214"/>
      <c r="EHO77" s="214"/>
      <c r="EHP77" s="214"/>
      <c r="EHQ77" s="214"/>
      <c r="EHR77" s="214"/>
      <c r="EHS77" s="214"/>
      <c r="EHT77" s="214"/>
      <c r="EHU77" s="214"/>
      <c r="EHV77" s="214"/>
      <c r="EHW77" s="214"/>
      <c r="EHX77" s="214"/>
      <c r="EHY77" s="214"/>
      <c r="EHZ77" s="214"/>
      <c r="EIA77" s="214"/>
      <c r="EIB77" s="214"/>
      <c r="EIC77" s="214"/>
      <c r="EID77" s="214"/>
      <c r="EIE77" s="214"/>
      <c r="EIF77" s="214"/>
      <c r="EIG77" s="214"/>
      <c r="EIH77" s="214"/>
      <c r="EII77" s="214"/>
      <c r="EIJ77" s="214"/>
      <c r="EIK77" s="214"/>
      <c r="EIL77" s="214"/>
      <c r="EIM77" s="214"/>
      <c r="EIN77" s="214"/>
      <c r="EIO77" s="214"/>
      <c r="EIP77" s="214"/>
      <c r="EIQ77" s="214"/>
      <c r="EIR77" s="214"/>
      <c r="EIS77" s="214"/>
      <c r="EIT77" s="214"/>
      <c r="EIU77" s="214"/>
      <c r="EIV77" s="214"/>
      <c r="EIW77" s="214"/>
      <c r="EIX77" s="214"/>
      <c r="EIY77" s="214"/>
      <c r="EIZ77" s="214"/>
      <c r="EJA77" s="214"/>
      <c r="EJB77" s="214"/>
      <c r="EJC77" s="214"/>
      <c r="EJD77" s="214"/>
      <c r="EJE77" s="214"/>
      <c r="EJF77" s="214"/>
      <c r="EJG77" s="214"/>
      <c r="EJH77" s="214"/>
      <c r="EJI77" s="214"/>
      <c r="EJJ77" s="214"/>
      <c r="EJK77" s="214"/>
      <c r="EJL77" s="214"/>
      <c r="EJM77" s="214"/>
      <c r="EJN77" s="214"/>
      <c r="EJO77" s="214"/>
      <c r="EJP77" s="214"/>
      <c r="EJQ77" s="214"/>
      <c r="EJR77" s="214"/>
      <c r="EJS77" s="214"/>
      <c r="EJT77" s="214"/>
      <c r="EJU77" s="214"/>
      <c r="EJV77" s="214"/>
      <c r="EJW77" s="214"/>
      <c r="EJX77" s="214"/>
      <c r="EJY77" s="214"/>
      <c r="EJZ77" s="214"/>
      <c r="EKA77" s="214"/>
      <c r="EKB77" s="214"/>
      <c r="EKC77" s="214"/>
      <c r="EKD77" s="214"/>
      <c r="EKE77" s="214"/>
      <c r="EKF77" s="214"/>
      <c r="EKG77" s="214"/>
      <c r="EKH77" s="214"/>
      <c r="EKI77" s="214"/>
      <c r="EKJ77" s="214"/>
      <c r="EKK77" s="214"/>
      <c r="EKL77" s="214"/>
      <c r="EKM77" s="214"/>
      <c r="EKN77" s="214"/>
      <c r="EKO77" s="214"/>
      <c r="EKP77" s="214"/>
      <c r="EKQ77" s="214"/>
      <c r="EKR77" s="214"/>
      <c r="EKS77" s="214"/>
      <c r="EKT77" s="214"/>
      <c r="EKU77" s="214"/>
      <c r="EKV77" s="214"/>
      <c r="EKW77" s="214"/>
      <c r="EKX77" s="214"/>
      <c r="EKY77" s="214"/>
      <c r="EKZ77" s="214"/>
      <c r="ELA77" s="214"/>
      <c r="ELB77" s="214"/>
      <c r="ELC77" s="214"/>
      <c r="ELD77" s="214"/>
      <c r="ELE77" s="214"/>
      <c r="ELF77" s="214"/>
      <c r="ELG77" s="214"/>
      <c r="ELH77" s="214"/>
      <c r="ELI77" s="214"/>
      <c r="ELJ77" s="214"/>
      <c r="ELK77" s="214"/>
      <c r="ELL77" s="214"/>
      <c r="ELM77" s="214"/>
      <c r="ELN77" s="214"/>
      <c r="ELO77" s="214"/>
      <c r="ELP77" s="214"/>
      <c r="ELQ77" s="214"/>
      <c r="ELR77" s="214"/>
      <c r="ELS77" s="214"/>
      <c r="ELT77" s="214"/>
      <c r="ELU77" s="214"/>
      <c r="ELV77" s="214"/>
      <c r="ELW77" s="214"/>
      <c r="ELX77" s="214"/>
      <c r="ELY77" s="214"/>
      <c r="ELZ77" s="214"/>
      <c r="EMA77" s="214"/>
      <c r="EMB77" s="214"/>
      <c r="EMC77" s="214"/>
      <c r="EMD77" s="214"/>
      <c r="EME77" s="214"/>
      <c r="EMF77" s="214"/>
      <c r="EMG77" s="214"/>
      <c r="EMH77" s="214"/>
      <c r="EMI77" s="214"/>
      <c r="EMJ77" s="214"/>
      <c r="EMK77" s="214"/>
      <c r="EML77" s="214"/>
      <c r="EMM77" s="214"/>
      <c r="EMN77" s="214"/>
      <c r="EMO77" s="214"/>
      <c r="EMP77" s="214"/>
      <c r="EMQ77" s="214"/>
      <c r="EMR77" s="214"/>
      <c r="EMS77" s="214"/>
      <c r="EMT77" s="214"/>
      <c r="EMU77" s="214"/>
      <c r="EMV77" s="214"/>
      <c r="EMW77" s="214"/>
      <c r="EMX77" s="214"/>
      <c r="EMY77" s="214"/>
      <c r="EMZ77" s="214"/>
      <c r="ENA77" s="214"/>
      <c r="ENB77" s="214"/>
      <c r="ENC77" s="214"/>
      <c r="END77" s="214"/>
      <c r="ENE77" s="214"/>
      <c r="ENF77" s="214"/>
      <c r="ENG77" s="214"/>
      <c r="ENH77" s="214"/>
      <c r="ENI77" s="214"/>
      <c r="ENJ77" s="214"/>
      <c r="ENK77" s="214"/>
      <c r="ENL77" s="214"/>
      <c r="ENM77" s="214"/>
      <c r="ENN77" s="214"/>
      <c r="ENO77" s="214"/>
      <c r="ENP77" s="214"/>
      <c r="ENQ77" s="214"/>
      <c r="ENR77" s="214"/>
      <c r="ENS77" s="214"/>
      <c r="ENT77" s="214"/>
      <c r="ENU77" s="214"/>
      <c r="ENV77" s="214"/>
      <c r="ENW77" s="214"/>
      <c r="ENX77" s="214"/>
      <c r="ENY77" s="214"/>
      <c r="ENZ77" s="214"/>
      <c r="EOA77" s="214"/>
      <c r="EOB77" s="214"/>
      <c r="EOC77" s="214"/>
      <c r="EOD77" s="214"/>
      <c r="EOE77" s="214"/>
      <c r="EOF77" s="214"/>
      <c r="EOG77" s="214"/>
      <c r="EOH77" s="214"/>
      <c r="EOI77" s="214"/>
      <c r="EOJ77" s="214"/>
      <c r="EOK77" s="214"/>
      <c r="EOL77" s="214"/>
      <c r="EOM77" s="214"/>
      <c r="EON77" s="214"/>
      <c r="EOO77" s="214"/>
      <c r="EOP77" s="214"/>
      <c r="EOQ77" s="214"/>
      <c r="EOR77" s="214"/>
      <c r="EOS77" s="214"/>
      <c r="EOT77" s="214"/>
      <c r="EOU77" s="214"/>
      <c r="EOV77" s="214"/>
      <c r="EOW77" s="214"/>
      <c r="EOX77" s="214"/>
      <c r="EOY77" s="214"/>
      <c r="EOZ77" s="214"/>
      <c r="EPA77" s="214"/>
      <c r="EPB77" s="214"/>
      <c r="EPC77" s="214"/>
      <c r="EPD77" s="214"/>
      <c r="EPE77" s="214"/>
      <c r="EPF77" s="214"/>
      <c r="EPG77" s="214"/>
      <c r="EPH77" s="214"/>
      <c r="EPI77" s="214"/>
      <c r="EPJ77" s="214"/>
      <c r="EPK77" s="214"/>
      <c r="EPL77" s="214"/>
      <c r="EPM77" s="214"/>
      <c r="EPN77" s="214"/>
      <c r="EPO77" s="214"/>
      <c r="EPP77" s="214"/>
      <c r="EPQ77" s="214"/>
      <c r="EPR77" s="214"/>
      <c r="EPS77" s="214"/>
      <c r="EPT77" s="214"/>
      <c r="EPU77" s="214"/>
      <c r="EPV77" s="214"/>
      <c r="EPW77" s="214"/>
      <c r="EPX77" s="214"/>
      <c r="EPY77" s="214"/>
      <c r="EPZ77" s="214"/>
      <c r="EQA77" s="214"/>
      <c r="EQB77" s="214"/>
      <c r="EQC77" s="214"/>
      <c r="EQD77" s="214"/>
      <c r="EQE77" s="214"/>
      <c r="EQF77" s="214"/>
      <c r="EQG77" s="214"/>
      <c r="EQH77" s="214"/>
      <c r="EQI77" s="214"/>
      <c r="EQJ77" s="214"/>
      <c r="EQK77" s="214"/>
      <c r="EQL77" s="214"/>
      <c r="EQM77" s="214"/>
      <c r="EQN77" s="214"/>
      <c r="EQO77" s="214"/>
      <c r="EQP77" s="214"/>
      <c r="EQQ77" s="214"/>
      <c r="EQR77" s="214"/>
      <c r="EQS77" s="214"/>
      <c r="EQT77" s="214"/>
      <c r="EQU77" s="214"/>
      <c r="EQV77" s="214"/>
      <c r="EQW77" s="214"/>
      <c r="EQX77" s="214"/>
      <c r="EQY77" s="214"/>
      <c r="EQZ77" s="214"/>
      <c r="ERA77" s="214"/>
      <c r="ERB77" s="214"/>
      <c r="ERC77" s="214"/>
      <c r="ERD77" s="214"/>
      <c r="ERE77" s="214"/>
      <c r="ERF77" s="214"/>
      <c r="ERG77" s="214"/>
      <c r="ERH77" s="214"/>
      <c r="ERI77" s="214"/>
      <c r="ERJ77" s="214"/>
      <c r="ERK77" s="214"/>
      <c r="ERL77" s="214"/>
      <c r="ERM77" s="214"/>
      <c r="ERN77" s="214"/>
      <c r="ERO77" s="214"/>
      <c r="ERP77" s="214"/>
      <c r="ERQ77" s="214"/>
      <c r="ERR77" s="214"/>
      <c r="ERS77" s="214"/>
      <c r="ERT77" s="214"/>
      <c r="ERU77" s="214"/>
      <c r="ERV77" s="214"/>
      <c r="ERW77" s="214"/>
      <c r="ERX77" s="214"/>
      <c r="ERY77" s="214"/>
      <c r="ERZ77" s="214"/>
      <c r="ESA77" s="214"/>
      <c r="ESB77" s="214"/>
      <c r="ESC77" s="214"/>
      <c r="ESD77" s="214"/>
      <c r="ESE77" s="214"/>
      <c r="ESF77" s="214"/>
      <c r="ESG77" s="214"/>
      <c r="ESH77" s="214"/>
      <c r="ESI77" s="214"/>
      <c r="ESJ77" s="214"/>
      <c r="ESK77" s="214"/>
      <c r="ESL77" s="214"/>
      <c r="ESM77" s="214"/>
      <c r="ESN77" s="214"/>
      <c r="ESO77" s="214"/>
      <c r="ESP77" s="214"/>
      <c r="ESQ77" s="214"/>
      <c r="ESR77" s="214"/>
      <c r="ESS77" s="214"/>
      <c r="EST77" s="214"/>
      <c r="ESU77" s="214"/>
      <c r="ESV77" s="214"/>
      <c r="ESW77" s="214"/>
      <c r="ESX77" s="214"/>
      <c r="ESY77" s="214"/>
      <c r="ESZ77" s="214"/>
      <c r="ETA77" s="214"/>
      <c r="ETB77" s="214"/>
      <c r="ETC77" s="214"/>
      <c r="ETD77" s="214"/>
      <c r="ETE77" s="214"/>
      <c r="ETF77" s="214"/>
      <c r="ETG77" s="214"/>
      <c r="ETH77" s="214"/>
      <c r="ETI77" s="214"/>
      <c r="ETJ77" s="214"/>
      <c r="ETK77" s="214"/>
      <c r="ETL77" s="214"/>
      <c r="ETM77" s="214"/>
      <c r="ETN77" s="214"/>
      <c r="ETO77" s="214"/>
      <c r="ETP77" s="214"/>
      <c r="ETQ77" s="214"/>
      <c r="ETR77" s="214"/>
      <c r="ETS77" s="214"/>
      <c r="ETT77" s="214"/>
      <c r="ETU77" s="214"/>
      <c r="ETV77" s="214"/>
      <c r="ETW77" s="214"/>
      <c r="ETX77" s="214"/>
      <c r="ETY77" s="214"/>
      <c r="ETZ77" s="214"/>
      <c r="EUA77" s="214"/>
      <c r="EUB77" s="214"/>
      <c r="EUC77" s="214"/>
      <c r="EUD77" s="214"/>
      <c r="EUE77" s="214"/>
      <c r="EUF77" s="214"/>
      <c r="EUG77" s="214"/>
      <c r="EUH77" s="214"/>
      <c r="EUI77" s="214"/>
      <c r="EUJ77" s="214"/>
      <c r="EUK77" s="214"/>
      <c r="EUL77" s="214"/>
      <c r="EUM77" s="214"/>
      <c r="EUN77" s="214"/>
      <c r="EUO77" s="214"/>
      <c r="EUP77" s="214"/>
      <c r="EUQ77" s="214"/>
      <c r="EUR77" s="214"/>
      <c r="EUS77" s="214"/>
      <c r="EUT77" s="214"/>
      <c r="EUU77" s="214"/>
      <c r="EUV77" s="214"/>
      <c r="EUW77" s="214"/>
      <c r="EUX77" s="214"/>
      <c r="EUY77" s="214"/>
      <c r="EUZ77" s="214"/>
      <c r="EVA77" s="214"/>
      <c r="EVB77" s="214"/>
      <c r="EVC77" s="214"/>
      <c r="EVD77" s="214"/>
      <c r="EVE77" s="214"/>
      <c r="EVF77" s="214"/>
      <c r="EVG77" s="214"/>
      <c r="EVH77" s="214"/>
      <c r="EVI77" s="214"/>
      <c r="EVJ77" s="214"/>
      <c r="EVK77" s="214"/>
      <c r="EVL77" s="214"/>
      <c r="EVM77" s="214"/>
      <c r="EVN77" s="214"/>
      <c r="EVO77" s="214"/>
      <c r="EVP77" s="214"/>
      <c r="EVQ77" s="214"/>
      <c r="EVR77" s="214"/>
      <c r="EVS77" s="214"/>
      <c r="EVT77" s="214"/>
      <c r="EVU77" s="214"/>
      <c r="EVV77" s="214"/>
      <c r="EVW77" s="214"/>
      <c r="EVX77" s="214"/>
      <c r="EVY77" s="214"/>
      <c r="EVZ77" s="214"/>
      <c r="EWA77" s="214"/>
      <c r="EWB77" s="214"/>
      <c r="EWC77" s="214"/>
      <c r="EWD77" s="214"/>
      <c r="EWE77" s="214"/>
      <c r="EWF77" s="214"/>
      <c r="EWG77" s="214"/>
      <c r="EWH77" s="214"/>
      <c r="EWI77" s="214"/>
      <c r="EWJ77" s="214"/>
      <c r="EWK77" s="214"/>
      <c r="EWL77" s="214"/>
      <c r="EWM77" s="214"/>
      <c r="EWN77" s="214"/>
      <c r="EWO77" s="214"/>
      <c r="EWP77" s="214"/>
      <c r="EWQ77" s="214"/>
      <c r="EWR77" s="214"/>
      <c r="EWS77" s="214"/>
      <c r="EWT77" s="214"/>
      <c r="EWU77" s="214"/>
      <c r="EWV77" s="214"/>
      <c r="EWW77" s="214"/>
      <c r="EWX77" s="214"/>
      <c r="EWY77" s="214"/>
      <c r="EWZ77" s="214"/>
      <c r="EXA77" s="214"/>
      <c r="EXB77" s="214"/>
      <c r="EXC77" s="214"/>
      <c r="EXD77" s="214"/>
      <c r="EXE77" s="214"/>
      <c r="EXF77" s="214"/>
      <c r="EXG77" s="214"/>
      <c r="EXH77" s="214"/>
      <c r="EXI77" s="214"/>
      <c r="EXJ77" s="214"/>
      <c r="EXK77" s="214"/>
      <c r="EXL77" s="214"/>
      <c r="EXM77" s="214"/>
      <c r="EXN77" s="214"/>
      <c r="EXO77" s="214"/>
      <c r="EXP77" s="214"/>
      <c r="EXQ77" s="214"/>
      <c r="EXR77" s="214"/>
      <c r="EXS77" s="214"/>
      <c r="EXT77" s="214"/>
      <c r="EXU77" s="214"/>
      <c r="EXV77" s="214"/>
      <c r="EXW77" s="214"/>
      <c r="EXX77" s="214"/>
      <c r="EXY77" s="214"/>
      <c r="EXZ77" s="214"/>
      <c r="EYA77" s="214"/>
      <c r="EYB77" s="214"/>
      <c r="EYC77" s="214"/>
      <c r="EYD77" s="214"/>
      <c r="EYE77" s="214"/>
      <c r="EYF77" s="214"/>
      <c r="EYG77" s="214"/>
      <c r="EYH77" s="214"/>
      <c r="EYI77" s="214"/>
      <c r="EYJ77" s="214"/>
      <c r="EYK77" s="214"/>
      <c r="EYL77" s="214"/>
      <c r="EYM77" s="214"/>
      <c r="EYN77" s="214"/>
      <c r="EYO77" s="214"/>
      <c r="EYP77" s="214"/>
      <c r="EYQ77" s="214"/>
      <c r="EYR77" s="214"/>
      <c r="EYS77" s="214"/>
      <c r="EYT77" s="214"/>
      <c r="EYU77" s="214"/>
      <c r="EYV77" s="214"/>
      <c r="EYW77" s="214"/>
      <c r="EYX77" s="214"/>
      <c r="EYY77" s="214"/>
      <c r="EYZ77" s="214"/>
      <c r="EZA77" s="214"/>
      <c r="EZB77" s="214"/>
      <c r="EZC77" s="214"/>
      <c r="EZD77" s="214"/>
      <c r="EZE77" s="214"/>
      <c r="EZF77" s="214"/>
      <c r="EZG77" s="214"/>
      <c r="EZH77" s="214"/>
      <c r="EZI77" s="214"/>
      <c r="EZJ77" s="214"/>
      <c r="EZK77" s="214"/>
      <c r="EZL77" s="214"/>
      <c r="EZM77" s="214"/>
      <c r="EZN77" s="214"/>
      <c r="EZO77" s="214"/>
      <c r="EZP77" s="214"/>
      <c r="EZQ77" s="214"/>
      <c r="EZR77" s="214"/>
      <c r="EZS77" s="214"/>
      <c r="EZT77" s="214"/>
      <c r="EZU77" s="214"/>
      <c r="EZV77" s="214"/>
      <c r="EZW77" s="214"/>
      <c r="EZX77" s="214"/>
      <c r="EZY77" s="214"/>
      <c r="EZZ77" s="214"/>
      <c r="FAA77" s="214"/>
      <c r="FAB77" s="214"/>
      <c r="FAC77" s="214"/>
      <c r="FAD77" s="214"/>
      <c r="FAE77" s="214"/>
      <c r="FAF77" s="214"/>
      <c r="FAG77" s="214"/>
      <c r="FAH77" s="214"/>
      <c r="FAI77" s="214"/>
      <c r="FAJ77" s="214"/>
      <c r="FAK77" s="214"/>
      <c r="FAL77" s="214"/>
      <c r="FAM77" s="214"/>
      <c r="FAN77" s="214"/>
      <c r="FAO77" s="214"/>
      <c r="FAP77" s="214"/>
      <c r="FAQ77" s="214"/>
      <c r="FAR77" s="214"/>
      <c r="FAS77" s="214"/>
      <c r="FAT77" s="214"/>
      <c r="FAU77" s="214"/>
      <c r="FAV77" s="214"/>
      <c r="FAW77" s="214"/>
      <c r="FAX77" s="214"/>
      <c r="FAY77" s="214"/>
      <c r="FAZ77" s="214"/>
      <c r="FBA77" s="214"/>
      <c r="FBB77" s="214"/>
      <c r="FBC77" s="214"/>
      <c r="FBD77" s="214"/>
      <c r="FBE77" s="214"/>
      <c r="FBF77" s="214"/>
      <c r="FBG77" s="214"/>
      <c r="FBH77" s="214"/>
      <c r="FBI77" s="214"/>
      <c r="FBJ77" s="214"/>
      <c r="FBK77" s="214"/>
      <c r="FBL77" s="214"/>
      <c r="FBM77" s="214"/>
      <c r="FBN77" s="214"/>
      <c r="FBO77" s="214"/>
      <c r="FBP77" s="214"/>
      <c r="FBQ77" s="214"/>
      <c r="FBR77" s="214"/>
      <c r="FBS77" s="214"/>
      <c r="FBT77" s="214"/>
      <c r="FBU77" s="214"/>
      <c r="FBV77" s="214"/>
      <c r="FBW77" s="214"/>
      <c r="FBX77" s="214"/>
      <c r="FBY77" s="214"/>
      <c r="FBZ77" s="214"/>
      <c r="FCA77" s="214"/>
      <c r="FCB77" s="214"/>
      <c r="FCC77" s="214"/>
      <c r="FCD77" s="214"/>
      <c r="FCE77" s="214"/>
      <c r="FCF77" s="214"/>
      <c r="FCG77" s="214"/>
      <c r="FCH77" s="214"/>
      <c r="FCI77" s="214"/>
      <c r="FCJ77" s="214"/>
      <c r="FCK77" s="214"/>
      <c r="FCL77" s="214"/>
      <c r="FCM77" s="214"/>
      <c r="FCN77" s="214"/>
      <c r="FCO77" s="214"/>
      <c r="FCP77" s="214"/>
      <c r="FCQ77" s="214"/>
      <c r="FCR77" s="214"/>
      <c r="FCS77" s="214"/>
      <c r="FCT77" s="214"/>
      <c r="FCU77" s="214"/>
      <c r="FCV77" s="214"/>
      <c r="FCW77" s="214"/>
      <c r="FCX77" s="214"/>
      <c r="FCY77" s="214"/>
      <c r="FCZ77" s="214"/>
      <c r="FDA77" s="214"/>
      <c r="FDB77" s="214"/>
      <c r="FDC77" s="214"/>
      <c r="FDD77" s="214"/>
      <c r="FDE77" s="214"/>
      <c r="FDF77" s="214"/>
      <c r="FDG77" s="214"/>
      <c r="FDH77" s="214"/>
      <c r="FDI77" s="214"/>
      <c r="FDJ77" s="214"/>
      <c r="FDK77" s="214"/>
      <c r="FDL77" s="214"/>
      <c r="FDM77" s="214"/>
      <c r="FDN77" s="214"/>
      <c r="FDO77" s="214"/>
      <c r="FDP77" s="214"/>
      <c r="FDQ77" s="214"/>
      <c r="FDR77" s="214"/>
      <c r="FDS77" s="214"/>
      <c r="FDT77" s="214"/>
      <c r="FDU77" s="214"/>
      <c r="FDV77" s="214"/>
      <c r="FDW77" s="214"/>
      <c r="FDX77" s="214"/>
      <c r="FDY77" s="214"/>
      <c r="FDZ77" s="214"/>
      <c r="FEA77" s="214"/>
      <c r="FEB77" s="214"/>
      <c r="FEC77" s="214"/>
      <c r="FED77" s="214"/>
      <c r="FEE77" s="214"/>
      <c r="FEF77" s="214"/>
      <c r="FEG77" s="214"/>
      <c r="FEH77" s="214"/>
      <c r="FEI77" s="214"/>
      <c r="FEJ77" s="214"/>
      <c r="FEK77" s="214"/>
      <c r="FEL77" s="214"/>
      <c r="FEM77" s="214"/>
      <c r="FEN77" s="214"/>
      <c r="FEO77" s="214"/>
      <c r="FEP77" s="214"/>
      <c r="FEQ77" s="214"/>
      <c r="FER77" s="214"/>
      <c r="FES77" s="214"/>
      <c r="FET77" s="214"/>
      <c r="FEU77" s="214"/>
      <c r="FEV77" s="214"/>
      <c r="FEW77" s="214"/>
      <c r="FEX77" s="214"/>
      <c r="FEY77" s="214"/>
      <c r="FEZ77" s="214"/>
      <c r="FFA77" s="214"/>
      <c r="FFB77" s="214"/>
      <c r="FFC77" s="214"/>
      <c r="FFD77" s="214"/>
      <c r="FFE77" s="214"/>
      <c r="FFF77" s="214"/>
      <c r="FFG77" s="214"/>
      <c r="FFH77" s="214"/>
      <c r="FFI77" s="214"/>
      <c r="FFJ77" s="214"/>
      <c r="FFK77" s="214"/>
      <c r="FFL77" s="214"/>
      <c r="FFM77" s="214"/>
      <c r="FFN77" s="214"/>
      <c r="FFO77" s="214"/>
      <c r="FFP77" s="214"/>
      <c r="FFQ77" s="214"/>
      <c r="FFR77" s="214"/>
      <c r="FFS77" s="214"/>
      <c r="FFT77" s="214"/>
      <c r="FFU77" s="214"/>
      <c r="FFV77" s="214"/>
      <c r="FFW77" s="214"/>
      <c r="FFX77" s="214"/>
      <c r="FFY77" s="214"/>
      <c r="FFZ77" s="214"/>
      <c r="FGA77" s="214"/>
      <c r="FGB77" s="214"/>
      <c r="FGC77" s="214"/>
      <c r="FGD77" s="214"/>
      <c r="FGE77" s="214"/>
      <c r="FGF77" s="214"/>
      <c r="FGG77" s="214"/>
      <c r="FGH77" s="214"/>
      <c r="FGI77" s="214"/>
      <c r="FGJ77" s="214"/>
      <c r="FGK77" s="214"/>
      <c r="FGL77" s="214"/>
      <c r="FGM77" s="214"/>
      <c r="FGN77" s="214"/>
      <c r="FGO77" s="214"/>
      <c r="FGP77" s="214"/>
      <c r="FGQ77" s="214"/>
      <c r="FGR77" s="214"/>
      <c r="FGS77" s="214"/>
      <c r="FGT77" s="214"/>
      <c r="FGU77" s="214"/>
      <c r="FGV77" s="214"/>
      <c r="FGW77" s="214"/>
      <c r="FGX77" s="214"/>
      <c r="FGY77" s="214"/>
      <c r="FGZ77" s="214"/>
      <c r="FHA77" s="214"/>
      <c r="FHB77" s="214"/>
      <c r="FHC77" s="214"/>
      <c r="FHD77" s="214"/>
      <c r="FHE77" s="214"/>
      <c r="FHF77" s="214"/>
      <c r="FHG77" s="214"/>
      <c r="FHH77" s="214"/>
      <c r="FHI77" s="214"/>
      <c r="FHJ77" s="214"/>
      <c r="FHK77" s="214"/>
      <c r="FHL77" s="214"/>
      <c r="FHM77" s="214"/>
      <c r="FHN77" s="214"/>
      <c r="FHO77" s="214"/>
      <c r="FHP77" s="214"/>
      <c r="FHQ77" s="214"/>
      <c r="FHR77" s="214"/>
      <c r="FHS77" s="214"/>
      <c r="FHT77" s="214"/>
      <c r="FHU77" s="214"/>
      <c r="FHV77" s="214"/>
      <c r="FHW77" s="214"/>
      <c r="FHX77" s="214"/>
      <c r="FHY77" s="214"/>
      <c r="FHZ77" s="214"/>
      <c r="FIA77" s="214"/>
      <c r="FIB77" s="214"/>
      <c r="FIC77" s="214"/>
      <c r="FID77" s="214"/>
      <c r="FIE77" s="214"/>
      <c r="FIF77" s="214"/>
      <c r="FIG77" s="214"/>
      <c r="FIH77" s="214"/>
      <c r="FII77" s="214"/>
      <c r="FIJ77" s="214"/>
      <c r="FIK77" s="214"/>
      <c r="FIL77" s="214"/>
      <c r="FIM77" s="214"/>
      <c r="FIN77" s="214"/>
      <c r="FIO77" s="214"/>
      <c r="FIP77" s="214"/>
      <c r="FIQ77" s="214"/>
      <c r="FIR77" s="214"/>
      <c r="FIS77" s="214"/>
      <c r="FIT77" s="214"/>
      <c r="FIU77" s="214"/>
      <c r="FIV77" s="214"/>
      <c r="FIW77" s="214"/>
      <c r="FIX77" s="214"/>
      <c r="FIY77" s="214"/>
      <c r="FIZ77" s="214"/>
      <c r="FJA77" s="214"/>
      <c r="FJB77" s="214"/>
      <c r="FJC77" s="214"/>
      <c r="FJD77" s="214"/>
      <c r="FJE77" s="214"/>
      <c r="FJF77" s="214"/>
      <c r="FJG77" s="214"/>
      <c r="FJH77" s="214"/>
      <c r="FJI77" s="214"/>
      <c r="FJJ77" s="214"/>
      <c r="FJK77" s="214"/>
      <c r="FJL77" s="214"/>
      <c r="FJM77" s="214"/>
      <c r="FJN77" s="214"/>
      <c r="FJO77" s="214"/>
      <c r="FJP77" s="214"/>
      <c r="FJQ77" s="214"/>
      <c r="FJR77" s="214"/>
      <c r="FJS77" s="214"/>
      <c r="FJT77" s="214"/>
      <c r="FJU77" s="214"/>
      <c r="FJV77" s="214"/>
      <c r="FJW77" s="214"/>
      <c r="FJX77" s="214"/>
      <c r="FJY77" s="214"/>
      <c r="FJZ77" s="214"/>
      <c r="FKA77" s="214"/>
      <c r="FKB77" s="214"/>
      <c r="FKC77" s="214"/>
      <c r="FKD77" s="214"/>
      <c r="FKE77" s="214"/>
      <c r="FKF77" s="214"/>
      <c r="FKG77" s="214"/>
      <c r="FKH77" s="214"/>
      <c r="FKI77" s="214"/>
      <c r="FKJ77" s="214"/>
      <c r="FKK77" s="214"/>
      <c r="FKL77" s="214"/>
      <c r="FKM77" s="214"/>
      <c r="FKN77" s="214"/>
      <c r="FKO77" s="214"/>
      <c r="FKP77" s="214"/>
      <c r="FKQ77" s="214"/>
      <c r="FKR77" s="214"/>
      <c r="FKS77" s="214"/>
      <c r="FKT77" s="214"/>
      <c r="FKU77" s="214"/>
      <c r="FKV77" s="214"/>
      <c r="FKW77" s="214"/>
      <c r="FKX77" s="214"/>
      <c r="FKY77" s="214"/>
      <c r="FKZ77" s="214"/>
      <c r="FLA77" s="214"/>
      <c r="FLB77" s="214"/>
      <c r="FLC77" s="214"/>
      <c r="FLD77" s="214"/>
      <c r="FLE77" s="214"/>
      <c r="FLF77" s="214"/>
      <c r="FLG77" s="214"/>
      <c r="FLH77" s="214"/>
      <c r="FLI77" s="214"/>
      <c r="FLJ77" s="214"/>
      <c r="FLK77" s="214"/>
      <c r="FLL77" s="214"/>
      <c r="FLM77" s="214"/>
      <c r="FLN77" s="214"/>
      <c r="FLO77" s="214"/>
      <c r="FLP77" s="214"/>
      <c r="FLQ77" s="214"/>
      <c r="FLR77" s="214"/>
      <c r="FLS77" s="214"/>
      <c r="FLT77" s="214"/>
      <c r="FLU77" s="214"/>
      <c r="FLV77" s="214"/>
      <c r="FLW77" s="214"/>
      <c r="FLX77" s="214"/>
      <c r="FLY77" s="214"/>
      <c r="FLZ77" s="214"/>
      <c r="FMA77" s="214"/>
      <c r="FMB77" s="214"/>
      <c r="FMC77" s="214"/>
      <c r="FMD77" s="214"/>
      <c r="FME77" s="214"/>
      <c r="FMF77" s="214"/>
      <c r="FMG77" s="214"/>
      <c r="FMH77" s="214"/>
      <c r="FMI77" s="214"/>
      <c r="FMJ77" s="214"/>
      <c r="FMK77" s="214"/>
      <c r="FML77" s="214"/>
      <c r="FMM77" s="214"/>
      <c r="FMN77" s="214"/>
      <c r="FMO77" s="214"/>
      <c r="FMP77" s="214"/>
      <c r="FMQ77" s="214"/>
      <c r="FMR77" s="214"/>
      <c r="FMS77" s="214"/>
      <c r="FMT77" s="214"/>
      <c r="FMU77" s="214"/>
      <c r="FMV77" s="214"/>
      <c r="FMW77" s="214"/>
      <c r="FMX77" s="214"/>
      <c r="FMY77" s="214"/>
      <c r="FMZ77" s="214"/>
      <c r="FNA77" s="214"/>
      <c r="FNB77" s="214"/>
      <c r="FNC77" s="214"/>
      <c r="FND77" s="214"/>
      <c r="FNE77" s="214"/>
      <c r="FNF77" s="214"/>
      <c r="FNG77" s="214"/>
      <c r="FNH77" s="214"/>
      <c r="FNI77" s="214"/>
      <c r="FNJ77" s="214"/>
      <c r="FNK77" s="214"/>
      <c r="FNL77" s="214"/>
      <c r="FNM77" s="214"/>
      <c r="FNN77" s="214"/>
      <c r="FNO77" s="214"/>
      <c r="FNP77" s="214"/>
      <c r="FNQ77" s="214"/>
      <c r="FNR77" s="214"/>
      <c r="FNS77" s="214"/>
      <c r="FNT77" s="214"/>
      <c r="FNU77" s="214"/>
      <c r="FNV77" s="214"/>
      <c r="FNW77" s="214"/>
      <c r="FNX77" s="214"/>
      <c r="FNY77" s="214"/>
      <c r="FNZ77" s="214"/>
      <c r="FOA77" s="214"/>
      <c r="FOB77" s="214"/>
      <c r="FOC77" s="214"/>
      <c r="FOD77" s="214"/>
      <c r="FOE77" s="214"/>
      <c r="FOF77" s="214"/>
      <c r="FOG77" s="214"/>
      <c r="FOH77" s="214"/>
      <c r="FOI77" s="214"/>
      <c r="FOJ77" s="214"/>
      <c r="FOK77" s="214"/>
      <c r="FOL77" s="214"/>
      <c r="FOM77" s="214"/>
      <c r="FON77" s="214"/>
      <c r="FOO77" s="214"/>
      <c r="FOP77" s="214"/>
      <c r="FOQ77" s="214"/>
      <c r="FOR77" s="214"/>
      <c r="FOS77" s="214"/>
      <c r="FOT77" s="214"/>
      <c r="FOU77" s="214"/>
      <c r="FOV77" s="214"/>
      <c r="FOW77" s="214"/>
      <c r="FOX77" s="214"/>
      <c r="FOY77" s="214"/>
      <c r="FOZ77" s="214"/>
      <c r="FPA77" s="214"/>
      <c r="FPB77" s="214"/>
      <c r="FPC77" s="214"/>
      <c r="FPD77" s="214"/>
      <c r="FPE77" s="214"/>
      <c r="FPF77" s="214"/>
      <c r="FPG77" s="214"/>
      <c r="FPH77" s="214"/>
      <c r="FPI77" s="214"/>
      <c r="FPJ77" s="214"/>
      <c r="FPK77" s="214"/>
      <c r="FPL77" s="214"/>
      <c r="FPM77" s="214"/>
      <c r="FPN77" s="214"/>
      <c r="FPO77" s="214"/>
      <c r="FPP77" s="214"/>
      <c r="FPQ77" s="214"/>
      <c r="FPR77" s="214"/>
      <c r="FPS77" s="214"/>
      <c r="FPT77" s="214"/>
      <c r="FPU77" s="214"/>
      <c r="FPV77" s="214"/>
      <c r="FPW77" s="214"/>
      <c r="FPX77" s="214"/>
      <c r="FPY77" s="214"/>
      <c r="FPZ77" s="214"/>
      <c r="FQA77" s="214"/>
      <c r="FQB77" s="214"/>
      <c r="FQC77" s="214"/>
      <c r="FQD77" s="214"/>
      <c r="FQE77" s="214"/>
      <c r="FQF77" s="214"/>
      <c r="FQG77" s="214"/>
      <c r="FQH77" s="214"/>
      <c r="FQI77" s="214"/>
      <c r="FQJ77" s="214"/>
      <c r="FQK77" s="214"/>
      <c r="FQL77" s="214"/>
      <c r="FQM77" s="214"/>
      <c r="FQN77" s="214"/>
      <c r="FQO77" s="214"/>
      <c r="FQP77" s="214"/>
      <c r="FQQ77" s="214"/>
      <c r="FQR77" s="214"/>
      <c r="FQS77" s="214"/>
      <c r="FQT77" s="214"/>
      <c r="FQU77" s="214"/>
      <c r="FQV77" s="214"/>
      <c r="FQW77" s="214"/>
      <c r="FQX77" s="214"/>
      <c r="FQY77" s="214"/>
      <c r="FQZ77" s="214"/>
      <c r="FRA77" s="214"/>
      <c r="FRB77" s="214"/>
      <c r="FRC77" s="214"/>
      <c r="FRD77" s="214"/>
      <c r="FRE77" s="214"/>
      <c r="FRF77" s="214"/>
      <c r="FRG77" s="214"/>
      <c r="FRH77" s="214"/>
      <c r="FRI77" s="214"/>
      <c r="FRJ77" s="214"/>
      <c r="FRK77" s="214"/>
      <c r="FRL77" s="214"/>
      <c r="FRM77" s="214"/>
      <c r="FRN77" s="214"/>
      <c r="FRO77" s="214"/>
      <c r="FRP77" s="214"/>
      <c r="FRQ77" s="214"/>
      <c r="FRR77" s="214"/>
      <c r="FRS77" s="214"/>
      <c r="FRT77" s="214"/>
      <c r="FRU77" s="214"/>
      <c r="FRV77" s="214"/>
      <c r="FRW77" s="214"/>
      <c r="FRX77" s="214"/>
      <c r="FRY77" s="214"/>
      <c r="FRZ77" s="214"/>
      <c r="FSA77" s="214"/>
      <c r="FSB77" s="214"/>
      <c r="FSC77" s="214"/>
      <c r="FSD77" s="214"/>
      <c r="FSE77" s="214"/>
      <c r="FSF77" s="214"/>
      <c r="FSG77" s="214"/>
      <c r="FSH77" s="214"/>
      <c r="FSI77" s="214"/>
      <c r="FSJ77" s="214"/>
      <c r="FSK77" s="214"/>
      <c r="FSL77" s="214"/>
      <c r="FSM77" s="214"/>
      <c r="FSN77" s="214"/>
      <c r="FSO77" s="214"/>
      <c r="FSP77" s="214"/>
      <c r="FSQ77" s="214"/>
      <c r="FSR77" s="214"/>
      <c r="FSS77" s="214"/>
      <c r="FST77" s="214"/>
      <c r="FSU77" s="214"/>
      <c r="FSV77" s="214"/>
      <c r="FSW77" s="214"/>
      <c r="FSX77" s="214"/>
      <c r="FSY77" s="214"/>
      <c r="FSZ77" s="214"/>
      <c r="FTA77" s="214"/>
      <c r="FTB77" s="214"/>
      <c r="FTC77" s="214"/>
      <c r="FTD77" s="214"/>
      <c r="FTE77" s="214"/>
      <c r="FTF77" s="214"/>
      <c r="FTG77" s="214"/>
      <c r="FTH77" s="214"/>
      <c r="FTI77" s="214"/>
      <c r="FTJ77" s="214"/>
      <c r="FTK77" s="214"/>
      <c r="FTL77" s="214"/>
      <c r="FTM77" s="214"/>
      <c r="FTN77" s="214"/>
      <c r="FTO77" s="214"/>
      <c r="FTP77" s="214"/>
      <c r="FTQ77" s="214"/>
      <c r="FTR77" s="214"/>
      <c r="FTS77" s="214"/>
      <c r="FTT77" s="214"/>
      <c r="FTU77" s="214"/>
      <c r="FTV77" s="214"/>
      <c r="FTW77" s="214"/>
      <c r="FTX77" s="214"/>
      <c r="FTY77" s="214"/>
      <c r="FTZ77" s="214"/>
      <c r="FUA77" s="214"/>
      <c r="FUB77" s="214"/>
      <c r="FUC77" s="214"/>
      <c r="FUD77" s="214"/>
      <c r="FUE77" s="214"/>
      <c r="FUF77" s="214"/>
      <c r="FUG77" s="214"/>
      <c r="FUH77" s="214"/>
      <c r="FUI77" s="214"/>
      <c r="FUJ77" s="214"/>
      <c r="FUK77" s="214"/>
      <c r="FUL77" s="214"/>
      <c r="FUM77" s="214"/>
      <c r="FUN77" s="214"/>
      <c r="FUO77" s="214"/>
      <c r="FUP77" s="214"/>
      <c r="FUQ77" s="214"/>
      <c r="FUR77" s="214"/>
      <c r="FUS77" s="214"/>
      <c r="FUT77" s="214"/>
      <c r="FUU77" s="214"/>
      <c r="FUV77" s="214"/>
      <c r="FUW77" s="214"/>
      <c r="FUX77" s="214"/>
      <c r="FUY77" s="214"/>
      <c r="FUZ77" s="214"/>
      <c r="FVA77" s="214"/>
      <c r="FVB77" s="214"/>
      <c r="FVC77" s="214"/>
      <c r="FVD77" s="214"/>
      <c r="FVE77" s="214"/>
      <c r="FVF77" s="214"/>
      <c r="FVG77" s="214"/>
      <c r="FVH77" s="214"/>
      <c r="FVI77" s="214"/>
      <c r="FVJ77" s="214"/>
      <c r="FVK77" s="214"/>
      <c r="FVL77" s="214"/>
      <c r="FVM77" s="214"/>
      <c r="FVN77" s="214"/>
      <c r="FVO77" s="214"/>
      <c r="FVP77" s="214"/>
      <c r="FVQ77" s="214"/>
      <c r="FVR77" s="214"/>
      <c r="FVS77" s="214"/>
      <c r="FVT77" s="214"/>
      <c r="FVU77" s="214"/>
      <c r="FVV77" s="214"/>
      <c r="FVW77" s="214"/>
      <c r="FVX77" s="214"/>
      <c r="FVY77" s="214"/>
      <c r="FVZ77" s="214"/>
      <c r="FWA77" s="214"/>
      <c r="FWB77" s="214"/>
      <c r="FWC77" s="214"/>
      <c r="FWD77" s="214"/>
      <c r="FWE77" s="214"/>
      <c r="FWF77" s="214"/>
      <c r="FWG77" s="214"/>
      <c r="FWH77" s="214"/>
      <c r="FWI77" s="214"/>
      <c r="FWJ77" s="214"/>
      <c r="FWK77" s="214"/>
      <c r="FWL77" s="214"/>
      <c r="FWM77" s="214"/>
      <c r="FWN77" s="214"/>
      <c r="FWO77" s="214"/>
      <c r="FWP77" s="214"/>
      <c r="FWQ77" s="214"/>
      <c r="FWR77" s="214"/>
      <c r="FWS77" s="214"/>
      <c r="FWT77" s="214"/>
      <c r="FWU77" s="214"/>
      <c r="FWV77" s="214"/>
      <c r="FWW77" s="214"/>
      <c r="FWX77" s="214"/>
      <c r="FWY77" s="214"/>
      <c r="FWZ77" s="214"/>
      <c r="FXA77" s="214"/>
      <c r="FXB77" s="214"/>
      <c r="FXC77" s="214"/>
      <c r="FXD77" s="214"/>
      <c r="FXE77" s="214"/>
      <c r="FXF77" s="214"/>
      <c r="FXG77" s="214"/>
      <c r="FXH77" s="214"/>
      <c r="FXI77" s="214"/>
      <c r="FXJ77" s="214"/>
      <c r="FXK77" s="214"/>
      <c r="FXL77" s="214"/>
      <c r="FXM77" s="214"/>
      <c r="FXN77" s="214"/>
      <c r="FXO77" s="214"/>
      <c r="FXP77" s="214"/>
      <c r="FXQ77" s="214"/>
      <c r="FXR77" s="214"/>
      <c r="FXS77" s="214"/>
      <c r="FXT77" s="214"/>
      <c r="FXU77" s="214"/>
      <c r="FXV77" s="214"/>
      <c r="FXW77" s="214"/>
      <c r="FXX77" s="214"/>
      <c r="FXY77" s="214"/>
      <c r="FXZ77" s="214"/>
      <c r="FYA77" s="214"/>
      <c r="FYB77" s="214"/>
      <c r="FYC77" s="214"/>
      <c r="FYD77" s="214"/>
      <c r="FYE77" s="214"/>
      <c r="FYF77" s="214"/>
      <c r="FYG77" s="214"/>
      <c r="FYH77" s="214"/>
      <c r="FYI77" s="214"/>
      <c r="FYJ77" s="214"/>
      <c r="FYK77" s="214"/>
      <c r="FYL77" s="214"/>
      <c r="FYM77" s="214"/>
      <c r="FYN77" s="214"/>
      <c r="FYO77" s="214"/>
      <c r="FYP77" s="214"/>
      <c r="FYQ77" s="214"/>
      <c r="FYR77" s="214"/>
      <c r="FYS77" s="214"/>
      <c r="FYT77" s="214"/>
      <c r="FYU77" s="214"/>
      <c r="FYV77" s="214"/>
      <c r="FYW77" s="214"/>
      <c r="FYX77" s="214"/>
      <c r="FYY77" s="214"/>
      <c r="FYZ77" s="214"/>
      <c r="FZA77" s="214"/>
      <c r="FZB77" s="214"/>
      <c r="FZC77" s="214"/>
      <c r="FZD77" s="214"/>
      <c r="FZE77" s="214"/>
      <c r="FZF77" s="214"/>
      <c r="FZG77" s="214"/>
      <c r="FZH77" s="214"/>
      <c r="FZI77" s="214"/>
      <c r="FZJ77" s="214"/>
      <c r="FZK77" s="214"/>
      <c r="FZL77" s="214"/>
      <c r="FZM77" s="214"/>
      <c r="FZN77" s="214"/>
      <c r="FZO77" s="214"/>
      <c r="FZP77" s="214"/>
      <c r="FZQ77" s="214"/>
      <c r="FZR77" s="214"/>
      <c r="FZS77" s="214"/>
      <c r="FZT77" s="214"/>
      <c r="FZU77" s="214"/>
      <c r="FZV77" s="214"/>
      <c r="FZW77" s="214"/>
      <c r="FZX77" s="214"/>
      <c r="FZY77" s="214"/>
      <c r="FZZ77" s="214"/>
      <c r="GAA77" s="214"/>
      <c r="GAB77" s="214"/>
      <c r="GAC77" s="214"/>
      <c r="GAD77" s="214"/>
      <c r="GAE77" s="214"/>
      <c r="GAF77" s="214"/>
      <c r="GAG77" s="214"/>
      <c r="GAH77" s="214"/>
      <c r="GAI77" s="214"/>
      <c r="GAJ77" s="214"/>
      <c r="GAK77" s="214"/>
      <c r="GAL77" s="214"/>
      <c r="GAM77" s="214"/>
      <c r="GAN77" s="214"/>
      <c r="GAO77" s="214"/>
      <c r="GAP77" s="214"/>
      <c r="GAQ77" s="214"/>
      <c r="GAR77" s="214"/>
      <c r="GAS77" s="214"/>
      <c r="GAT77" s="214"/>
      <c r="GAU77" s="214"/>
      <c r="GAV77" s="214"/>
      <c r="GAW77" s="214"/>
      <c r="GAX77" s="214"/>
      <c r="GAY77" s="214"/>
      <c r="GAZ77" s="214"/>
      <c r="GBA77" s="214"/>
      <c r="GBB77" s="214"/>
      <c r="GBC77" s="214"/>
      <c r="GBD77" s="214"/>
      <c r="GBE77" s="214"/>
      <c r="GBF77" s="214"/>
      <c r="GBG77" s="214"/>
      <c r="GBH77" s="214"/>
      <c r="GBI77" s="214"/>
      <c r="GBJ77" s="214"/>
      <c r="GBK77" s="214"/>
      <c r="GBL77" s="214"/>
      <c r="GBM77" s="214"/>
      <c r="GBN77" s="214"/>
      <c r="GBO77" s="214"/>
      <c r="GBP77" s="214"/>
      <c r="GBQ77" s="214"/>
      <c r="GBR77" s="214"/>
      <c r="GBS77" s="214"/>
      <c r="GBT77" s="214"/>
      <c r="GBU77" s="214"/>
      <c r="GBV77" s="214"/>
      <c r="GBW77" s="214"/>
      <c r="GBX77" s="214"/>
      <c r="GBY77" s="214"/>
      <c r="GBZ77" s="214"/>
      <c r="GCA77" s="214"/>
      <c r="GCB77" s="214"/>
      <c r="GCC77" s="214"/>
      <c r="GCD77" s="214"/>
      <c r="GCE77" s="214"/>
      <c r="GCF77" s="214"/>
      <c r="GCG77" s="214"/>
      <c r="GCH77" s="214"/>
      <c r="GCI77" s="214"/>
      <c r="GCJ77" s="214"/>
      <c r="GCK77" s="214"/>
      <c r="GCL77" s="214"/>
      <c r="GCM77" s="214"/>
      <c r="GCN77" s="214"/>
      <c r="GCO77" s="214"/>
      <c r="GCP77" s="214"/>
      <c r="GCQ77" s="214"/>
      <c r="GCR77" s="214"/>
      <c r="GCS77" s="214"/>
      <c r="GCT77" s="214"/>
      <c r="GCU77" s="214"/>
      <c r="GCV77" s="214"/>
      <c r="GCW77" s="214"/>
      <c r="GCX77" s="214"/>
      <c r="GCY77" s="214"/>
      <c r="GCZ77" s="214"/>
      <c r="GDA77" s="214"/>
      <c r="GDB77" s="214"/>
      <c r="GDC77" s="214"/>
      <c r="GDD77" s="214"/>
      <c r="GDE77" s="214"/>
      <c r="GDF77" s="214"/>
      <c r="GDG77" s="214"/>
      <c r="GDH77" s="214"/>
      <c r="GDI77" s="214"/>
      <c r="GDJ77" s="214"/>
      <c r="GDK77" s="214"/>
      <c r="GDL77" s="214"/>
      <c r="GDM77" s="214"/>
      <c r="GDN77" s="214"/>
      <c r="GDO77" s="214"/>
      <c r="GDP77" s="214"/>
      <c r="GDQ77" s="214"/>
      <c r="GDR77" s="214"/>
      <c r="GDS77" s="214"/>
      <c r="GDT77" s="214"/>
      <c r="GDU77" s="214"/>
      <c r="GDV77" s="214"/>
      <c r="GDW77" s="214"/>
      <c r="GDX77" s="214"/>
      <c r="GDY77" s="214"/>
      <c r="GDZ77" s="214"/>
      <c r="GEA77" s="214"/>
      <c r="GEB77" s="214"/>
      <c r="GEC77" s="214"/>
      <c r="GED77" s="214"/>
      <c r="GEE77" s="214"/>
      <c r="GEF77" s="214"/>
      <c r="GEG77" s="214"/>
      <c r="GEH77" s="214"/>
      <c r="GEI77" s="214"/>
      <c r="GEJ77" s="214"/>
      <c r="GEK77" s="214"/>
      <c r="GEL77" s="214"/>
      <c r="GEM77" s="214"/>
      <c r="GEN77" s="214"/>
      <c r="GEO77" s="214"/>
      <c r="GEP77" s="214"/>
      <c r="GEQ77" s="214"/>
      <c r="GER77" s="214"/>
      <c r="GES77" s="214"/>
      <c r="GET77" s="214"/>
      <c r="GEU77" s="214"/>
      <c r="GEV77" s="214"/>
      <c r="GEW77" s="214"/>
      <c r="GEX77" s="214"/>
      <c r="GEY77" s="214"/>
      <c r="GEZ77" s="214"/>
      <c r="GFA77" s="214"/>
      <c r="GFB77" s="214"/>
      <c r="GFC77" s="214"/>
      <c r="GFD77" s="214"/>
      <c r="GFE77" s="214"/>
      <c r="GFF77" s="214"/>
      <c r="GFG77" s="214"/>
      <c r="GFH77" s="214"/>
      <c r="GFI77" s="214"/>
      <c r="GFJ77" s="214"/>
      <c r="GFK77" s="214"/>
      <c r="GFL77" s="214"/>
      <c r="GFM77" s="214"/>
      <c r="GFN77" s="214"/>
      <c r="GFO77" s="214"/>
      <c r="GFP77" s="214"/>
      <c r="GFQ77" s="214"/>
      <c r="GFR77" s="214"/>
      <c r="GFS77" s="214"/>
      <c r="GFT77" s="214"/>
      <c r="GFU77" s="214"/>
      <c r="GFV77" s="214"/>
      <c r="GFW77" s="214"/>
      <c r="GFX77" s="214"/>
      <c r="GFY77" s="214"/>
      <c r="GFZ77" s="214"/>
      <c r="GGA77" s="214"/>
      <c r="GGB77" s="214"/>
      <c r="GGC77" s="214"/>
      <c r="GGD77" s="214"/>
      <c r="GGE77" s="214"/>
      <c r="GGF77" s="214"/>
      <c r="GGG77" s="214"/>
      <c r="GGH77" s="214"/>
      <c r="GGI77" s="214"/>
      <c r="GGJ77" s="214"/>
      <c r="GGK77" s="214"/>
      <c r="GGL77" s="214"/>
      <c r="GGM77" s="214"/>
      <c r="GGN77" s="214"/>
      <c r="GGO77" s="214"/>
      <c r="GGP77" s="214"/>
      <c r="GGQ77" s="214"/>
      <c r="GGR77" s="214"/>
      <c r="GGS77" s="214"/>
      <c r="GGT77" s="214"/>
      <c r="GGU77" s="214"/>
      <c r="GGV77" s="214"/>
      <c r="GGW77" s="214"/>
      <c r="GGX77" s="214"/>
      <c r="GGY77" s="214"/>
      <c r="GGZ77" s="214"/>
      <c r="GHA77" s="214"/>
      <c r="GHB77" s="214"/>
      <c r="GHC77" s="214"/>
      <c r="GHD77" s="214"/>
      <c r="GHE77" s="214"/>
      <c r="GHF77" s="214"/>
      <c r="GHG77" s="214"/>
      <c r="GHH77" s="214"/>
      <c r="GHI77" s="214"/>
      <c r="GHJ77" s="214"/>
      <c r="GHK77" s="214"/>
      <c r="GHL77" s="214"/>
      <c r="GHM77" s="214"/>
      <c r="GHN77" s="214"/>
      <c r="GHO77" s="214"/>
      <c r="GHP77" s="214"/>
      <c r="GHQ77" s="214"/>
      <c r="GHR77" s="214"/>
      <c r="GHS77" s="214"/>
      <c r="GHT77" s="214"/>
      <c r="GHU77" s="214"/>
      <c r="GHV77" s="214"/>
      <c r="GHW77" s="214"/>
      <c r="GHX77" s="214"/>
      <c r="GHY77" s="214"/>
      <c r="GHZ77" s="214"/>
      <c r="GIA77" s="214"/>
      <c r="GIB77" s="214"/>
      <c r="GIC77" s="214"/>
      <c r="GID77" s="214"/>
      <c r="GIE77" s="214"/>
      <c r="GIF77" s="214"/>
      <c r="GIG77" s="214"/>
      <c r="GIH77" s="214"/>
      <c r="GII77" s="214"/>
      <c r="GIJ77" s="214"/>
      <c r="GIK77" s="214"/>
      <c r="GIL77" s="214"/>
      <c r="GIM77" s="214"/>
      <c r="GIN77" s="214"/>
      <c r="GIO77" s="214"/>
      <c r="GIP77" s="214"/>
      <c r="GIQ77" s="214"/>
      <c r="GIR77" s="214"/>
      <c r="GIS77" s="214"/>
      <c r="GIT77" s="214"/>
      <c r="GIU77" s="214"/>
      <c r="GIV77" s="214"/>
      <c r="GIW77" s="214"/>
      <c r="GIX77" s="214"/>
      <c r="GIY77" s="214"/>
      <c r="GIZ77" s="214"/>
      <c r="GJA77" s="214"/>
      <c r="GJB77" s="214"/>
      <c r="GJC77" s="214"/>
      <c r="GJD77" s="214"/>
      <c r="GJE77" s="214"/>
      <c r="GJF77" s="214"/>
      <c r="GJG77" s="214"/>
      <c r="GJH77" s="214"/>
      <c r="GJI77" s="214"/>
      <c r="GJJ77" s="214"/>
      <c r="GJK77" s="214"/>
      <c r="GJL77" s="214"/>
      <c r="GJM77" s="214"/>
      <c r="GJN77" s="214"/>
      <c r="GJO77" s="214"/>
      <c r="GJP77" s="214"/>
      <c r="GJQ77" s="214"/>
      <c r="GJR77" s="214"/>
      <c r="GJS77" s="214"/>
      <c r="GJT77" s="214"/>
      <c r="GJU77" s="214"/>
      <c r="GJV77" s="214"/>
      <c r="GJW77" s="214"/>
      <c r="GJX77" s="214"/>
      <c r="GJY77" s="214"/>
      <c r="GJZ77" s="214"/>
      <c r="GKA77" s="214"/>
      <c r="GKB77" s="214"/>
      <c r="GKC77" s="214"/>
      <c r="GKD77" s="214"/>
      <c r="GKE77" s="214"/>
      <c r="GKF77" s="214"/>
      <c r="GKG77" s="214"/>
      <c r="GKH77" s="214"/>
      <c r="GKI77" s="214"/>
      <c r="GKJ77" s="214"/>
      <c r="GKK77" s="214"/>
      <c r="GKL77" s="214"/>
      <c r="GKM77" s="214"/>
      <c r="GKN77" s="214"/>
      <c r="GKO77" s="214"/>
      <c r="GKP77" s="214"/>
      <c r="GKQ77" s="214"/>
      <c r="GKR77" s="214"/>
      <c r="GKS77" s="214"/>
      <c r="GKT77" s="214"/>
      <c r="GKU77" s="214"/>
      <c r="GKV77" s="214"/>
      <c r="GKW77" s="214"/>
      <c r="GKX77" s="214"/>
      <c r="GKY77" s="214"/>
      <c r="GKZ77" s="214"/>
      <c r="GLA77" s="214"/>
      <c r="GLB77" s="214"/>
      <c r="GLC77" s="214"/>
      <c r="GLD77" s="214"/>
      <c r="GLE77" s="214"/>
      <c r="GLF77" s="214"/>
      <c r="GLG77" s="214"/>
      <c r="GLH77" s="214"/>
      <c r="GLI77" s="214"/>
      <c r="GLJ77" s="214"/>
      <c r="GLK77" s="214"/>
      <c r="GLL77" s="214"/>
      <c r="GLM77" s="214"/>
      <c r="GLN77" s="214"/>
      <c r="GLO77" s="214"/>
      <c r="GLP77" s="214"/>
      <c r="GLQ77" s="214"/>
      <c r="GLR77" s="214"/>
      <c r="GLS77" s="214"/>
      <c r="GLT77" s="214"/>
      <c r="GLU77" s="214"/>
      <c r="GLV77" s="214"/>
      <c r="GLW77" s="214"/>
      <c r="GLX77" s="214"/>
      <c r="GLY77" s="214"/>
      <c r="GLZ77" s="214"/>
      <c r="GMA77" s="214"/>
      <c r="GMB77" s="214"/>
      <c r="GMC77" s="214"/>
      <c r="GMD77" s="214"/>
      <c r="GME77" s="214"/>
      <c r="GMF77" s="214"/>
      <c r="GMG77" s="214"/>
      <c r="GMH77" s="214"/>
      <c r="GMI77" s="214"/>
      <c r="GMJ77" s="214"/>
      <c r="GMK77" s="214"/>
      <c r="GML77" s="214"/>
      <c r="GMM77" s="214"/>
      <c r="GMN77" s="214"/>
      <c r="GMO77" s="214"/>
      <c r="GMP77" s="214"/>
      <c r="GMQ77" s="214"/>
      <c r="GMR77" s="214"/>
      <c r="GMS77" s="214"/>
      <c r="GMT77" s="214"/>
      <c r="GMU77" s="214"/>
      <c r="GMV77" s="214"/>
      <c r="GMW77" s="214"/>
      <c r="GMX77" s="214"/>
      <c r="GMY77" s="214"/>
      <c r="GMZ77" s="214"/>
      <c r="GNA77" s="214"/>
      <c r="GNB77" s="214"/>
      <c r="GNC77" s="214"/>
      <c r="GND77" s="214"/>
      <c r="GNE77" s="214"/>
      <c r="GNF77" s="214"/>
      <c r="GNG77" s="214"/>
      <c r="GNH77" s="214"/>
      <c r="GNI77" s="214"/>
      <c r="GNJ77" s="214"/>
      <c r="GNK77" s="214"/>
      <c r="GNL77" s="214"/>
      <c r="GNM77" s="214"/>
      <c r="GNN77" s="214"/>
      <c r="GNO77" s="214"/>
      <c r="GNP77" s="214"/>
      <c r="GNQ77" s="214"/>
      <c r="GNR77" s="214"/>
      <c r="GNS77" s="214"/>
      <c r="GNT77" s="214"/>
      <c r="GNU77" s="214"/>
      <c r="GNV77" s="214"/>
      <c r="GNW77" s="214"/>
      <c r="GNX77" s="214"/>
      <c r="GNY77" s="214"/>
      <c r="GNZ77" s="214"/>
      <c r="GOA77" s="214"/>
      <c r="GOB77" s="214"/>
      <c r="GOC77" s="214"/>
      <c r="GOD77" s="214"/>
      <c r="GOE77" s="214"/>
      <c r="GOF77" s="214"/>
      <c r="GOG77" s="214"/>
      <c r="GOH77" s="214"/>
      <c r="GOI77" s="214"/>
      <c r="GOJ77" s="214"/>
      <c r="GOK77" s="214"/>
      <c r="GOL77" s="214"/>
      <c r="GOM77" s="214"/>
      <c r="GON77" s="214"/>
      <c r="GOO77" s="214"/>
      <c r="GOP77" s="214"/>
      <c r="GOQ77" s="214"/>
      <c r="GOR77" s="214"/>
      <c r="GOS77" s="214"/>
      <c r="GOT77" s="214"/>
      <c r="GOU77" s="214"/>
      <c r="GOV77" s="214"/>
      <c r="GOW77" s="214"/>
      <c r="GOX77" s="214"/>
      <c r="GOY77" s="214"/>
      <c r="GOZ77" s="214"/>
      <c r="GPA77" s="214"/>
      <c r="GPB77" s="214"/>
      <c r="GPC77" s="214"/>
      <c r="GPD77" s="214"/>
      <c r="GPE77" s="214"/>
      <c r="GPF77" s="214"/>
      <c r="GPG77" s="214"/>
      <c r="GPH77" s="214"/>
      <c r="GPI77" s="214"/>
      <c r="GPJ77" s="214"/>
      <c r="GPK77" s="214"/>
      <c r="GPL77" s="214"/>
      <c r="GPM77" s="214"/>
      <c r="GPN77" s="214"/>
      <c r="GPO77" s="214"/>
      <c r="GPP77" s="214"/>
      <c r="GPQ77" s="214"/>
      <c r="GPR77" s="214"/>
      <c r="GPS77" s="214"/>
      <c r="GPT77" s="214"/>
      <c r="GPU77" s="214"/>
      <c r="GPV77" s="214"/>
      <c r="GPW77" s="214"/>
      <c r="GPX77" s="214"/>
      <c r="GPY77" s="214"/>
      <c r="GPZ77" s="214"/>
      <c r="GQA77" s="214"/>
      <c r="GQB77" s="214"/>
      <c r="GQC77" s="214"/>
      <c r="GQD77" s="214"/>
      <c r="GQE77" s="214"/>
      <c r="GQF77" s="214"/>
      <c r="GQG77" s="214"/>
      <c r="GQH77" s="214"/>
      <c r="GQI77" s="214"/>
      <c r="GQJ77" s="214"/>
      <c r="GQK77" s="214"/>
      <c r="GQL77" s="214"/>
      <c r="GQM77" s="214"/>
      <c r="GQN77" s="214"/>
      <c r="GQO77" s="214"/>
      <c r="GQP77" s="214"/>
      <c r="GQQ77" s="214"/>
      <c r="GQR77" s="214"/>
      <c r="GQS77" s="214"/>
      <c r="GQT77" s="214"/>
      <c r="GQU77" s="214"/>
      <c r="GQV77" s="214"/>
      <c r="GQW77" s="214"/>
      <c r="GQX77" s="214"/>
      <c r="GQY77" s="214"/>
      <c r="GQZ77" s="214"/>
      <c r="GRA77" s="214"/>
      <c r="GRB77" s="214"/>
      <c r="GRC77" s="214"/>
      <c r="GRD77" s="214"/>
      <c r="GRE77" s="214"/>
      <c r="GRF77" s="214"/>
      <c r="GRG77" s="214"/>
      <c r="GRH77" s="214"/>
      <c r="GRI77" s="214"/>
      <c r="GRJ77" s="214"/>
      <c r="GRK77" s="214"/>
      <c r="GRL77" s="214"/>
      <c r="GRM77" s="214"/>
      <c r="GRN77" s="214"/>
      <c r="GRO77" s="214"/>
      <c r="GRP77" s="214"/>
      <c r="GRQ77" s="214"/>
      <c r="GRR77" s="214"/>
      <c r="GRS77" s="214"/>
      <c r="GRT77" s="214"/>
      <c r="GRU77" s="214"/>
      <c r="GRV77" s="214"/>
      <c r="GRW77" s="214"/>
      <c r="GRX77" s="214"/>
      <c r="GRY77" s="214"/>
      <c r="GRZ77" s="214"/>
      <c r="GSA77" s="214"/>
      <c r="GSB77" s="214"/>
      <c r="GSC77" s="214"/>
      <c r="GSD77" s="214"/>
      <c r="GSE77" s="214"/>
      <c r="GSF77" s="214"/>
      <c r="GSG77" s="214"/>
      <c r="GSH77" s="214"/>
      <c r="GSI77" s="214"/>
      <c r="GSJ77" s="214"/>
      <c r="GSK77" s="214"/>
      <c r="GSL77" s="214"/>
      <c r="GSM77" s="214"/>
      <c r="GSN77" s="214"/>
      <c r="GSO77" s="214"/>
      <c r="GSP77" s="214"/>
      <c r="GSQ77" s="214"/>
      <c r="GSR77" s="214"/>
      <c r="GSS77" s="214"/>
      <c r="GST77" s="214"/>
      <c r="GSU77" s="214"/>
      <c r="GSV77" s="214"/>
      <c r="GSW77" s="214"/>
      <c r="GSX77" s="214"/>
      <c r="GSY77" s="214"/>
      <c r="GSZ77" s="214"/>
      <c r="GTA77" s="214"/>
      <c r="GTB77" s="214"/>
      <c r="GTC77" s="214"/>
      <c r="GTD77" s="214"/>
      <c r="GTE77" s="214"/>
      <c r="GTF77" s="214"/>
      <c r="GTG77" s="214"/>
      <c r="GTH77" s="214"/>
      <c r="GTI77" s="214"/>
      <c r="GTJ77" s="214"/>
      <c r="GTK77" s="214"/>
      <c r="GTL77" s="214"/>
      <c r="GTM77" s="214"/>
      <c r="GTN77" s="214"/>
      <c r="GTO77" s="214"/>
      <c r="GTP77" s="214"/>
      <c r="GTQ77" s="214"/>
      <c r="GTR77" s="214"/>
      <c r="GTS77" s="214"/>
      <c r="GTT77" s="214"/>
      <c r="GTU77" s="214"/>
      <c r="GTV77" s="214"/>
      <c r="GTW77" s="214"/>
      <c r="GTX77" s="214"/>
      <c r="GTY77" s="214"/>
      <c r="GTZ77" s="214"/>
      <c r="GUA77" s="214"/>
      <c r="GUB77" s="214"/>
      <c r="GUC77" s="214"/>
      <c r="GUD77" s="214"/>
      <c r="GUE77" s="214"/>
      <c r="GUF77" s="214"/>
      <c r="GUG77" s="214"/>
      <c r="GUH77" s="214"/>
      <c r="GUI77" s="214"/>
      <c r="GUJ77" s="214"/>
      <c r="GUK77" s="214"/>
      <c r="GUL77" s="214"/>
      <c r="GUM77" s="214"/>
      <c r="GUN77" s="214"/>
      <c r="GUO77" s="214"/>
      <c r="GUP77" s="214"/>
      <c r="GUQ77" s="214"/>
      <c r="GUR77" s="214"/>
      <c r="GUS77" s="214"/>
      <c r="GUT77" s="214"/>
      <c r="GUU77" s="214"/>
      <c r="GUV77" s="214"/>
      <c r="GUW77" s="214"/>
      <c r="GUX77" s="214"/>
      <c r="GUY77" s="214"/>
      <c r="GUZ77" s="214"/>
      <c r="GVA77" s="214"/>
      <c r="GVB77" s="214"/>
      <c r="GVC77" s="214"/>
      <c r="GVD77" s="214"/>
      <c r="GVE77" s="214"/>
      <c r="GVF77" s="214"/>
      <c r="GVG77" s="214"/>
      <c r="GVH77" s="214"/>
      <c r="GVI77" s="214"/>
      <c r="GVJ77" s="214"/>
      <c r="GVK77" s="214"/>
      <c r="GVL77" s="214"/>
      <c r="GVM77" s="214"/>
      <c r="GVN77" s="214"/>
      <c r="GVO77" s="214"/>
      <c r="GVP77" s="214"/>
      <c r="GVQ77" s="214"/>
      <c r="GVR77" s="214"/>
      <c r="GVS77" s="214"/>
      <c r="GVT77" s="214"/>
      <c r="GVU77" s="214"/>
      <c r="GVV77" s="214"/>
      <c r="GVW77" s="214"/>
      <c r="GVX77" s="214"/>
      <c r="GVY77" s="214"/>
      <c r="GVZ77" s="214"/>
      <c r="GWA77" s="214"/>
      <c r="GWB77" s="214"/>
      <c r="GWC77" s="214"/>
      <c r="GWD77" s="214"/>
      <c r="GWE77" s="214"/>
      <c r="GWF77" s="214"/>
      <c r="GWG77" s="214"/>
      <c r="GWH77" s="214"/>
      <c r="GWI77" s="214"/>
      <c r="GWJ77" s="214"/>
      <c r="GWK77" s="214"/>
      <c r="GWL77" s="214"/>
      <c r="GWM77" s="214"/>
      <c r="GWN77" s="214"/>
      <c r="GWO77" s="214"/>
      <c r="GWP77" s="214"/>
      <c r="GWQ77" s="214"/>
      <c r="GWR77" s="214"/>
      <c r="GWS77" s="214"/>
      <c r="GWT77" s="214"/>
      <c r="GWU77" s="214"/>
      <c r="GWV77" s="214"/>
      <c r="GWW77" s="214"/>
      <c r="GWX77" s="214"/>
      <c r="GWY77" s="214"/>
      <c r="GWZ77" s="214"/>
      <c r="GXA77" s="214"/>
      <c r="GXB77" s="214"/>
      <c r="GXC77" s="214"/>
      <c r="GXD77" s="214"/>
      <c r="GXE77" s="214"/>
      <c r="GXF77" s="214"/>
      <c r="GXG77" s="214"/>
      <c r="GXH77" s="214"/>
      <c r="GXI77" s="214"/>
      <c r="GXJ77" s="214"/>
      <c r="GXK77" s="214"/>
      <c r="GXL77" s="214"/>
      <c r="GXM77" s="214"/>
      <c r="GXN77" s="214"/>
      <c r="GXO77" s="214"/>
      <c r="GXP77" s="214"/>
      <c r="GXQ77" s="214"/>
      <c r="GXR77" s="214"/>
      <c r="GXS77" s="214"/>
      <c r="GXT77" s="214"/>
      <c r="GXU77" s="214"/>
      <c r="GXV77" s="214"/>
      <c r="GXW77" s="214"/>
      <c r="GXX77" s="214"/>
      <c r="GXY77" s="214"/>
      <c r="GXZ77" s="214"/>
      <c r="GYA77" s="214"/>
      <c r="GYB77" s="214"/>
      <c r="GYC77" s="214"/>
      <c r="GYD77" s="214"/>
      <c r="GYE77" s="214"/>
      <c r="GYF77" s="214"/>
      <c r="GYG77" s="214"/>
      <c r="GYH77" s="214"/>
      <c r="GYI77" s="214"/>
      <c r="GYJ77" s="214"/>
      <c r="GYK77" s="214"/>
      <c r="GYL77" s="214"/>
      <c r="GYM77" s="214"/>
      <c r="GYN77" s="214"/>
      <c r="GYO77" s="214"/>
      <c r="GYP77" s="214"/>
      <c r="GYQ77" s="214"/>
      <c r="GYR77" s="214"/>
      <c r="GYS77" s="214"/>
      <c r="GYT77" s="214"/>
      <c r="GYU77" s="214"/>
      <c r="GYV77" s="214"/>
      <c r="GYW77" s="214"/>
      <c r="GYX77" s="214"/>
      <c r="GYY77" s="214"/>
      <c r="GYZ77" s="214"/>
      <c r="GZA77" s="214"/>
      <c r="GZB77" s="214"/>
      <c r="GZC77" s="214"/>
      <c r="GZD77" s="214"/>
      <c r="GZE77" s="214"/>
      <c r="GZF77" s="214"/>
      <c r="GZG77" s="214"/>
      <c r="GZH77" s="214"/>
      <c r="GZI77" s="214"/>
      <c r="GZJ77" s="214"/>
      <c r="GZK77" s="214"/>
      <c r="GZL77" s="214"/>
      <c r="GZM77" s="214"/>
      <c r="GZN77" s="214"/>
      <c r="GZO77" s="214"/>
      <c r="GZP77" s="214"/>
      <c r="GZQ77" s="214"/>
      <c r="GZR77" s="214"/>
      <c r="GZS77" s="214"/>
      <c r="GZT77" s="214"/>
      <c r="GZU77" s="214"/>
      <c r="GZV77" s="214"/>
      <c r="GZW77" s="214"/>
      <c r="GZX77" s="214"/>
      <c r="GZY77" s="214"/>
      <c r="GZZ77" s="214"/>
      <c r="HAA77" s="214"/>
      <c r="HAB77" s="214"/>
      <c r="HAC77" s="214"/>
      <c r="HAD77" s="214"/>
      <c r="HAE77" s="214"/>
      <c r="HAF77" s="214"/>
      <c r="HAG77" s="214"/>
      <c r="HAH77" s="214"/>
      <c r="HAI77" s="214"/>
      <c r="HAJ77" s="214"/>
      <c r="HAK77" s="214"/>
      <c r="HAL77" s="214"/>
      <c r="HAM77" s="214"/>
      <c r="HAN77" s="214"/>
      <c r="HAO77" s="214"/>
      <c r="HAP77" s="214"/>
      <c r="HAQ77" s="214"/>
      <c r="HAR77" s="214"/>
      <c r="HAS77" s="214"/>
      <c r="HAT77" s="214"/>
      <c r="HAU77" s="214"/>
      <c r="HAV77" s="214"/>
      <c r="HAW77" s="214"/>
      <c r="HAX77" s="214"/>
      <c r="HAY77" s="214"/>
      <c r="HAZ77" s="214"/>
      <c r="HBA77" s="214"/>
      <c r="HBB77" s="214"/>
      <c r="HBC77" s="214"/>
      <c r="HBD77" s="214"/>
      <c r="HBE77" s="214"/>
      <c r="HBF77" s="214"/>
      <c r="HBG77" s="214"/>
      <c r="HBH77" s="214"/>
      <c r="HBI77" s="214"/>
      <c r="HBJ77" s="214"/>
      <c r="HBK77" s="214"/>
      <c r="HBL77" s="214"/>
      <c r="HBM77" s="214"/>
      <c r="HBN77" s="214"/>
      <c r="HBO77" s="214"/>
      <c r="HBP77" s="214"/>
      <c r="HBQ77" s="214"/>
      <c r="HBR77" s="214"/>
      <c r="HBS77" s="214"/>
      <c r="HBT77" s="214"/>
      <c r="HBU77" s="214"/>
      <c r="HBV77" s="214"/>
      <c r="HBW77" s="214"/>
      <c r="HBX77" s="214"/>
      <c r="HBY77" s="214"/>
      <c r="HBZ77" s="214"/>
      <c r="HCA77" s="214"/>
      <c r="HCB77" s="214"/>
      <c r="HCC77" s="214"/>
      <c r="HCD77" s="214"/>
      <c r="HCE77" s="214"/>
      <c r="HCF77" s="214"/>
      <c r="HCG77" s="214"/>
      <c r="HCH77" s="214"/>
      <c r="HCI77" s="214"/>
      <c r="HCJ77" s="214"/>
      <c r="HCK77" s="214"/>
      <c r="HCL77" s="214"/>
      <c r="HCM77" s="214"/>
      <c r="HCN77" s="214"/>
      <c r="HCO77" s="214"/>
      <c r="HCP77" s="214"/>
      <c r="HCQ77" s="214"/>
      <c r="HCR77" s="214"/>
      <c r="HCS77" s="214"/>
      <c r="HCT77" s="214"/>
      <c r="HCU77" s="214"/>
      <c r="HCV77" s="214"/>
      <c r="HCW77" s="214"/>
      <c r="HCX77" s="214"/>
      <c r="HCY77" s="214"/>
      <c r="HCZ77" s="214"/>
      <c r="HDA77" s="214"/>
      <c r="HDB77" s="214"/>
      <c r="HDC77" s="214"/>
      <c r="HDD77" s="214"/>
      <c r="HDE77" s="214"/>
      <c r="HDF77" s="214"/>
      <c r="HDG77" s="214"/>
      <c r="HDH77" s="214"/>
      <c r="HDI77" s="214"/>
      <c r="HDJ77" s="214"/>
      <c r="HDK77" s="214"/>
      <c r="HDL77" s="214"/>
      <c r="HDM77" s="214"/>
      <c r="HDN77" s="214"/>
      <c r="HDO77" s="214"/>
      <c r="HDP77" s="214"/>
      <c r="HDQ77" s="214"/>
      <c r="HDR77" s="214"/>
      <c r="HDS77" s="214"/>
      <c r="HDT77" s="214"/>
      <c r="HDU77" s="214"/>
      <c r="HDV77" s="214"/>
      <c r="HDW77" s="214"/>
      <c r="HDX77" s="214"/>
      <c r="HDY77" s="214"/>
      <c r="HDZ77" s="214"/>
      <c r="HEA77" s="214"/>
      <c r="HEB77" s="214"/>
      <c r="HEC77" s="214"/>
      <c r="HED77" s="214"/>
      <c r="HEE77" s="214"/>
      <c r="HEF77" s="214"/>
      <c r="HEG77" s="214"/>
      <c r="HEH77" s="214"/>
      <c r="HEI77" s="214"/>
      <c r="HEJ77" s="214"/>
      <c r="HEK77" s="214"/>
      <c r="HEL77" s="214"/>
      <c r="HEM77" s="214"/>
      <c r="HEN77" s="214"/>
      <c r="HEO77" s="214"/>
      <c r="HEP77" s="214"/>
      <c r="HEQ77" s="214"/>
      <c r="HER77" s="214"/>
      <c r="HES77" s="214"/>
      <c r="HET77" s="214"/>
      <c r="HEU77" s="214"/>
      <c r="HEV77" s="214"/>
      <c r="HEW77" s="214"/>
      <c r="HEX77" s="214"/>
      <c r="HEY77" s="214"/>
      <c r="HEZ77" s="214"/>
      <c r="HFA77" s="214"/>
      <c r="HFB77" s="214"/>
      <c r="HFC77" s="214"/>
      <c r="HFD77" s="214"/>
      <c r="HFE77" s="214"/>
      <c r="HFF77" s="214"/>
      <c r="HFG77" s="214"/>
      <c r="HFH77" s="214"/>
      <c r="HFI77" s="214"/>
      <c r="HFJ77" s="214"/>
      <c r="HFK77" s="214"/>
      <c r="HFL77" s="214"/>
      <c r="HFM77" s="214"/>
      <c r="HFN77" s="214"/>
      <c r="HFO77" s="214"/>
      <c r="HFP77" s="214"/>
      <c r="HFQ77" s="214"/>
      <c r="HFR77" s="214"/>
      <c r="HFS77" s="214"/>
      <c r="HFT77" s="214"/>
      <c r="HFU77" s="214"/>
      <c r="HFV77" s="214"/>
      <c r="HFW77" s="214"/>
      <c r="HFX77" s="214"/>
      <c r="HFY77" s="214"/>
      <c r="HFZ77" s="214"/>
      <c r="HGA77" s="214"/>
      <c r="HGB77" s="214"/>
      <c r="HGC77" s="214"/>
      <c r="HGD77" s="214"/>
      <c r="HGE77" s="214"/>
      <c r="HGF77" s="214"/>
      <c r="HGG77" s="214"/>
      <c r="HGH77" s="214"/>
      <c r="HGI77" s="214"/>
      <c r="HGJ77" s="214"/>
      <c r="HGK77" s="214"/>
      <c r="HGL77" s="214"/>
      <c r="HGM77" s="214"/>
      <c r="HGN77" s="214"/>
      <c r="HGO77" s="214"/>
      <c r="HGP77" s="214"/>
      <c r="HGQ77" s="214"/>
      <c r="HGR77" s="214"/>
      <c r="HGS77" s="214"/>
      <c r="HGT77" s="214"/>
      <c r="HGU77" s="214"/>
      <c r="HGV77" s="214"/>
      <c r="HGW77" s="214"/>
      <c r="HGX77" s="214"/>
      <c r="HGY77" s="214"/>
      <c r="HGZ77" s="214"/>
      <c r="HHA77" s="214"/>
      <c r="HHB77" s="214"/>
      <c r="HHC77" s="214"/>
      <c r="HHD77" s="214"/>
      <c r="HHE77" s="214"/>
      <c r="HHF77" s="214"/>
      <c r="HHG77" s="214"/>
      <c r="HHH77" s="214"/>
      <c r="HHI77" s="214"/>
      <c r="HHJ77" s="214"/>
      <c r="HHK77" s="214"/>
      <c r="HHL77" s="214"/>
      <c r="HHM77" s="214"/>
      <c r="HHN77" s="214"/>
      <c r="HHO77" s="214"/>
      <c r="HHP77" s="214"/>
      <c r="HHQ77" s="214"/>
      <c r="HHR77" s="214"/>
      <c r="HHS77" s="214"/>
      <c r="HHT77" s="214"/>
      <c r="HHU77" s="214"/>
      <c r="HHV77" s="214"/>
      <c r="HHW77" s="214"/>
      <c r="HHX77" s="214"/>
      <c r="HHY77" s="214"/>
      <c r="HHZ77" s="214"/>
      <c r="HIA77" s="214"/>
      <c r="HIB77" s="214"/>
      <c r="HIC77" s="214"/>
      <c r="HID77" s="214"/>
      <c r="HIE77" s="214"/>
      <c r="HIF77" s="214"/>
      <c r="HIG77" s="214"/>
      <c r="HIH77" s="214"/>
      <c r="HII77" s="214"/>
      <c r="HIJ77" s="214"/>
      <c r="HIK77" s="214"/>
      <c r="HIL77" s="214"/>
      <c r="HIM77" s="214"/>
      <c r="HIN77" s="214"/>
      <c r="HIO77" s="214"/>
      <c r="HIP77" s="214"/>
      <c r="HIQ77" s="214"/>
      <c r="HIR77" s="214"/>
      <c r="HIS77" s="214"/>
      <c r="HIT77" s="214"/>
      <c r="HIU77" s="214"/>
      <c r="HIV77" s="214"/>
      <c r="HIW77" s="214"/>
      <c r="HIX77" s="214"/>
      <c r="HIY77" s="214"/>
      <c r="HIZ77" s="214"/>
      <c r="HJA77" s="214"/>
      <c r="HJB77" s="214"/>
      <c r="HJC77" s="214"/>
      <c r="HJD77" s="214"/>
      <c r="HJE77" s="214"/>
      <c r="HJF77" s="214"/>
      <c r="HJG77" s="214"/>
      <c r="HJH77" s="214"/>
      <c r="HJI77" s="214"/>
      <c r="HJJ77" s="214"/>
      <c r="HJK77" s="214"/>
      <c r="HJL77" s="214"/>
      <c r="HJM77" s="214"/>
      <c r="HJN77" s="214"/>
      <c r="HJO77" s="214"/>
      <c r="HJP77" s="214"/>
      <c r="HJQ77" s="214"/>
      <c r="HJR77" s="214"/>
      <c r="HJS77" s="214"/>
      <c r="HJT77" s="214"/>
      <c r="HJU77" s="214"/>
      <c r="HJV77" s="214"/>
      <c r="HJW77" s="214"/>
      <c r="HJX77" s="214"/>
      <c r="HJY77" s="214"/>
      <c r="HJZ77" s="214"/>
      <c r="HKA77" s="214"/>
      <c r="HKB77" s="214"/>
      <c r="HKC77" s="214"/>
      <c r="HKD77" s="214"/>
      <c r="HKE77" s="214"/>
      <c r="HKF77" s="214"/>
      <c r="HKG77" s="214"/>
      <c r="HKH77" s="214"/>
      <c r="HKI77" s="214"/>
      <c r="HKJ77" s="214"/>
      <c r="HKK77" s="214"/>
      <c r="HKL77" s="214"/>
      <c r="HKM77" s="214"/>
      <c r="HKN77" s="214"/>
      <c r="HKO77" s="214"/>
      <c r="HKP77" s="214"/>
      <c r="HKQ77" s="214"/>
      <c r="HKR77" s="214"/>
      <c r="HKS77" s="214"/>
      <c r="HKT77" s="214"/>
      <c r="HKU77" s="214"/>
      <c r="HKV77" s="214"/>
      <c r="HKW77" s="214"/>
      <c r="HKX77" s="214"/>
      <c r="HKY77" s="214"/>
      <c r="HKZ77" s="214"/>
      <c r="HLA77" s="214"/>
      <c r="HLB77" s="214"/>
      <c r="HLC77" s="214"/>
      <c r="HLD77" s="214"/>
      <c r="HLE77" s="214"/>
      <c r="HLF77" s="214"/>
      <c r="HLG77" s="214"/>
      <c r="HLH77" s="214"/>
      <c r="HLI77" s="214"/>
      <c r="HLJ77" s="214"/>
      <c r="HLK77" s="214"/>
      <c r="HLL77" s="214"/>
      <c r="HLM77" s="214"/>
      <c r="HLN77" s="214"/>
      <c r="HLO77" s="214"/>
      <c r="HLP77" s="214"/>
      <c r="HLQ77" s="214"/>
      <c r="HLR77" s="214"/>
      <c r="HLS77" s="214"/>
      <c r="HLT77" s="214"/>
      <c r="HLU77" s="214"/>
      <c r="HLV77" s="214"/>
      <c r="HLW77" s="214"/>
      <c r="HLX77" s="214"/>
      <c r="HLY77" s="214"/>
      <c r="HLZ77" s="214"/>
      <c r="HMA77" s="214"/>
      <c r="HMB77" s="214"/>
      <c r="HMC77" s="214"/>
      <c r="HMD77" s="214"/>
      <c r="HME77" s="214"/>
      <c r="HMF77" s="214"/>
      <c r="HMG77" s="214"/>
      <c r="HMH77" s="214"/>
      <c r="HMI77" s="214"/>
      <c r="HMJ77" s="214"/>
      <c r="HMK77" s="214"/>
      <c r="HML77" s="214"/>
      <c r="HMM77" s="214"/>
      <c r="HMN77" s="214"/>
      <c r="HMO77" s="214"/>
      <c r="HMP77" s="214"/>
      <c r="HMQ77" s="214"/>
      <c r="HMR77" s="214"/>
      <c r="HMS77" s="214"/>
      <c r="HMT77" s="214"/>
      <c r="HMU77" s="214"/>
      <c r="HMV77" s="214"/>
      <c r="HMW77" s="214"/>
      <c r="HMX77" s="214"/>
      <c r="HMY77" s="214"/>
      <c r="HMZ77" s="214"/>
      <c r="HNA77" s="214"/>
      <c r="HNB77" s="214"/>
      <c r="HNC77" s="214"/>
      <c r="HND77" s="214"/>
      <c r="HNE77" s="214"/>
      <c r="HNF77" s="214"/>
      <c r="HNG77" s="214"/>
      <c r="HNH77" s="214"/>
      <c r="HNI77" s="214"/>
      <c r="HNJ77" s="214"/>
      <c r="HNK77" s="214"/>
      <c r="HNL77" s="214"/>
      <c r="HNM77" s="214"/>
      <c r="HNN77" s="214"/>
      <c r="HNO77" s="214"/>
      <c r="HNP77" s="214"/>
      <c r="HNQ77" s="214"/>
      <c r="HNR77" s="214"/>
      <c r="HNS77" s="214"/>
      <c r="HNT77" s="214"/>
      <c r="HNU77" s="214"/>
      <c r="HNV77" s="214"/>
      <c r="HNW77" s="214"/>
      <c r="HNX77" s="214"/>
      <c r="HNY77" s="214"/>
      <c r="HNZ77" s="214"/>
      <c r="HOA77" s="214"/>
      <c r="HOB77" s="214"/>
      <c r="HOC77" s="214"/>
      <c r="HOD77" s="214"/>
      <c r="HOE77" s="214"/>
      <c r="HOF77" s="214"/>
      <c r="HOG77" s="214"/>
      <c r="HOH77" s="214"/>
      <c r="HOI77" s="214"/>
      <c r="HOJ77" s="214"/>
      <c r="HOK77" s="214"/>
      <c r="HOL77" s="214"/>
      <c r="HOM77" s="214"/>
      <c r="HON77" s="214"/>
      <c r="HOO77" s="214"/>
      <c r="HOP77" s="214"/>
      <c r="HOQ77" s="214"/>
      <c r="HOR77" s="214"/>
      <c r="HOS77" s="214"/>
      <c r="HOT77" s="214"/>
      <c r="HOU77" s="214"/>
      <c r="HOV77" s="214"/>
      <c r="HOW77" s="214"/>
      <c r="HOX77" s="214"/>
      <c r="HOY77" s="214"/>
      <c r="HOZ77" s="214"/>
      <c r="HPA77" s="214"/>
      <c r="HPB77" s="214"/>
      <c r="HPC77" s="214"/>
      <c r="HPD77" s="214"/>
      <c r="HPE77" s="214"/>
      <c r="HPF77" s="214"/>
      <c r="HPG77" s="214"/>
      <c r="HPH77" s="214"/>
      <c r="HPI77" s="214"/>
      <c r="HPJ77" s="214"/>
      <c r="HPK77" s="214"/>
      <c r="HPL77" s="214"/>
      <c r="HPM77" s="214"/>
      <c r="HPN77" s="214"/>
      <c r="HPO77" s="214"/>
      <c r="HPP77" s="214"/>
      <c r="HPQ77" s="214"/>
      <c r="HPR77" s="214"/>
      <c r="HPS77" s="214"/>
      <c r="HPT77" s="214"/>
      <c r="HPU77" s="214"/>
      <c r="HPV77" s="214"/>
      <c r="HPW77" s="214"/>
      <c r="HPX77" s="214"/>
      <c r="HPY77" s="214"/>
      <c r="HPZ77" s="214"/>
      <c r="HQA77" s="214"/>
      <c r="HQB77" s="214"/>
      <c r="HQC77" s="214"/>
      <c r="HQD77" s="214"/>
      <c r="HQE77" s="214"/>
      <c r="HQF77" s="214"/>
      <c r="HQG77" s="214"/>
      <c r="HQH77" s="214"/>
      <c r="HQI77" s="214"/>
      <c r="HQJ77" s="214"/>
      <c r="HQK77" s="214"/>
      <c r="HQL77" s="214"/>
      <c r="HQM77" s="214"/>
      <c r="HQN77" s="214"/>
      <c r="HQO77" s="214"/>
      <c r="HQP77" s="214"/>
      <c r="HQQ77" s="214"/>
      <c r="HQR77" s="214"/>
      <c r="HQS77" s="214"/>
      <c r="HQT77" s="214"/>
      <c r="HQU77" s="214"/>
      <c r="HQV77" s="214"/>
      <c r="HQW77" s="214"/>
      <c r="HQX77" s="214"/>
      <c r="HQY77" s="214"/>
      <c r="HQZ77" s="214"/>
      <c r="HRA77" s="214"/>
      <c r="HRB77" s="214"/>
      <c r="HRC77" s="214"/>
      <c r="HRD77" s="214"/>
      <c r="HRE77" s="214"/>
      <c r="HRF77" s="214"/>
      <c r="HRG77" s="214"/>
      <c r="HRH77" s="214"/>
      <c r="HRI77" s="214"/>
      <c r="HRJ77" s="214"/>
      <c r="HRK77" s="214"/>
      <c r="HRL77" s="214"/>
      <c r="HRM77" s="214"/>
      <c r="HRN77" s="214"/>
      <c r="HRO77" s="214"/>
      <c r="HRP77" s="214"/>
      <c r="HRQ77" s="214"/>
      <c r="HRR77" s="214"/>
      <c r="HRS77" s="214"/>
      <c r="HRT77" s="214"/>
      <c r="HRU77" s="214"/>
      <c r="HRV77" s="214"/>
      <c r="HRW77" s="214"/>
      <c r="HRX77" s="214"/>
      <c r="HRY77" s="214"/>
      <c r="HRZ77" s="214"/>
      <c r="HSA77" s="214"/>
      <c r="HSB77" s="214"/>
      <c r="HSC77" s="214"/>
      <c r="HSD77" s="214"/>
      <c r="HSE77" s="214"/>
      <c r="HSF77" s="214"/>
      <c r="HSG77" s="214"/>
      <c r="HSH77" s="214"/>
      <c r="HSI77" s="214"/>
      <c r="HSJ77" s="214"/>
      <c r="HSK77" s="214"/>
      <c r="HSL77" s="214"/>
      <c r="HSM77" s="214"/>
      <c r="HSN77" s="214"/>
      <c r="HSO77" s="214"/>
      <c r="HSP77" s="214"/>
      <c r="HSQ77" s="214"/>
      <c r="HSR77" s="214"/>
      <c r="HSS77" s="214"/>
      <c r="HST77" s="214"/>
      <c r="HSU77" s="214"/>
      <c r="HSV77" s="214"/>
      <c r="HSW77" s="214"/>
      <c r="HSX77" s="214"/>
      <c r="HSY77" s="214"/>
      <c r="HSZ77" s="214"/>
      <c r="HTA77" s="214"/>
      <c r="HTB77" s="214"/>
      <c r="HTC77" s="214"/>
      <c r="HTD77" s="214"/>
      <c r="HTE77" s="214"/>
      <c r="HTF77" s="214"/>
      <c r="HTG77" s="214"/>
      <c r="HTH77" s="214"/>
      <c r="HTI77" s="214"/>
      <c r="HTJ77" s="214"/>
      <c r="HTK77" s="214"/>
      <c r="HTL77" s="214"/>
      <c r="HTM77" s="214"/>
      <c r="HTN77" s="214"/>
      <c r="HTO77" s="214"/>
      <c r="HTP77" s="214"/>
      <c r="HTQ77" s="214"/>
      <c r="HTR77" s="214"/>
      <c r="HTS77" s="214"/>
      <c r="HTT77" s="214"/>
      <c r="HTU77" s="214"/>
      <c r="HTV77" s="214"/>
      <c r="HTW77" s="214"/>
      <c r="HTX77" s="214"/>
      <c r="HTY77" s="214"/>
      <c r="HTZ77" s="214"/>
      <c r="HUA77" s="214"/>
      <c r="HUB77" s="214"/>
      <c r="HUC77" s="214"/>
      <c r="HUD77" s="214"/>
      <c r="HUE77" s="214"/>
      <c r="HUF77" s="214"/>
      <c r="HUG77" s="214"/>
      <c r="HUH77" s="214"/>
      <c r="HUI77" s="214"/>
      <c r="HUJ77" s="214"/>
      <c r="HUK77" s="214"/>
      <c r="HUL77" s="214"/>
      <c r="HUM77" s="214"/>
      <c r="HUN77" s="214"/>
      <c r="HUO77" s="214"/>
      <c r="HUP77" s="214"/>
      <c r="HUQ77" s="214"/>
      <c r="HUR77" s="214"/>
      <c r="HUS77" s="214"/>
      <c r="HUT77" s="214"/>
      <c r="HUU77" s="214"/>
      <c r="HUV77" s="214"/>
      <c r="HUW77" s="214"/>
      <c r="HUX77" s="214"/>
      <c r="HUY77" s="214"/>
      <c r="HUZ77" s="214"/>
      <c r="HVA77" s="214"/>
      <c r="HVB77" s="214"/>
      <c r="HVC77" s="214"/>
      <c r="HVD77" s="214"/>
      <c r="HVE77" s="214"/>
      <c r="HVF77" s="214"/>
      <c r="HVG77" s="214"/>
      <c r="HVH77" s="214"/>
      <c r="HVI77" s="214"/>
      <c r="HVJ77" s="214"/>
      <c r="HVK77" s="214"/>
      <c r="HVL77" s="214"/>
      <c r="HVM77" s="214"/>
      <c r="HVN77" s="214"/>
      <c r="HVO77" s="214"/>
      <c r="HVP77" s="214"/>
      <c r="HVQ77" s="214"/>
      <c r="HVR77" s="214"/>
      <c r="HVS77" s="214"/>
      <c r="HVT77" s="214"/>
      <c r="HVU77" s="214"/>
      <c r="HVV77" s="214"/>
      <c r="HVW77" s="214"/>
      <c r="HVX77" s="214"/>
      <c r="HVY77" s="214"/>
      <c r="HVZ77" s="214"/>
      <c r="HWA77" s="214"/>
      <c r="HWB77" s="214"/>
      <c r="HWC77" s="214"/>
      <c r="HWD77" s="214"/>
      <c r="HWE77" s="214"/>
      <c r="HWF77" s="214"/>
      <c r="HWG77" s="214"/>
      <c r="HWH77" s="214"/>
      <c r="HWI77" s="214"/>
      <c r="HWJ77" s="214"/>
      <c r="HWK77" s="214"/>
      <c r="HWL77" s="214"/>
      <c r="HWM77" s="214"/>
      <c r="HWN77" s="214"/>
      <c r="HWO77" s="214"/>
      <c r="HWP77" s="214"/>
      <c r="HWQ77" s="214"/>
      <c r="HWR77" s="214"/>
      <c r="HWS77" s="214"/>
      <c r="HWT77" s="214"/>
      <c r="HWU77" s="214"/>
      <c r="HWV77" s="214"/>
      <c r="HWW77" s="214"/>
      <c r="HWX77" s="214"/>
      <c r="HWY77" s="214"/>
      <c r="HWZ77" s="214"/>
      <c r="HXA77" s="214"/>
      <c r="HXB77" s="214"/>
      <c r="HXC77" s="214"/>
      <c r="HXD77" s="214"/>
      <c r="HXE77" s="214"/>
      <c r="HXF77" s="214"/>
      <c r="HXG77" s="214"/>
      <c r="HXH77" s="214"/>
      <c r="HXI77" s="214"/>
      <c r="HXJ77" s="214"/>
      <c r="HXK77" s="214"/>
      <c r="HXL77" s="214"/>
      <c r="HXM77" s="214"/>
      <c r="HXN77" s="214"/>
      <c r="HXO77" s="214"/>
      <c r="HXP77" s="214"/>
      <c r="HXQ77" s="214"/>
      <c r="HXR77" s="214"/>
      <c r="HXS77" s="214"/>
      <c r="HXT77" s="214"/>
      <c r="HXU77" s="214"/>
      <c r="HXV77" s="214"/>
      <c r="HXW77" s="214"/>
      <c r="HXX77" s="214"/>
      <c r="HXY77" s="214"/>
      <c r="HXZ77" s="214"/>
      <c r="HYA77" s="214"/>
      <c r="HYB77" s="214"/>
      <c r="HYC77" s="214"/>
      <c r="HYD77" s="214"/>
      <c r="HYE77" s="214"/>
      <c r="HYF77" s="214"/>
      <c r="HYG77" s="214"/>
      <c r="HYH77" s="214"/>
      <c r="HYI77" s="214"/>
      <c r="HYJ77" s="214"/>
      <c r="HYK77" s="214"/>
      <c r="HYL77" s="214"/>
      <c r="HYM77" s="214"/>
      <c r="HYN77" s="214"/>
      <c r="HYO77" s="214"/>
      <c r="HYP77" s="214"/>
      <c r="HYQ77" s="214"/>
      <c r="HYR77" s="214"/>
      <c r="HYS77" s="214"/>
      <c r="HYT77" s="214"/>
      <c r="HYU77" s="214"/>
      <c r="HYV77" s="214"/>
      <c r="HYW77" s="214"/>
      <c r="HYX77" s="214"/>
      <c r="HYY77" s="214"/>
      <c r="HYZ77" s="214"/>
      <c r="HZA77" s="214"/>
      <c r="HZB77" s="214"/>
      <c r="HZC77" s="214"/>
      <c r="HZD77" s="214"/>
      <c r="HZE77" s="214"/>
      <c r="HZF77" s="214"/>
      <c r="HZG77" s="214"/>
      <c r="HZH77" s="214"/>
      <c r="HZI77" s="214"/>
      <c r="HZJ77" s="214"/>
      <c r="HZK77" s="214"/>
      <c r="HZL77" s="214"/>
      <c r="HZM77" s="214"/>
      <c r="HZN77" s="214"/>
      <c r="HZO77" s="214"/>
      <c r="HZP77" s="214"/>
      <c r="HZQ77" s="214"/>
      <c r="HZR77" s="214"/>
      <c r="HZS77" s="214"/>
      <c r="HZT77" s="214"/>
      <c r="HZU77" s="214"/>
      <c r="HZV77" s="214"/>
      <c r="HZW77" s="214"/>
      <c r="HZX77" s="214"/>
      <c r="HZY77" s="214"/>
      <c r="HZZ77" s="214"/>
      <c r="IAA77" s="214"/>
      <c r="IAB77" s="214"/>
      <c r="IAC77" s="214"/>
      <c r="IAD77" s="214"/>
      <c r="IAE77" s="214"/>
      <c r="IAF77" s="214"/>
      <c r="IAG77" s="214"/>
      <c r="IAH77" s="214"/>
      <c r="IAI77" s="214"/>
      <c r="IAJ77" s="214"/>
      <c r="IAK77" s="214"/>
      <c r="IAL77" s="214"/>
      <c r="IAM77" s="214"/>
      <c r="IAN77" s="214"/>
      <c r="IAO77" s="214"/>
      <c r="IAP77" s="214"/>
      <c r="IAQ77" s="214"/>
      <c r="IAR77" s="214"/>
      <c r="IAS77" s="214"/>
      <c r="IAT77" s="214"/>
      <c r="IAU77" s="214"/>
      <c r="IAV77" s="214"/>
      <c r="IAW77" s="214"/>
      <c r="IAX77" s="214"/>
      <c r="IAY77" s="214"/>
      <c r="IAZ77" s="214"/>
      <c r="IBA77" s="214"/>
      <c r="IBB77" s="214"/>
      <c r="IBC77" s="214"/>
      <c r="IBD77" s="214"/>
      <c r="IBE77" s="214"/>
      <c r="IBF77" s="214"/>
      <c r="IBG77" s="214"/>
      <c r="IBH77" s="214"/>
      <c r="IBI77" s="214"/>
      <c r="IBJ77" s="214"/>
      <c r="IBK77" s="214"/>
      <c r="IBL77" s="214"/>
      <c r="IBM77" s="214"/>
      <c r="IBN77" s="214"/>
      <c r="IBO77" s="214"/>
      <c r="IBP77" s="214"/>
      <c r="IBQ77" s="214"/>
      <c r="IBR77" s="214"/>
      <c r="IBS77" s="214"/>
      <c r="IBT77" s="214"/>
      <c r="IBU77" s="214"/>
      <c r="IBV77" s="214"/>
      <c r="IBW77" s="214"/>
      <c r="IBX77" s="214"/>
      <c r="IBY77" s="214"/>
      <c r="IBZ77" s="214"/>
      <c r="ICA77" s="214"/>
      <c r="ICB77" s="214"/>
      <c r="ICC77" s="214"/>
      <c r="ICD77" s="214"/>
      <c r="ICE77" s="214"/>
      <c r="ICF77" s="214"/>
      <c r="ICG77" s="214"/>
      <c r="ICH77" s="214"/>
      <c r="ICI77" s="214"/>
      <c r="ICJ77" s="214"/>
      <c r="ICK77" s="214"/>
      <c r="ICL77" s="214"/>
      <c r="ICM77" s="214"/>
      <c r="ICN77" s="214"/>
      <c r="ICO77" s="214"/>
      <c r="ICP77" s="214"/>
      <c r="ICQ77" s="214"/>
      <c r="ICR77" s="214"/>
      <c r="ICS77" s="214"/>
      <c r="ICT77" s="214"/>
      <c r="ICU77" s="214"/>
      <c r="ICV77" s="214"/>
      <c r="ICW77" s="214"/>
      <c r="ICX77" s="214"/>
      <c r="ICY77" s="214"/>
      <c r="ICZ77" s="214"/>
      <c r="IDA77" s="214"/>
      <c r="IDB77" s="214"/>
      <c r="IDC77" s="214"/>
      <c r="IDD77" s="214"/>
      <c r="IDE77" s="214"/>
      <c r="IDF77" s="214"/>
      <c r="IDG77" s="214"/>
      <c r="IDH77" s="214"/>
      <c r="IDI77" s="214"/>
      <c r="IDJ77" s="214"/>
      <c r="IDK77" s="214"/>
      <c r="IDL77" s="214"/>
      <c r="IDM77" s="214"/>
      <c r="IDN77" s="214"/>
      <c r="IDO77" s="214"/>
      <c r="IDP77" s="214"/>
      <c r="IDQ77" s="214"/>
      <c r="IDR77" s="214"/>
      <c r="IDS77" s="214"/>
      <c r="IDT77" s="214"/>
      <c r="IDU77" s="214"/>
      <c r="IDV77" s="214"/>
      <c r="IDW77" s="214"/>
      <c r="IDX77" s="214"/>
      <c r="IDY77" s="214"/>
      <c r="IDZ77" s="214"/>
      <c r="IEA77" s="214"/>
      <c r="IEB77" s="214"/>
      <c r="IEC77" s="214"/>
      <c r="IED77" s="214"/>
      <c r="IEE77" s="214"/>
      <c r="IEF77" s="214"/>
      <c r="IEG77" s="214"/>
      <c r="IEH77" s="214"/>
      <c r="IEI77" s="214"/>
      <c r="IEJ77" s="214"/>
      <c r="IEK77" s="214"/>
      <c r="IEL77" s="214"/>
      <c r="IEM77" s="214"/>
      <c r="IEN77" s="214"/>
      <c r="IEO77" s="214"/>
      <c r="IEP77" s="214"/>
      <c r="IEQ77" s="214"/>
      <c r="IER77" s="214"/>
      <c r="IES77" s="214"/>
      <c r="IET77" s="214"/>
      <c r="IEU77" s="214"/>
      <c r="IEV77" s="214"/>
      <c r="IEW77" s="214"/>
      <c r="IEX77" s="214"/>
      <c r="IEY77" s="214"/>
      <c r="IEZ77" s="214"/>
      <c r="IFA77" s="214"/>
      <c r="IFB77" s="214"/>
      <c r="IFC77" s="214"/>
      <c r="IFD77" s="214"/>
      <c r="IFE77" s="214"/>
      <c r="IFF77" s="214"/>
      <c r="IFG77" s="214"/>
      <c r="IFH77" s="214"/>
      <c r="IFI77" s="214"/>
      <c r="IFJ77" s="214"/>
      <c r="IFK77" s="214"/>
      <c r="IFL77" s="214"/>
      <c r="IFM77" s="214"/>
      <c r="IFN77" s="214"/>
      <c r="IFO77" s="214"/>
      <c r="IFP77" s="214"/>
      <c r="IFQ77" s="214"/>
      <c r="IFR77" s="214"/>
      <c r="IFS77" s="214"/>
      <c r="IFT77" s="214"/>
      <c r="IFU77" s="214"/>
      <c r="IFV77" s="214"/>
      <c r="IFW77" s="214"/>
      <c r="IFX77" s="214"/>
      <c r="IFY77" s="214"/>
      <c r="IFZ77" s="214"/>
      <c r="IGA77" s="214"/>
      <c r="IGB77" s="214"/>
      <c r="IGC77" s="214"/>
      <c r="IGD77" s="214"/>
      <c r="IGE77" s="214"/>
      <c r="IGF77" s="214"/>
      <c r="IGG77" s="214"/>
      <c r="IGH77" s="214"/>
      <c r="IGI77" s="214"/>
      <c r="IGJ77" s="214"/>
      <c r="IGK77" s="214"/>
      <c r="IGL77" s="214"/>
      <c r="IGM77" s="214"/>
      <c r="IGN77" s="214"/>
      <c r="IGO77" s="214"/>
      <c r="IGP77" s="214"/>
      <c r="IGQ77" s="214"/>
      <c r="IGR77" s="214"/>
      <c r="IGS77" s="214"/>
      <c r="IGT77" s="214"/>
      <c r="IGU77" s="214"/>
      <c r="IGV77" s="214"/>
      <c r="IGW77" s="214"/>
      <c r="IGX77" s="214"/>
      <c r="IGY77" s="214"/>
      <c r="IGZ77" s="214"/>
      <c r="IHA77" s="214"/>
      <c r="IHB77" s="214"/>
      <c r="IHC77" s="214"/>
      <c r="IHD77" s="214"/>
      <c r="IHE77" s="214"/>
      <c r="IHF77" s="214"/>
      <c r="IHG77" s="214"/>
      <c r="IHH77" s="214"/>
      <c r="IHI77" s="214"/>
      <c r="IHJ77" s="214"/>
      <c r="IHK77" s="214"/>
      <c r="IHL77" s="214"/>
      <c r="IHM77" s="214"/>
      <c r="IHN77" s="214"/>
      <c r="IHO77" s="214"/>
      <c r="IHP77" s="214"/>
      <c r="IHQ77" s="214"/>
      <c r="IHR77" s="214"/>
      <c r="IHS77" s="214"/>
      <c r="IHT77" s="214"/>
      <c r="IHU77" s="214"/>
      <c r="IHV77" s="214"/>
      <c r="IHW77" s="214"/>
      <c r="IHX77" s="214"/>
      <c r="IHY77" s="214"/>
      <c r="IHZ77" s="214"/>
      <c r="IIA77" s="214"/>
      <c r="IIB77" s="214"/>
      <c r="IIC77" s="214"/>
      <c r="IID77" s="214"/>
      <c r="IIE77" s="214"/>
      <c r="IIF77" s="214"/>
      <c r="IIG77" s="214"/>
      <c r="IIH77" s="214"/>
      <c r="III77" s="214"/>
      <c r="IIJ77" s="214"/>
      <c r="IIK77" s="214"/>
      <c r="IIL77" s="214"/>
      <c r="IIM77" s="214"/>
      <c r="IIN77" s="214"/>
      <c r="IIO77" s="214"/>
      <c r="IIP77" s="214"/>
      <c r="IIQ77" s="214"/>
      <c r="IIR77" s="214"/>
      <c r="IIS77" s="214"/>
      <c r="IIT77" s="214"/>
      <c r="IIU77" s="214"/>
      <c r="IIV77" s="214"/>
      <c r="IIW77" s="214"/>
      <c r="IIX77" s="214"/>
      <c r="IIY77" s="214"/>
      <c r="IIZ77" s="214"/>
      <c r="IJA77" s="214"/>
      <c r="IJB77" s="214"/>
      <c r="IJC77" s="214"/>
      <c r="IJD77" s="214"/>
      <c r="IJE77" s="214"/>
      <c r="IJF77" s="214"/>
      <c r="IJG77" s="214"/>
      <c r="IJH77" s="214"/>
      <c r="IJI77" s="214"/>
      <c r="IJJ77" s="214"/>
      <c r="IJK77" s="214"/>
      <c r="IJL77" s="214"/>
      <c r="IJM77" s="214"/>
      <c r="IJN77" s="214"/>
      <c r="IJO77" s="214"/>
      <c r="IJP77" s="214"/>
      <c r="IJQ77" s="214"/>
      <c r="IJR77" s="214"/>
      <c r="IJS77" s="214"/>
      <c r="IJT77" s="214"/>
      <c r="IJU77" s="214"/>
      <c r="IJV77" s="214"/>
      <c r="IJW77" s="214"/>
      <c r="IJX77" s="214"/>
      <c r="IJY77" s="214"/>
      <c r="IJZ77" s="214"/>
      <c r="IKA77" s="214"/>
      <c r="IKB77" s="214"/>
      <c r="IKC77" s="214"/>
      <c r="IKD77" s="214"/>
      <c r="IKE77" s="214"/>
      <c r="IKF77" s="214"/>
      <c r="IKG77" s="214"/>
      <c r="IKH77" s="214"/>
      <c r="IKI77" s="214"/>
      <c r="IKJ77" s="214"/>
      <c r="IKK77" s="214"/>
      <c r="IKL77" s="214"/>
      <c r="IKM77" s="214"/>
      <c r="IKN77" s="214"/>
      <c r="IKO77" s="214"/>
      <c r="IKP77" s="214"/>
      <c r="IKQ77" s="214"/>
      <c r="IKR77" s="214"/>
      <c r="IKS77" s="214"/>
      <c r="IKT77" s="214"/>
      <c r="IKU77" s="214"/>
      <c r="IKV77" s="214"/>
      <c r="IKW77" s="214"/>
      <c r="IKX77" s="214"/>
      <c r="IKY77" s="214"/>
      <c r="IKZ77" s="214"/>
      <c r="ILA77" s="214"/>
      <c r="ILB77" s="214"/>
      <c r="ILC77" s="214"/>
      <c r="ILD77" s="214"/>
      <c r="ILE77" s="214"/>
      <c r="ILF77" s="214"/>
      <c r="ILG77" s="214"/>
      <c r="ILH77" s="214"/>
      <c r="ILI77" s="214"/>
      <c r="ILJ77" s="214"/>
      <c r="ILK77" s="214"/>
      <c r="ILL77" s="214"/>
      <c r="ILM77" s="214"/>
      <c r="ILN77" s="214"/>
      <c r="ILO77" s="214"/>
      <c r="ILP77" s="214"/>
      <c r="ILQ77" s="214"/>
      <c r="ILR77" s="214"/>
      <c r="ILS77" s="214"/>
      <c r="ILT77" s="214"/>
      <c r="ILU77" s="214"/>
      <c r="ILV77" s="214"/>
      <c r="ILW77" s="214"/>
      <c r="ILX77" s="214"/>
      <c r="ILY77" s="214"/>
      <c r="ILZ77" s="214"/>
      <c r="IMA77" s="214"/>
      <c r="IMB77" s="214"/>
      <c r="IMC77" s="214"/>
      <c r="IMD77" s="214"/>
      <c r="IME77" s="214"/>
      <c r="IMF77" s="214"/>
      <c r="IMG77" s="214"/>
      <c r="IMH77" s="214"/>
      <c r="IMI77" s="214"/>
      <c r="IMJ77" s="214"/>
      <c r="IMK77" s="214"/>
      <c r="IML77" s="214"/>
      <c r="IMM77" s="214"/>
      <c r="IMN77" s="214"/>
      <c r="IMO77" s="214"/>
      <c r="IMP77" s="214"/>
      <c r="IMQ77" s="214"/>
      <c r="IMR77" s="214"/>
      <c r="IMS77" s="214"/>
      <c r="IMT77" s="214"/>
      <c r="IMU77" s="214"/>
      <c r="IMV77" s="214"/>
      <c r="IMW77" s="214"/>
      <c r="IMX77" s="214"/>
      <c r="IMY77" s="214"/>
      <c r="IMZ77" s="214"/>
      <c r="INA77" s="214"/>
      <c r="INB77" s="214"/>
      <c r="INC77" s="214"/>
      <c r="IND77" s="214"/>
      <c r="INE77" s="214"/>
      <c r="INF77" s="214"/>
      <c r="ING77" s="214"/>
      <c r="INH77" s="214"/>
      <c r="INI77" s="214"/>
      <c r="INJ77" s="214"/>
      <c r="INK77" s="214"/>
      <c r="INL77" s="214"/>
      <c r="INM77" s="214"/>
      <c r="INN77" s="214"/>
      <c r="INO77" s="214"/>
      <c r="INP77" s="214"/>
      <c r="INQ77" s="214"/>
      <c r="INR77" s="214"/>
      <c r="INS77" s="214"/>
      <c r="INT77" s="214"/>
      <c r="INU77" s="214"/>
      <c r="INV77" s="214"/>
      <c r="INW77" s="214"/>
      <c r="INX77" s="214"/>
      <c r="INY77" s="214"/>
      <c r="INZ77" s="214"/>
      <c r="IOA77" s="214"/>
      <c r="IOB77" s="214"/>
      <c r="IOC77" s="214"/>
      <c r="IOD77" s="214"/>
      <c r="IOE77" s="214"/>
      <c r="IOF77" s="214"/>
      <c r="IOG77" s="214"/>
      <c r="IOH77" s="214"/>
      <c r="IOI77" s="214"/>
      <c r="IOJ77" s="214"/>
      <c r="IOK77" s="214"/>
      <c r="IOL77" s="214"/>
      <c r="IOM77" s="214"/>
      <c r="ION77" s="214"/>
      <c r="IOO77" s="214"/>
      <c r="IOP77" s="214"/>
      <c r="IOQ77" s="214"/>
      <c r="IOR77" s="214"/>
      <c r="IOS77" s="214"/>
      <c r="IOT77" s="214"/>
      <c r="IOU77" s="214"/>
      <c r="IOV77" s="214"/>
      <c r="IOW77" s="214"/>
      <c r="IOX77" s="214"/>
      <c r="IOY77" s="214"/>
      <c r="IOZ77" s="214"/>
      <c r="IPA77" s="214"/>
      <c r="IPB77" s="214"/>
      <c r="IPC77" s="214"/>
      <c r="IPD77" s="214"/>
      <c r="IPE77" s="214"/>
      <c r="IPF77" s="214"/>
      <c r="IPG77" s="214"/>
      <c r="IPH77" s="214"/>
      <c r="IPI77" s="214"/>
      <c r="IPJ77" s="214"/>
      <c r="IPK77" s="214"/>
      <c r="IPL77" s="214"/>
      <c r="IPM77" s="214"/>
      <c r="IPN77" s="214"/>
      <c r="IPO77" s="214"/>
      <c r="IPP77" s="214"/>
      <c r="IPQ77" s="214"/>
      <c r="IPR77" s="214"/>
      <c r="IPS77" s="214"/>
      <c r="IPT77" s="214"/>
      <c r="IPU77" s="214"/>
      <c r="IPV77" s="214"/>
      <c r="IPW77" s="214"/>
      <c r="IPX77" s="214"/>
      <c r="IPY77" s="214"/>
      <c r="IPZ77" s="214"/>
      <c r="IQA77" s="214"/>
      <c r="IQB77" s="214"/>
      <c r="IQC77" s="214"/>
      <c r="IQD77" s="214"/>
      <c r="IQE77" s="214"/>
      <c r="IQF77" s="214"/>
      <c r="IQG77" s="214"/>
      <c r="IQH77" s="214"/>
      <c r="IQI77" s="214"/>
      <c r="IQJ77" s="214"/>
      <c r="IQK77" s="214"/>
      <c r="IQL77" s="214"/>
      <c r="IQM77" s="214"/>
      <c r="IQN77" s="214"/>
      <c r="IQO77" s="214"/>
      <c r="IQP77" s="214"/>
      <c r="IQQ77" s="214"/>
      <c r="IQR77" s="214"/>
      <c r="IQS77" s="214"/>
      <c r="IQT77" s="214"/>
      <c r="IQU77" s="214"/>
      <c r="IQV77" s="214"/>
      <c r="IQW77" s="214"/>
      <c r="IQX77" s="214"/>
      <c r="IQY77" s="214"/>
      <c r="IQZ77" s="214"/>
      <c r="IRA77" s="214"/>
      <c r="IRB77" s="214"/>
      <c r="IRC77" s="214"/>
      <c r="IRD77" s="214"/>
      <c r="IRE77" s="214"/>
      <c r="IRF77" s="214"/>
      <c r="IRG77" s="214"/>
      <c r="IRH77" s="214"/>
      <c r="IRI77" s="214"/>
      <c r="IRJ77" s="214"/>
      <c r="IRK77" s="214"/>
      <c r="IRL77" s="214"/>
      <c r="IRM77" s="214"/>
      <c r="IRN77" s="214"/>
      <c r="IRO77" s="214"/>
      <c r="IRP77" s="214"/>
      <c r="IRQ77" s="214"/>
      <c r="IRR77" s="214"/>
      <c r="IRS77" s="214"/>
      <c r="IRT77" s="214"/>
      <c r="IRU77" s="214"/>
      <c r="IRV77" s="214"/>
      <c r="IRW77" s="214"/>
      <c r="IRX77" s="214"/>
      <c r="IRY77" s="214"/>
      <c r="IRZ77" s="214"/>
      <c r="ISA77" s="214"/>
      <c r="ISB77" s="214"/>
      <c r="ISC77" s="214"/>
      <c r="ISD77" s="214"/>
      <c r="ISE77" s="214"/>
      <c r="ISF77" s="214"/>
      <c r="ISG77" s="214"/>
      <c r="ISH77" s="214"/>
      <c r="ISI77" s="214"/>
      <c r="ISJ77" s="214"/>
      <c r="ISK77" s="214"/>
      <c r="ISL77" s="214"/>
      <c r="ISM77" s="214"/>
      <c r="ISN77" s="214"/>
      <c r="ISO77" s="214"/>
      <c r="ISP77" s="214"/>
      <c r="ISQ77" s="214"/>
      <c r="ISR77" s="214"/>
      <c r="ISS77" s="214"/>
      <c r="IST77" s="214"/>
      <c r="ISU77" s="214"/>
      <c r="ISV77" s="214"/>
      <c r="ISW77" s="214"/>
      <c r="ISX77" s="214"/>
      <c r="ISY77" s="214"/>
      <c r="ISZ77" s="214"/>
      <c r="ITA77" s="214"/>
      <c r="ITB77" s="214"/>
      <c r="ITC77" s="214"/>
      <c r="ITD77" s="214"/>
      <c r="ITE77" s="214"/>
      <c r="ITF77" s="214"/>
      <c r="ITG77" s="214"/>
      <c r="ITH77" s="214"/>
      <c r="ITI77" s="214"/>
      <c r="ITJ77" s="214"/>
      <c r="ITK77" s="214"/>
      <c r="ITL77" s="214"/>
      <c r="ITM77" s="214"/>
      <c r="ITN77" s="214"/>
      <c r="ITO77" s="214"/>
      <c r="ITP77" s="214"/>
      <c r="ITQ77" s="214"/>
      <c r="ITR77" s="214"/>
      <c r="ITS77" s="214"/>
      <c r="ITT77" s="214"/>
      <c r="ITU77" s="214"/>
      <c r="ITV77" s="214"/>
      <c r="ITW77" s="214"/>
      <c r="ITX77" s="214"/>
      <c r="ITY77" s="214"/>
      <c r="ITZ77" s="214"/>
      <c r="IUA77" s="214"/>
      <c r="IUB77" s="214"/>
      <c r="IUC77" s="214"/>
      <c r="IUD77" s="214"/>
      <c r="IUE77" s="214"/>
      <c r="IUF77" s="214"/>
      <c r="IUG77" s="214"/>
      <c r="IUH77" s="214"/>
      <c r="IUI77" s="214"/>
      <c r="IUJ77" s="214"/>
      <c r="IUK77" s="214"/>
      <c r="IUL77" s="214"/>
      <c r="IUM77" s="214"/>
      <c r="IUN77" s="214"/>
      <c r="IUO77" s="214"/>
      <c r="IUP77" s="214"/>
      <c r="IUQ77" s="214"/>
      <c r="IUR77" s="214"/>
      <c r="IUS77" s="214"/>
      <c r="IUT77" s="214"/>
      <c r="IUU77" s="214"/>
      <c r="IUV77" s="214"/>
      <c r="IUW77" s="214"/>
      <c r="IUX77" s="214"/>
      <c r="IUY77" s="214"/>
      <c r="IUZ77" s="214"/>
      <c r="IVA77" s="214"/>
      <c r="IVB77" s="214"/>
      <c r="IVC77" s="214"/>
      <c r="IVD77" s="214"/>
      <c r="IVE77" s="214"/>
      <c r="IVF77" s="214"/>
      <c r="IVG77" s="214"/>
      <c r="IVH77" s="214"/>
      <c r="IVI77" s="214"/>
      <c r="IVJ77" s="214"/>
      <c r="IVK77" s="214"/>
      <c r="IVL77" s="214"/>
      <c r="IVM77" s="214"/>
      <c r="IVN77" s="214"/>
      <c r="IVO77" s="214"/>
      <c r="IVP77" s="214"/>
      <c r="IVQ77" s="214"/>
      <c r="IVR77" s="214"/>
      <c r="IVS77" s="214"/>
      <c r="IVT77" s="214"/>
      <c r="IVU77" s="214"/>
      <c r="IVV77" s="214"/>
      <c r="IVW77" s="214"/>
      <c r="IVX77" s="214"/>
      <c r="IVY77" s="214"/>
      <c r="IVZ77" s="214"/>
      <c r="IWA77" s="214"/>
      <c r="IWB77" s="214"/>
      <c r="IWC77" s="214"/>
      <c r="IWD77" s="214"/>
      <c r="IWE77" s="214"/>
      <c r="IWF77" s="214"/>
      <c r="IWG77" s="214"/>
      <c r="IWH77" s="214"/>
      <c r="IWI77" s="214"/>
      <c r="IWJ77" s="214"/>
      <c r="IWK77" s="214"/>
      <c r="IWL77" s="214"/>
      <c r="IWM77" s="214"/>
      <c r="IWN77" s="214"/>
      <c r="IWO77" s="214"/>
      <c r="IWP77" s="214"/>
      <c r="IWQ77" s="214"/>
      <c r="IWR77" s="214"/>
      <c r="IWS77" s="214"/>
      <c r="IWT77" s="214"/>
      <c r="IWU77" s="214"/>
      <c r="IWV77" s="214"/>
      <c r="IWW77" s="214"/>
      <c r="IWX77" s="214"/>
      <c r="IWY77" s="214"/>
      <c r="IWZ77" s="214"/>
      <c r="IXA77" s="214"/>
      <c r="IXB77" s="214"/>
      <c r="IXC77" s="214"/>
      <c r="IXD77" s="214"/>
      <c r="IXE77" s="214"/>
      <c r="IXF77" s="214"/>
      <c r="IXG77" s="214"/>
      <c r="IXH77" s="214"/>
      <c r="IXI77" s="214"/>
      <c r="IXJ77" s="214"/>
      <c r="IXK77" s="214"/>
      <c r="IXL77" s="214"/>
      <c r="IXM77" s="214"/>
      <c r="IXN77" s="214"/>
      <c r="IXO77" s="214"/>
      <c r="IXP77" s="214"/>
      <c r="IXQ77" s="214"/>
      <c r="IXR77" s="214"/>
      <c r="IXS77" s="214"/>
      <c r="IXT77" s="214"/>
      <c r="IXU77" s="214"/>
      <c r="IXV77" s="214"/>
      <c r="IXW77" s="214"/>
      <c r="IXX77" s="214"/>
      <c r="IXY77" s="214"/>
      <c r="IXZ77" s="214"/>
      <c r="IYA77" s="214"/>
      <c r="IYB77" s="214"/>
      <c r="IYC77" s="214"/>
      <c r="IYD77" s="214"/>
      <c r="IYE77" s="214"/>
      <c r="IYF77" s="214"/>
      <c r="IYG77" s="214"/>
      <c r="IYH77" s="214"/>
      <c r="IYI77" s="214"/>
      <c r="IYJ77" s="214"/>
      <c r="IYK77" s="214"/>
      <c r="IYL77" s="214"/>
      <c r="IYM77" s="214"/>
      <c r="IYN77" s="214"/>
      <c r="IYO77" s="214"/>
      <c r="IYP77" s="214"/>
      <c r="IYQ77" s="214"/>
      <c r="IYR77" s="214"/>
      <c r="IYS77" s="214"/>
      <c r="IYT77" s="214"/>
      <c r="IYU77" s="214"/>
      <c r="IYV77" s="214"/>
      <c r="IYW77" s="214"/>
      <c r="IYX77" s="214"/>
      <c r="IYY77" s="214"/>
      <c r="IYZ77" s="214"/>
      <c r="IZA77" s="214"/>
      <c r="IZB77" s="214"/>
      <c r="IZC77" s="214"/>
      <c r="IZD77" s="214"/>
      <c r="IZE77" s="214"/>
      <c r="IZF77" s="214"/>
      <c r="IZG77" s="214"/>
      <c r="IZH77" s="214"/>
      <c r="IZI77" s="214"/>
      <c r="IZJ77" s="214"/>
      <c r="IZK77" s="214"/>
      <c r="IZL77" s="214"/>
      <c r="IZM77" s="214"/>
      <c r="IZN77" s="214"/>
      <c r="IZO77" s="214"/>
      <c r="IZP77" s="214"/>
      <c r="IZQ77" s="214"/>
      <c r="IZR77" s="214"/>
      <c r="IZS77" s="214"/>
      <c r="IZT77" s="214"/>
      <c r="IZU77" s="214"/>
      <c r="IZV77" s="214"/>
      <c r="IZW77" s="214"/>
      <c r="IZX77" s="214"/>
      <c r="IZY77" s="214"/>
      <c r="IZZ77" s="214"/>
      <c r="JAA77" s="214"/>
      <c r="JAB77" s="214"/>
      <c r="JAC77" s="214"/>
      <c r="JAD77" s="214"/>
      <c r="JAE77" s="214"/>
      <c r="JAF77" s="214"/>
      <c r="JAG77" s="214"/>
      <c r="JAH77" s="214"/>
      <c r="JAI77" s="214"/>
      <c r="JAJ77" s="214"/>
      <c r="JAK77" s="214"/>
      <c r="JAL77" s="214"/>
      <c r="JAM77" s="214"/>
      <c r="JAN77" s="214"/>
      <c r="JAO77" s="214"/>
      <c r="JAP77" s="214"/>
      <c r="JAQ77" s="214"/>
      <c r="JAR77" s="214"/>
      <c r="JAS77" s="214"/>
      <c r="JAT77" s="214"/>
      <c r="JAU77" s="214"/>
      <c r="JAV77" s="214"/>
      <c r="JAW77" s="214"/>
      <c r="JAX77" s="214"/>
      <c r="JAY77" s="214"/>
      <c r="JAZ77" s="214"/>
      <c r="JBA77" s="214"/>
      <c r="JBB77" s="214"/>
      <c r="JBC77" s="214"/>
      <c r="JBD77" s="214"/>
      <c r="JBE77" s="214"/>
      <c r="JBF77" s="214"/>
      <c r="JBG77" s="214"/>
      <c r="JBH77" s="214"/>
      <c r="JBI77" s="214"/>
      <c r="JBJ77" s="214"/>
      <c r="JBK77" s="214"/>
      <c r="JBL77" s="214"/>
      <c r="JBM77" s="214"/>
      <c r="JBN77" s="214"/>
      <c r="JBO77" s="214"/>
      <c r="JBP77" s="214"/>
      <c r="JBQ77" s="214"/>
      <c r="JBR77" s="214"/>
      <c r="JBS77" s="214"/>
      <c r="JBT77" s="214"/>
      <c r="JBU77" s="214"/>
      <c r="JBV77" s="214"/>
      <c r="JBW77" s="214"/>
      <c r="JBX77" s="214"/>
      <c r="JBY77" s="214"/>
      <c r="JBZ77" s="214"/>
      <c r="JCA77" s="214"/>
      <c r="JCB77" s="214"/>
      <c r="JCC77" s="214"/>
      <c r="JCD77" s="214"/>
      <c r="JCE77" s="214"/>
      <c r="JCF77" s="214"/>
      <c r="JCG77" s="214"/>
      <c r="JCH77" s="214"/>
      <c r="JCI77" s="214"/>
      <c r="JCJ77" s="214"/>
      <c r="JCK77" s="214"/>
      <c r="JCL77" s="214"/>
      <c r="JCM77" s="214"/>
      <c r="JCN77" s="214"/>
      <c r="JCO77" s="214"/>
      <c r="JCP77" s="214"/>
      <c r="JCQ77" s="214"/>
      <c r="JCR77" s="214"/>
      <c r="JCS77" s="214"/>
      <c r="JCT77" s="214"/>
      <c r="JCU77" s="214"/>
      <c r="JCV77" s="214"/>
      <c r="JCW77" s="214"/>
      <c r="JCX77" s="214"/>
      <c r="JCY77" s="214"/>
      <c r="JCZ77" s="214"/>
      <c r="JDA77" s="214"/>
      <c r="JDB77" s="214"/>
      <c r="JDC77" s="214"/>
      <c r="JDD77" s="214"/>
      <c r="JDE77" s="214"/>
      <c r="JDF77" s="214"/>
      <c r="JDG77" s="214"/>
      <c r="JDH77" s="214"/>
      <c r="JDI77" s="214"/>
      <c r="JDJ77" s="214"/>
      <c r="JDK77" s="214"/>
      <c r="JDL77" s="214"/>
      <c r="JDM77" s="214"/>
      <c r="JDN77" s="214"/>
      <c r="JDO77" s="214"/>
      <c r="JDP77" s="214"/>
      <c r="JDQ77" s="214"/>
      <c r="JDR77" s="214"/>
      <c r="JDS77" s="214"/>
      <c r="JDT77" s="214"/>
      <c r="JDU77" s="214"/>
      <c r="JDV77" s="214"/>
      <c r="JDW77" s="214"/>
      <c r="JDX77" s="214"/>
      <c r="JDY77" s="214"/>
      <c r="JDZ77" s="214"/>
      <c r="JEA77" s="214"/>
      <c r="JEB77" s="214"/>
      <c r="JEC77" s="214"/>
      <c r="JED77" s="214"/>
      <c r="JEE77" s="214"/>
      <c r="JEF77" s="214"/>
      <c r="JEG77" s="214"/>
      <c r="JEH77" s="214"/>
      <c r="JEI77" s="214"/>
      <c r="JEJ77" s="214"/>
      <c r="JEK77" s="214"/>
      <c r="JEL77" s="214"/>
      <c r="JEM77" s="214"/>
      <c r="JEN77" s="214"/>
      <c r="JEO77" s="214"/>
      <c r="JEP77" s="214"/>
      <c r="JEQ77" s="214"/>
      <c r="JER77" s="214"/>
      <c r="JES77" s="214"/>
      <c r="JET77" s="214"/>
      <c r="JEU77" s="214"/>
      <c r="JEV77" s="214"/>
      <c r="JEW77" s="214"/>
      <c r="JEX77" s="214"/>
      <c r="JEY77" s="214"/>
      <c r="JEZ77" s="214"/>
      <c r="JFA77" s="214"/>
      <c r="JFB77" s="214"/>
      <c r="JFC77" s="214"/>
      <c r="JFD77" s="214"/>
      <c r="JFE77" s="214"/>
      <c r="JFF77" s="214"/>
      <c r="JFG77" s="214"/>
      <c r="JFH77" s="214"/>
      <c r="JFI77" s="214"/>
      <c r="JFJ77" s="214"/>
      <c r="JFK77" s="214"/>
      <c r="JFL77" s="214"/>
      <c r="JFM77" s="214"/>
      <c r="JFN77" s="214"/>
      <c r="JFO77" s="214"/>
      <c r="JFP77" s="214"/>
      <c r="JFQ77" s="214"/>
      <c r="JFR77" s="214"/>
      <c r="JFS77" s="214"/>
      <c r="JFT77" s="214"/>
      <c r="JFU77" s="214"/>
      <c r="JFV77" s="214"/>
      <c r="JFW77" s="214"/>
      <c r="JFX77" s="214"/>
      <c r="JFY77" s="214"/>
      <c r="JFZ77" s="214"/>
      <c r="JGA77" s="214"/>
      <c r="JGB77" s="214"/>
      <c r="JGC77" s="214"/>
      <c r="JGD77" s="214"/>
      <c r="JGE77" s="214"/>
      <c r="JGF77" s="214"/>
      <c r="JGG77" s="214"/>
      <c r="JGH77" s="214"/>
      <c r="JGI77" s="214"/>
      <c r="JGJ77" s="214"/>
      <c r="JGK77" s="214"/>
      <c r="JGL77" s="214"/>
      <c r="JGM77" s="214"/>
      <c r="JGN77" s="214"/>
      <c r="JGO77" s="214"/>
      <c r="JGP77" s="214"/>
      <c r="JGQ77" s="214"/>
      <c r="JGR77" s="214"/>
      <c r="JGS77" s="214"/>
      <c r="JGT77" s="214"/>
      <c r="JGU77" s="214"/>
      <c r="JGV77" s="214"/>
      <c r="JGW77" s="214"/>
      <c r="JGX77" s="214"/>
      <c r="JGY77" s="214"/>
      <c r="JGZ77" s="214"/>
      <c r="JHA77" s="214"/>
      <c r="JHB77" s="214"/>
      <c r="JHC77" s="214"/>
      <c r="JHD77" s="214"/>
      <c r="JHE77" s="214"/>
      <c r="JHF77" s="214"/>
      <c r="JHG77" s="214"/>
      <c r="JHH77" s="214"/>
      <c r="JHI77" s="214"/>
      <c r="JHJ77" s="214"/>
      <c r="JHK77" s="214"/>
      <c r="JHL77" s="214"/>
      <c r="JHM77" s="214"/>
      <c r="JHN77" s="214"/>
      <c r="JHO77" s="214"/>
      <c r="JHP77" s="214"/>
      <c r="JHQ77" s="214"/>
      <c r="JHR77" s="214"/>
      <c r="JHS77" s="214"/>
      <c r="JHT77" s="214"/>
      <c r="JHU77" s="214"/>
      <c r="JHV77" s="214"/>
      <c r="JHW77" s="214"/>
      <c r="JHX77" s="214"/>
      <c r="JHY77" s="214"/>
      <c r="JHZ77" s="214"/>
      <c r="JIA77" s="214"/>
      <c r="JIB77" s="214"/>
      <c r="JIC77" s="214"/>
      <c r="JID77" s="214"/>
      <c r="JIE77" s="214"/>
      <c r="JIF77" s="214"/>
      <c r="JIG77" s="214"/>
      <c r="JIH77" s="214"/>
      <c r="JII77" s="214"/>
      <c r="JIJ77" s="214"/>
      <c r="JIK77" s="214"/>
      <c r="JIL77" s="214"/>
      <c r="JIM77" s="214"/>
      <c r="JIN77" s="214"/>
      <c r="JIO77" s="214"/>
      <c r="JIP77" s="214"/>
      <c r="JIQ77" s="214"/>
      <c r="JIR77" s="214"/>
      <c r="JIS77" s="214"/>
      <c r="JIT77" s="214"/>
      <c r="JIU77" s="214"/>
      <c r="JIV77" s="214"/>
      <c r="JIW77" s="214"/>
      <c r="JIX77" s="214"/>
      <c r="JIY77" s="214"/>
      <c r="JIZ77" s="214"/>
      <c r="JJA77" s="214"/>
      <c r="JJB77" s="214"/>
      <c r="JJC77" s="214"/>
      <c r="JJD77" s="214"/>
      <c r="JJE77" s="214"/>
      <c r="JJF77" s="214"/>
      <c r="JJG77" s="214"/>
      <c r="JJH77" s="214"/>
      <c r="JJI77" s="214"/>
      <c r="JJJ77" s="214"/>
      <c r="JJK77" s="214"/>
      <c r="JJL77" s="214"/>
      <c r="JJM77" s="214"/>
      <c r="JJN77" s="214"/>
      <c r="JJO77" s="214"/>
      <c r="JJP77" s="214"/>
      <c r="JJQ77" s="214"/>
      <c r="JJR77" s="214"/>
      <c r="JJS77" s="214"/>
      <c r="JJT77" s="214"/>
      <c r="JJU77" s="214"/>
      <c r="JJV77" s="214"/>
      <c r="JJW77" s="214"/>
      <c r="JJX77" s="214"/>
      <c r="JJY77" s="214"/>
      <c r="JJZ77" s="214"/>
      <c r="JKA77" s="214"/>
      <c r="JKB77" s="214"/>
      <c r="JKC77" s="214"/>
      <c r="JKD77" s="214"/>
      <c r="JKE77" s="214"/>
      <c r="JKF77" s="214"/>
      <c r="JKG77" s="214"/>
      <c r="JKH77" s="214"/>
      <c r="JKI77" s="214"/>
      <c r="JKJ77" s="214"/>
      <c r="JKK77" s="214"/>
      <c r="JKL77" s="214"/>
      <c r="JKM77" s="214"/>
      <c r="JKN77" s="214"/>
      <c r="JKO77" s="214"/>
      <c r="JKP77" s="214"/>
      <c r="JKQ77" s="214"/>
      <c r="JKR77" s="214"/>
      <c r="JKS77" s="214"/>
      <c r="JKT77" s="214"/>
      <c r="JKU77" s="214"/>
      <c r="JKV77" s="214"/>
      <c r="JKW77" s="214"/>
      <c r="JKX77" s="214"/>
      <c r="JKY77" s="214"/>
      <c r="JKZ77" s="214"/>
      <c r="JLA77" s="214"/>
      <c r="JLB77" s="214"/>
      <c r="JLC77" s="214"/>
      <c r="JLD77" s="214"/>
      <c r="JLE77" s="214"/>
      <c r="JLF77" s="214"/>
      <c r="JLG77" s="214"/>
      <c r="JLH77" s="214"/>
      <c r="JLI77" s="214"/>
      <c r="JLJ77" s="214"/>
      <c r="JLK77" s="214"/>
      <c r="JLL77" s="214"/>
      <c r="JLM77" s="214"/>
      <c r="JLN77" s="214"/>
      <c r="JLO77" s="214"/>
      <c r="JLP77" s="214"/>
      <c r="JLQ77" s="214"/>
      <c r="JLR77" s="214"/>
      <c r="JLS77" s="214"/>
      <c r="JLT77" s="214"/>
      <c r="JLU77" s="214"/>
      <c r="JLV77" s="214"/>
      <c r="JLW77" s="214"/>
      <c r="JLX77" s="214"/>
      <c r="JLY77" s="214"/>
      <c r="JLZ77" s="214"/>
      <c r="JMA77" s="214"/>
      <c r="JMB77" s="214"/>
      <c r="JMC77" s="214"/>
      <c r="JMD77" s="214"/>
      <c r="JME77" s="214"/>
      <c r="JMF77" s="214"/>
      <c r="JMG77" s="214"/>
      <c r="JMH77" s="214"/>
      <c r="JMI77" s="214"/>
      <c r="JMJ77" s="214"/>
      <c r="JMK77" s="214"/>
      <c r="JML77" s="214"/>
      <c r="JMM77" s="214"/>
      <c r="JMN77" s="214"/>
      <c r="JMO77" s="214"/>
      <c r="JMP77" s="214"/>
      <c r="JMQ77" s="214"/>
      <c r="JMR77" s="214"/>
      <c r="JMS77" s="214"/>
      <c r="JMT77" s="214"/>
      <c r="JMU77" s="214"/>
      <c r="JMV77" s="214"/>
      <c r="JMW77" s="214"/>
      <c r="JMX77" s="214"/>
      <c r="JMY77" s="214"/>
      <c r="JMZ77" s="214"/>
      <c r="JNA77" s="214"/>
      <c r="JNB77" s="214"/>
      <c r="JNC77" s="214"/>
      <c r="JND77" s="214"/>
      <c r="JNE77" s="214"/>
      <c r="JNF77" s="214"/>
      <c r="JNG77" s="214"/>
      <c r="JNH77" s="214"/>
      <c r="JNI77" s="214"/>
      <c r="JNJ77" s="214"/>
      <c r="JNK77" s="214"/>
      <c r="JNL77" s="214"/>
      <c r="JNM77" s="214"/>
      <c r="JNN77" s="214"/>
      <c r="JNO77" s="214"/>
      <c r="JNP77" s="214"/>
      <c r="JNQ77" s="214"/>
      <c r="JNR77" s="214"/>
      <c r="JNS77" s="214"/>
      <c r="JNT77" s="214"/>
      <c r="JNU77" s="214"/>
      <c r="JNV77" s="214"/>
      <c r="JNW77" s="214"/>
      <c r="JNX77" s="214"/>
      <c r="JNY77" s="214"/>
      <c r="JNZ77" s="214"/>
      <c r="JOA77" s="214"/>
      <c r="JOB77" s="214"/>
      <c r="JOC77" s="214"/>
      <c r="JOD77" s="214"/>
      <c r="JOE77" s="214"/>
      <c r="JOF77" s="214"/>
      <c r="JOG77" s="214"/>
      <c r="JOH77" s="214"/>
      <c r="JOI77" s="214"/>
      <c r="JOJ77" s="214"/>
      <c r="JOK77" s="214"/>
      <c r="JOL77" s="214"/>
      <c r="JOM77" s="214"/>
      <c r="JON77" s="214"/>
      <c r="JOO77" s="214"/>
      <c r="JOP77" s="214"/>
      <c r="JOQ77" s="214"/>
      <c r="JOR77" s="214"/>
      <c r="JOS77" s="214"/>
      <c r="JOT77" s="214"/>
      <c r="JOU77" s="214"/>
      <c r="JOV77" s="214"/>
      <c r="JOW77" s="214"/>
      <c r="JOX77" s="214"/>
      <c r="JOY77" s="214"/>
      <c r="JOZ77" s="214"/>
      <c r="JPA77" s="214"/>
      <c r="JPB77" s="214"/>
      <c r="JPC77" s="214"/>
      <c r="JPD77" s="214"/>
      <c r="JPE77" s="214"/>
      <c r="JPF77" s="214"/>
      <c r="JPG77" s="214"/>
      <c r="JPH77" s="214"/>
      <c r="JPI77" s="214"/>
      <c r="JPJ77" s="214"/>
      <c r="JPK77" s="214"/>
      <c r="JPL77" s="214"/>
      <c r="JPM77" s="214"/>
      <c r="JPN77" s="214"/>
      <c r="JPO77" s="214"/>
      <c r="JPP77" s="214"/>
      <c r="JPQ77" s="214"/>
      <c r="JPR77" s="214"/>
      <c r="JPS77" s="214"/>
      <c r="JPT77" s="214"/>
      <c r="JPU77" s="214"/>
      <c r="JPV77" s="214"/>
      <c r="JPW77" s="214"/>
      <c r="JPX77" s="214"/>
      <c r="JPY77" s="214"/>
      <c r="JPZ77" s="214"/>
      <c r="JQA77" s="214"/>
      <c r="JQB77" s="214"/>
      <c r="JQC77" s="214"/>
      <c r="JQD77" s="214"/>
      <c r="JQE77" s="214"/>
      <c r="JQF77" s="214"/>
      <c r="JQG77" s="214"/>
      <c r="JQH77" s="214"/>
      <c r="JQI77" s="214"/>
      <c r="JQJ77" s="214"/>
      <c r="JQK77" s="214"/>
      <c r="JQL77" s="214"/>
      <c r="JQM77" s="214"/>
      <c r="JQN77" s="214"/>
      <c r="JQO77" s="214"/>
      <c r="JQP77" s="214"/>
      <c r="JQQ77" s="214"/>
      <c r="JQR77" s="214"/>
      <c r="JQS77" s="214"/>
      <c r="JQT77" s="214"/>
      <c r="JQU77" s="214"/>
      <c r="JQV77" s="214"/>
      <c r="JQW77" s="214"/>
      <c r="JQX77" s="214"/>
      <c r="JQY77" s="214"/>
      <c r="JQZ77" s="214"/>
      <c r="JRA77" s="214"/>
      <c r="JRB77" s="214"/>
      <c r="JRC77" s="214"/>
      <c r="JRD77" s="214"/>
      <c r="JRE77" s="214"/>
      <c r="JRF77" s="214"/>
      <c r="JRG77" s="214"/>
      <c r="JRH77" s="214"/>
      <c r="JRI77" s="214"/>
      <c r="JRJ77" s="214"/>
      <c r="JRK77" s="214"/>
      <c r="JRL77" s="214"/>
      <c r="JRM77" s="214"/>
      <c r="JRN77" s="214"/>
      <c r="JRO77" s="214"/>
      <c r="JRP77" s="214"/>
      <c r="JRQ77" s="214"/>
      <c r="JRR77" s="214"/>
      <c r="JRS77" s="214"/>
      <c r="JRT77" s="214"/>
      <c r="JRU77" s="214"/>
      <c r="JRV77" s="214"/>
      <c r="JRW77" s="214"/>
      <c r="JRX77" s="214"/>
      <c r="JRY77" s="214"/>
      <c r="JRZ77" s="214"/>
      <c r="JSA77" s="214"/>
      <c r="JSB77" s="214"/>
      <c r="JSC77" s="214"/>
      <c r="JSD77" s="214"/>
      <c r="JSE77" s="214"/>
      <c r="JSF77" s="214"/>
      <c r="JSG77" s="214"/>
      <c r="JSH77" s="214"/>
      <c r="JSI77" s="214"/>
      <c r="JSJ77" s="214"/>
      <c r="JSK77" s="214"/>
      <c r="JSL77" s="214"/>
      <c r="JSM77" s="214"/>
      <c r="JSN77" s="214"/>
      <c r="JSO77" s="214"/>
      <c r="JSP77" s="214"/>
      <c r="JSQ77" s="214"/>
      <c r="JSR77" s="214"/>
      <c r="JSS77" s="214"/>
      <c r="JST77" s="214"/>
      <c r="JSU77" s="214"/>
      <c r="JSV77" s="214"/>
      <c r="JSW77" s="214"/>
      <c r="JSX77" s="214"/>
      <c r="JSY77" s="214"/>
      <c r="JSZ77" s="214"/>
      <c r="JTA77" s="214"/>
      <c r="JTB77" s="214"/>
      <c r="JTC77" s="214"/>
      <c r="JTD77" s="214"/>
      <c r="JTE77" s="214"/>
      <c r="JTF77" s="214"/>
      <c r="JTG77" s="214"/>
      <c r="JTH77" s="214"/>
      <c r="JTI77" s="214"/>
      <c r="JTJ77" s="214"/>
      <c r="JTK77" s="214"/>
      <c r="JTL77" s="214"/>
      <c r="JTM77" s="214"/>
      <c r="JTN77" s="214"/>
      <c r="JTO77" s="214"/>
      <c r="JTP77" s="214"/>
      <c r="JTQ77" s="214"/>
      <c r="JTR77" s="214"/>
      <c r="JTS77" s="214"/>
      <c r="JTT77" s="214"/>
      <c r="JTU77" s="214"/>
      <c r="JTV77" s="214"/>
      <c r="JTW77" s="214"/>
      <c r="JTX77" s="214"/>
      <c r="JTY77" s="214"/>
      <c r="JTZ77" s="214"/>
      <c r="JUA77" s="214"/>
      <c r="JUB77" s="214"/>
      <c r="JUC77" s="214"/>
      <c r="JUD77" s="214"/>
      <c r="JUE77" s="214"/>
      <c r="JUF77" s="214"/>
      <c r="JUG77" s="214"/>
      <c r="JUH77" s="214"/>
      <c r="JUI77" s="214"/>
      <c r="JUJ77" s="214"/>
      <c r="JUK77" s="214"/>
      <c r="JUL77" s="214"/>
      <c r="JUM77" s="214"/>
      <c r="JUN77" s="214"/>
      <c r="JUO77" s="214"/>
      <c r="JUP77" s="214"/>
      <c r="JUQ77" s="214"/>
      <c r="JUR77" s="214"/>
      <c r="JUS77" s="214"/>
      <c r="JUT77" s="214"/>
      <c r="JUU77" s="214"/>
      <c r="JUV77" s="214"/>
      <c r="JUW77" s="214"/>
      <c r="JUX77" s="214"/>
      <c r="JUY77" s="214"/>
      <c r="JUZ77" s="214"/>
      <c r="JVA77" s="214"/>
      <c r="JVB77" s="214"/>
      <c r="JVC77" s="214"/>
      <c r="JVD77" s="214"/>
      <c r="JVE77" s="214"/>
      <c r="JVF77" s="214"/>
      <c r="JVG77" s="214"/>
      <c r="JVH77" s="214"/>
      <c r="JVI77" s="214"/>
      <c r="JVJ77" s="214"/>
      <c r="JVK77" s="214"/>
      <c r="JVL77" s="214"/>
      <c r="JVM77" s="214"/>
      <c r="JVN77" s="214"/>
      <c r="JVO77" s="214"/>
      <c r="JVP77" s="214"/>
      <c r="JVQ77" s="214"/>
      <c r="JVR77" s="214"/>
      <c r="JVS77" s="214"/>
      <c r="JVT77" s="214"/>
      <c r="JVU77" s="214"/>
      <c r="JVV77" s="214"/>
      <c r="JVW77" s="214"/>
      <c r="JVX77" s="214"/>
      <c r="JVY77" s="214"/>
      <c r="JVZ77" s="214"/>
      <c r="JWA77" s="214"/>
      <c r="JWB77" s="214"/>
      <c r="JWC77" s="214"/>
      <c r="JWD77" s="214"/>
      <c r="JWE77" s="214"/>
      <c r="JWF77" s="214"/>
      <c r="JWG77" s="214"/>
      <c r="JWH77" s="214"/>
      <c r="JWI77" s="214"/>
      <c r="JWJ77" s="214"/>
      <c r="JWK77" s="214"/>
      <c r="JWL77" s="214"/>
      <c r="JWM77" s="214"/>
      <c r="JWN77" s="214"/>
      <c r="JWO77" s="214"/>
      <c r="JWP77" s="214"/>
      <c r="JWQ77" s="214"/>
      <c r="JWR77" s="214"/>
      <c r="JWS77" s="214"/>
      <c r="JWT77" s="214"/>
      <c r="JWU77" s="214"/>
      <c r="JWV77" s="214"/>
      <c r="JWW77" s="214"/>
      <c r="JWX77" s="214"/>
      <c r="JWY77" s="214"/>
      <c r="JWZ77" s="214"/>
      <c r="JXA77" s="214"/>
      <c r="JXB77" s="214"/>
      <c r="JXC77" s="214"/>
      <c r="JXD77" s="214"/>
      <c r="JXE77" s="214"/>
      <c r="JXF77" s="214"/>
      <c r="JXG77" s="214"/>
      <c r="JXH77" s="214"/>
      <c r="JXI77" s="214"/>
      <c r="JXJ77" s="214"/>
      <c r="JXK77" s="214"/>
      <c r="JXL77" s="214"/>
      <c r="JXM77" s="214"/>
      <c r="JXN77" s="214"/>
      <c r="JXO77" s="214"/>
      <c r="JXP77" s="214"/>
      <c r="JXQ77" s="214"/>
      <c r="JXR77" s="214"/>
      <c r="JXS77" s="214"/>
      <c r="JXT77" s="214"/>
      <c r="JXU77" s="214"/>
      <c r="JXV77" s="214"/>
      <c r="JXW77" s="214"/>
      <c r="JXX77" s="214"/>
      <c r="JXY77" s="214"/>
      <c r="JXZ77" s="214"/>
      <c r="JYA77" s="214"/>
      <c r="JYB77" s="214"/>
      <c r="JYC77" s="214"/>
      <c r="JYD77" s="214"/>
      <c r="JYE77" s="214"/>
      <c r="JYF77" s="214"/>
      <c r="JYG77" s="214"/>
      <c r="JYH77" s="214"/>
      <c r="JYI77" s="214"/>
      <c r="JYJ77" s="214"/>
      <c r="JYK77" s="214"/>
      <c r="JYL77" s="214"/>
      <c r="JYM77" s="214"/>
      <c r="JYN77" s="214"/>
      <c r="JYO77" s="214"/>
      <c r="JYP77" s="214"/>
      <c r="JYQ77" s="214"/>
      <c r="JYR77" s="214"/>
      <c r="JYS77" s="214"/>
      <c r="JYT77" s="214"/>
      <c r="JYU77" s="214"/>
      <c r="JYV77" s="214"/>
      <c r="JYW77" s="214"/>
      <c r="JYX77" s="214"/>
      <c r="JYY77" s="214"/>
      <c r="JYZ77" s="214"/>
      <c r="JZA77" s="214"/>
      <c r="JZB77" s="214"/>
      <c r="JZC77" s="214"/>
      <c r="JZD77" s="214"/>
      <c r="JZE77" s="214"/>
      <c r="JZF77" s="214"/>
      <c r="JZG77" s="214"/>
      <c r="JZH77" s="214"/>
      <c r="JZI77" s="214"/>
      <c r="JZJ77" s="214"/>
      <c r="JZK77" s="214"/>
      <c r="JZL77" s="214"/>
      <c r="JZM77" s="214"/>
      <c r="JZN77" s="214"/>
      <c r="JZO77" s="214"/>
      <c r="JZP77" s="214"/>
      <c r="JZQ77" s="214"/>
      <c r="JZR77" s="214"/>
      <c r="JZS77" s="214"/>
      <c r="JZT77" s="214"/>
      <c r="JZU77" s="214"/>
      <c r="JZV77" s="214"/>
      <c r="JZW77" s="214"/>
      <c r="JZX77" s="214"/>
      <c r="JZY77" s="214"/>
      <c r="JZZ77" s="214"/>
      <c r="KAA77" s="214"/>
      <c r="KAB77" s="214"/>
      <c r="KAC77" s="214"/>
      <c r="KAD77" s="214"/>
      <c r="KAE77" s="214"/>
      <c r="KAF77" s="214"/>
      <c r="KAG77" s="214"/>
      <c r="KAH77" s="214"/>
      <c r="KAI77" s="214"/>
      <c r="KAJ77" s="214"/>
      <c r="KAK77" s="214"/>
      <c r="KAL77" s="214"/>
      <c r="KAM77" s="214"/>
      <c r="KAN77" s="214"/>
      <c r="KAO77" s="214"/>
      <c r="KAP77" s="214"/>
      <c r="KAQ77" s="214"/>
      <c r="KAR77" s="214"/>
      <c r="KAS77" s="214"/>
      <c r="KAT77" s="214"/>
      <c r="KAU77" s="214"/>
      <c r="KAV77" s="214"/>
      <c r="KAW77" s="214"/>
      <c r="KAX77" s="214"/>
      <c r="KAY77" s="214"/>
      <c r="KAZ77" s="214"/>
      <c r="KBA77" s="214"/>
      <c r="KBB77" s="214"/>
      <c r="KBC77" s="214"/>
      <c r="KBD77" s="214"/>
      <c r="KBE77" s="214"/>
      <c r="KBF77" s="214"/>
      <c r="KBG77" s="214"/>
      <c r="KBH77" s="214"/>
      <c r="KBI77" s="214"/>
      <c r="KBJ77" s="214"/>
      <c r="KBK77" s="214"/>
      <c r="KBL77" s="214"/>
      <c r="KBM77" s="214"/>
      <c r="KBN77" s="214"/>
      <c r="KBO77" s="214"/>
      <c r="KBP77" s="214"/>
      <c r="KBQ77" s="214"/>
      <c r="KBR77" s="214"/>
      <c r="KBS77" s="214"/>
      <c r="KBT77" s="214"/>
      <c r="KBU77" s="214"/>
      <c r="KBV77" s="214"/>
      <c r="KBW77" s="214"/>
      <c r="KBX77" s="214"/>
      <c r="KBY77" s="214"/>
      <c r="KBZ77" s="214"/>
      <c r="KCA77" s="214"/>
      <c r="KCB77" s="214"/>
      <c r="KCC77" s="214"/>
      <c r="KCD77" s="214"/>
      <c r="KCE77" s="214"/>
      <c r="KCF77" s="214"/>
      <c r="KCG77" s="214"/>
      <c r="KCH77" s="214"/>
      <c r="KCI77" s="214"/>
      <c r="KCJ77" s="214"/>
      <c r="KCK77" s="214"/>
      <c r="KCL77" s="214"/>
      <c r="KCM77" s="214"/>
      <c r="KCN77" s="214"/>
      <c r="KCO77" s="214"/>
      <c r="KCP77" s="214"/>
      <c r="KCQ77" s="214"/>
      <c r="KCR77" s="214"/>
      <c r="KCS77" s="214"/>
      <c r="KCT77" s="214"/>
      <c r="KCU77" s="214"/>
      <c r="KCV77" s="214"/>
      <c r="KCW77" s="214"/>
      <c r="KCX77" s="214"/>
      <c r="KCY77" s="214"/>
      <c r="KCZ77" s="214"/>
      <c r="KDA77" s="214"/>
      <c r="KDB77" s="214"/>
      <c r="KDC77" s="214"/>
      <c r="KDD77" s="214"/>
      <c r="KDE77" s="214"/>
      <c r="KDF77" s="214"/>
      <c r="KDG77" s="214"/>
      <c r="KDH77" s="214"/>
      <c r="KDI77" s="214"/>
      <c r="KDJ77" s="214"/>
      <c r="KDK77" s="214"/>
      <c r="KDL77" s="214"/>
      <c r="KDM77" s="214"/>
      <c r="KDN77" s="214"/>
      <c r="KDO77" s="214"/>
      <c r="KDP77" s="214"/>
      <c r="KDQ77" s="214"/>
      <c r="KDR77" s="214"/>
      <c r="KDS77" s="214"/>
      <c r="KDT77" s="214"/>
      <c r="KDU77" s="214"/>
      <c r="KDV77" s="214"/>
      <c r="KDW77" s="214"/>
      <c r="KDX77" s="214"/>
      <c r="KDY77" s="214"/>
      <c r="KDZ77" s="214"/>
      <c r="KEA77" s="214"/>
      <c r="KEB77" s="214"/>
      <c r="KEC77" s="214"/>
      <c r="KED77" s="214"/>
      <c r="KEE77" s="214"/>
      <c r="KEF77" s="214"/>
      <c r="KEG77" s="214"/>
      <c r="KEH77" s="214"/>
      <c r="KEI77" s="214"/>
      <c r="KEJ77" s="214"/>
      <c r="KEK77" s="214"/>
      <c r="KEL77" s="214"/>
      <c r="KEM77" s="214"/>
      <c r="KEN77" s="214"/>
      <c r="KEO77" s="214"/>
      <c r="KEP77" s="214"/>
      <c r="KEQ77" s="214"/>
      <c r="KER77" s="214"/>
      <c r="KES77" s="214"/>
      <c r="KET77" s="214"/>
      <c r="KEU77" s="214"/>
      <c r="KEV77" s="214"/>
      <c r="KEW77" s="214"/>
      <c r="KEX77" s="214"/>
      <c r="KEY77" s="214"/>
      <c r="KEZ77" s="214"/>
      <c r="KFA77" s="214"/>
      <c r="KFB77" s="214"/>
      <c r="KFC77" s="214"/>
      <c r="KFD77" s="214"/>
      <c r="KFE77" s="214"/>
      <c r="KFF77" s="214"/>
      <c r="KFG77" s="214"/>
      <c r="KFH77" s="214"/>
      <c r="KFI77" s="214"/>
      <c r="KFJ77" s="214"/>
      <c r="KFK77" s="214"/>
      <c r="KFL77" s="214"/>
      <c r="KFM77" s="214"/>
      <c r="KFN77" s="214"/>
      <c r="KFO77" s="214"/>
      <c r="KFP77" s="214"/>
      <c r="KFQ77" s="214"/>
      <c r="KFR77" s="214"/>
      <c r="KFS77" s="214"/>
      <c r="KFT77" s="214"/>
      <c r="KFU77" s="214"/>
      <c r="KFV77" s="214"/>
      <c r="KFW77" s="214"/>
      <c r="KFX77" s="214"/>
      <c r="KFY77" s="214"/>
      <c r="KFZ77" s="214"/>
      <c r="KGA77" s="214"/>
      <c r="KGB77" s="214"/>
      <c r="KGC77" s="214"/>
      <c r="KGD77" s="214"/>
      <c r="KGE77" s="214"/>
      <c r="KGF77" s="214"/>
      <c r="KGG77" s="214"/>
      <c r="KGH77" s="214"/>
      <c r="KGI77" s="214"/>
      <c r="KGJ77" s="214"/>
      <c r="KGK77" s="214"/>
      <c r="KGL77" s="214"/>
      <c r="KGM77" s="214"/>
      <c r="KGN77" s="214"/>
      <c r="KGO77" s="214"/>
      <c r="KGP77" s="214"/>
      <c r="KGQ77" s="214"/>
      <c r="KGR77" s="214"/>
      <c r="KGS77" s="214"/>
      <c r="KGT77" s="214"/>
      <c r="KGU77" s="214"/>
      <c r="KGV77" s="214"/>
      <c r="KGW77" s="214"/>
      <c r="KGX77" s="214"/>
      <c r="KGY77" s="214"/>
      <c r="KGZ77" s="214"/>
      <c r="KHA77" s="214"/>
      <c r="KHB77" s="214"/>
      <c r="KHC77" s="214"/>
      <c r="KHD77" s="214"/>
      <c r="KHE77" s="214"/>
      <c r="KHF77" s="214"/>
      <c r="KHG77" s="214"/>
      <c r="KHH77" s="214"/>
      <c r="KHI77" s="214"/>
      <c r="KHJ77" s="214"/>
      <c r="KHK77" s="214"/>
      <c r="KHL77" s="214"/>
      <c r="KHM77" s="214"/>
      <c r="KHN77" s="214"/>
      <c r="KHO77" s="214"/>
      <c r="KHP77" s="214"/>
      <c r="KHQ77" s="214"/>
      <c r="KHR77" s="214"/>
      <c r="KHS77" s="214"/>
      <c r="KHT77" s="214"/>
      <c r="KHU77" s="214"/>
      <c r="KHV77" s="214"/>
      <c r="KHW77" s="214"/>
      <c r="KHX77" s="214"/>
      <c r="KHY77" s="214"/>
      <c r="KHZ77" s="214"/>
      <c r="KIA77" s="214"/>
      <c r="KIB77" s="214"/>
      <c r="KIC77" s="214"/>
      <c r="KID77" s="214"/>
      <c r="KIE77" s="214"/>
      <c r="KIF77" s="214"/>
      <c r="KIG77" s="214"/>
      <c r="KIH77" s="214"/>
      <c r="KII77" s="214"/>
      <c r="KIJ77" s="214"/>
      <c r="KIK77" s="214"/>
      <c r="KIL77" s="214"/>
      <c r="KIM77" s="214"/>
      <c r="KIN77" s="214"/>
      <c r="KIO77" s="214"/>
      <c r="KIP77" s="214"/>
      <c r="KIQ77" s="214"/>
      <c r="KIR77" s="214"/>
      <c r="KIS77" s="214"/>
      <c r="KIT77" s="214"/>
      <c r="KIU77" s="214"/>
      <c r="KIV77" s="214"/>
      <c r="KIW77" s="214"/>
      <c r="KIX77" s="214"/>
      <c r="KIY77" s="214"/>
      <c r="KIZ77" s="214"/>
      <c r="KJA77" s="214"/>
      <c r="KJB77" s="214"/>
      <c r="KJC77" s="214"/>
      <c r="KJD77" s="214"/>
      <c r="KJE77" s="214"/>
      <c r="KJF77" s="214"/>
      <c r="KJG77" s="214"/>
      <c r="KJH77" s="214"/>
      <c r="KJI77" s="214"/>
      <c r="KJJ77" s="214"/>
      <c r="KJK77" s="214"/>
      <c r="KJL77" s="214"/>
      <c r="KJM77" s="214"/>
      <c r="KJN77" s="214"/>
      <c r="KJO77" s="214"/>
      <c r="KJP77" s="214"/>
      <c r="KJQ77" s="214"/>
      <c r="KJR77" s="214"/>
      <c r="KJS77" s="214"/>
      <c r="KJT77" s="214"/>
      <c r="KJU77" s="214"/>
      <c r="KJV77" s="214"/>
      <c r="KJW77" s="214"/>
      <c r="KJX77" s="214"/>
      <c r="KJY77" s="214"/>
      <c r="KJZ77" s="214"/>
      <c r="KKA77" s="214"/>
      <c r="KKB77" s="214"/>
      <c r="KKC77" s="214"/>
      <c r="KKD77" s="214"/>
      <c r="KKE77" s="214"/>
      <c r="KKF77" s="214"/>
      <c r="KKG77" s="214"/>
      <c r="KKH77" s="214"/>
      <c r="KKI77" s="214"/>
      <c r="KKJ77" s="214"/>
      <c r="KKK77" s="214"/>
      <c r="KKL77" s="214"/>
      <c r="KKM77" s="214"/>
      <c r="KKN77" s="214"/>
      <c r="KKO77" s="214"/>
      <c r="KKP77" s="214"/>
      <c r="KKQ77" s="214"/>
      <c r="KKR77" s="214"/>
      <c r="KKS77" s="214"/>
      <c r="KKT77" s="214"/>
      <c r="KKU77" s="214"/>
      <c r="KKV77" s="214"/>
      <c r="KKW77" s="214"/>
      <c r="KKX77" s="214"/>
      <c r="KKY77" s="214"/>
      <c r="KKZ77" s="214"/>
      <c r="KLA77" s="214"/>
      <c r="KLB77" s="214"/>
      <c r="KLC77" s="214"/>
      <c r="KLD77" s="214"/>
      <c r="KLE77" s="214"/>
      <c r="KLF77" s="214"/>
      <c r="KLG77" s="214"/>
      <c r="KLH77" s="214"/>
      <c r="KLI77" s="214"/>
      <c r="KLJ77" s="214"/>
      <c r="KLK77" s="214"/>
      <c r="KLL77" s="214"/>
      <c r="KLM77" s="214"/>
      <c r="KLN77" s="214"/>
      <c r="KLO77" s="214"/>
      <c r="KLP77" s="214"/>
      <c r="KLQ77" s="214"/>
      <c r="KLR77" s="214"/>
      <c r="KLS77" s="214"/>
      <c r="KLT77" s="214"/>
      <c r="KLU77" s="214"/>
      <c r="KLV77" s="214"/>
      <c r="KLW77" s="214"/>
      <c r="KLX77" s="214"/>
      <c r="KLY77" s="214"/>
      <c r="KLZ77" s="214"/>
      <c r="KMA77" s="214"/>
      <c r="KMB77" s="214"/>
      <c r="KMC77" s="214"/>
      <c r="KMD77" s="214"/>
      <c r="KME77" s="214"/>
      <c r="KMF77" s="214"/>
      <c r="KMG77" s="214"/>
      <c r="KMH77" s="214"/>
      <c r="KMI77" s="214"/>
      <c r="KMJ77" s="214"/>
      <c r="KMK77" s="214"/>
      <c r="KML77" s="214"/>
      <c r="KMM77" s="214"/>
      <c r="KMN77" s="214"/>
      <c r="KMO77" s="214"/>
      <c r="KMP77" s="214"/>
      <c r="KMQ77" s="214"/>
      <c r="KMR77" s="214"/>
      <c r="KMS77" s="214"/>
      <c r="KMT77" s="214"/>
      <c r="KMU77" s="214"/>
      <c r="KMV77" s="214"/>
      <c r="KMW77" s="214"/>
      <c r="KMX77" s="214"/>
      <c r="KMY77" s="214"/>
      <c r="KMZ77" s="214"/>
      <c r="KNA77" s="214"/>
      <c r="KNB77" s="214"/>
      <c r="KNC77" s="214"/>
      <c r="KND77" s="214"/>
      <c r="KNE77" s="214"/>
      <c r="KNF77" s="214"/>
      <c r="KNG77" s="214"/>
      <c r="KNH77" s="214"/>
      <c r="KNI77" s="214"/>
      <c r="KNJ77" s="214"/>
      <c r="KNK77" s="214"/>
      <c r="KNL77" s="214"/>
      <c r="KNM77" s="214"/>
      <c r="KNN77" s="214"/>
      <c r="KNO77" s="214"/>
      <c r="KNP77" s="214"/>
      <c r="KNQ77" s="214"/>
      <c r="KNR77" s="214"/>
      <c r="KNS77" s="214"/>
      <c r="KNT77" s="214"/>
      <c r="KNU77" s="214"/>
      <c r="KNV77" s="214"/>
      <c r="KNW77" s="214"/>
      <c r="KNX77" s="214"/>
      <c r="KNY77" s="214"/>
      <c r="KNZ77" s="214"/>
      <c r="KOA77" s="214"/>
      <c r="KOB77" s="214"/>
      <c r="KOC77" s="214"/>
      <c r="KOD77" s="214"/>
      <c r="KOE77" s="214"/>
      <c r="KOF77" s="214"/>
      <c r="KOG77" s="214"/>
      <c r="KOH77" s="214"/>
      <c r="KOI77" s="214"/>
      <c r="KOJ77" s="214"/>
      <c r="KOK77" s="214"/>
      <c r="KOL77" s="214"/>
      <c r="KOM77" s="214"/>
      <c r="KON77" s="214"/>
      <c r="KOO77" s="214"/>
      <c r="KOP77" s="214"/>
      <c r="KOQ77" s="214"/>
      <c r="KOR77" s="214"/>
      <c r="KOS77" s="214"/>
      <c r="KOT77" s="214"/>
      <c r="KOU77" s="214"/>
      <c r="KOV77" s="214"/>
      <c r="KOW77" s="214"/>
      <c r="KOX77" s="214"/>
      <c r="KOY77" s="214"/>
      <c r="KOZ77" s="214"/>
      <c r="KPA77" s="214"/>
      <c r="KPB77" s="214"/>
      <c r="KPC77" s="214"/>
      <c r="KPD77" s="214"/>
      <c r="KPE77" s="214"/>
      <c r="KPF77" s="214"/>
      <c r="KPG77" s="214"/>
      <c r="KPH77" s="214"/>
      <c r="KPI77" s="214"/>
      <c r="KPJ77" s="214"/>
      <c r="KPK77" s="214"/>
      <c r="KPL77" s="214"/>
      <c r="KPM77" s="214"/>
      <c r="KPN77" s="214"/>
      <c r="KPO77" s="214"/>
      <c r="KPP77" s="214"/>
      <c r="KPQ77" s="214"/>
      <c r="KPR77" s="214"/>
      <c r="KPS77" s="214"/>
      <c r="KPT77" s="214"/>
      <c r="KPU77" s="214"/>
      <c r="KPV77" s="214"/>
      <c r="KPW77" s="214"/>
      <c r="KPX77" s="214"/>
      <c r="KPY77" s="214"/>
      <c r="KPZ77" s="214"/>
      <c r="KQA77" s="214"/>
      <c r="KQB77" s="214"/>
      <c r="KQC77" s="214"/>
      <c r="KQD77" s="214"/>
      <c r="KQE77" s="214"/>
      <c r="KQF77" s="214"/>
      <c r="KQG77" s="214"/>
      <c r="KQH77" s="214"/>
      <c r="KQI77" s="214"/>
      <c r="KQJ77" s="214"/>
      <c r="KQK77" s="214"/>
      <c r="KQL77" s="214"/>
      <c r="KQM77" s="214"/>
      <c r="KQN77" s="214"/>
      <c r="KQO77" s="214"/>
      <c r="KQP77" s="214"/>
      <c r="KQQ77" s="214"/>
      <c r="KQR77" s="214"/>
      <c r="KQS77" s="214"/>
      <c r="KQT77" s="214"/>
      <c r="KQU77" s="214"/>
      <c r="KQV77" s="214"/>
      <c r="KQW77" s="214"/>
      <c r="KQX77" s="214"/>
      <c r="KQY77" s="214"/>
      <c r="KQZ77" s="214"/>
      <c r="KRA77" s="214"/>
      <c r="KRB77" s="214"/>
      <c r="KRC77" s="214"/>
      <c r="KRD77" s="214"/>
      <c r="KRE77" s="214"/>
      <c r="KRF77" s="214"/>
      <c r="KRG77" s="214"/>
      <c r="KRH77" s="214"/>
      <c r="KRI77" s="214"/>
      <c r="KRJ77" s="214"/>
      <c r="KRK77" s="214"/>
      <c r="KRL77" s="214"/>
      <c r="KRM77" s="214"/>
      <c r="KRN77" s="214"/>
      <c r="KRO77" s="214"/>
      <c r="KRP77" s="214"/>
      <c r="KRQ77" s="214"/>
      <c r="KRR77" s="214"/>
      <c r="KRS77" s="214"/>
      <c r="KRT77" s="214"/>
      <c r="KRU77" s="214"/>
      <c r="KRV77" s="214"/>
      <c r="KRW77" s="214"/>
      <c r="KRX77" s="214"/>
      <c r="KRY77" s="214"/>
      <c r="KRZ77" s="214"/>
      <c r="KSA77" s="214"/>
      <c r="KSB77" s="214"/>
      <c r="KSC77" s="214"/>
      <c r="KSD77" s="214"/>
      <c r="KSE77" s="214"/>
      <c r="KSF77" s="214"/>
      <c r="KSG77" s="214"/>
      <c r="KSH77" s="214"/>
      <c r="KSI77" s="214"/>
      <c r="KSJ77" s="214"/>
      <c r="KSK77" s="214"/>
      <c r="KSL77" s="214"/>
      <c r="KSM77" s="214"/>
      <c r="KSN77" s="214"/>
      <c r="KSO77" s="214"/>
      <c r="KSP77" s="214"/>
      <c r="KSQ77" s="214"/>
      <c r="KSR77" s="214"/>
      <c r="KSS77" s="214"/>
      <c r="KST77" s="214"/>
      <c r="KSU77" s="214"/>
      <c r="KSV77" s="214"/>
      <c r="KSW77" s="214"/>
      <c r="KSX77" s="214"/>
      <c r="KSY77" s="214"/>
      <c r="KSZ77" s="214"/>
      <c r="KTA77" s="214"/>
      <c r="KTB77" s="214"/>
      <c r="KTC77" s="214"/>
      <c r="KTD77" s="214"/>
      <c r="KTE77" s="214"/>
      <c r="KTF77" s="214"/>
      <c r="KTG77" s="214"/>
      <c r="KTH77" s="214"/>
      <c r="KTI77" s="214"/>
      <c r="KTJ77" s="214"/>
      <c r="KTK77" s="214"/>
      <c r="KTL77" s="214"/>
      <c r="KTM77" s="214"/>
      <c r="KTN77" s="214"/>
      <c r="KTO77" s="214"/>
      <c r="KTP77" s="214"/>
      <c r="KTQ77" s="214"/>
      <c r="KTR77" s="214"/>
      <c r="KTS77" s="214"/>
      <c r="KTT77" s="214"/>
      <c r="KTU77" s="214"/>
      <c r="KTV77" s="214"/>
      <c r="KTW77" s="214"/>
      <c r="KTX77" s="214"/>
      <c r="KTY77" s="214"/>
      <c r="KTZ77" s="214"/>
      <c r="KUA77" s="214"/>
      <c r="KUB77" s="214"/>
      <c r="KUC77" s="214"/>
      <c r="KUD77" s="214"/>
      <c r="KUE77" s="214"/>
      <c r="KUF77" s="214"/>
      <c r="KUG77" s="214"/>
      <c r="KUH77" s="214"/>
      <c r="KUI77" s="214"/>
      <c r="KUJ77" s="214"/>
      <c r="KUK77" s="214"/>
      <c r="KUL77" s="214"/>
      <c r="KUM77" s="214"/>
      <c r="KUN77" s="214"/>
      <c r="KUO77" s="214"/>
      <c r="KUP77" s="214"/>
      <c r="KUQ77" s="214"/>
      <c r="KUR77" s="214"/>
      <c r="KUS77" s="214"/>
      <c r="KUT77" s="214"/>
      <c r="KUU77" s="214"/>
      <c r="KUV77" s="214"/>
      <c r="KUW77" s="214"/>
      <c r="KUX77" s="214"/>
      <c r="KUY77" s="214"/>
      <c r="KUZ77" s="214"/>
      <c r="KVA77" s="214"/>
      <c r="KVB77" s="214"/>
      <c r="KVC77" s="214"/>
      <c r="KVD77" s="214"/>
      <c r="KVE77" s="214"/>
      <c r="KVF77" s="214"/>
      <c r="KVG77" s="214"/>
      <c r="KVH77" s="214"/>
      <c r="KVI77" s="214"/>
      <c r="KVJ77" s="214"/>
      <c r="KVK77" s="214"/>
      <c r="KVL77" s="214"/>
      <c r="KVM77" s="214"/>
      <c r="KVN77" s="214"/>
      <c r="KVO77" s="214"/>
      <c r="KVP77" s="214"/>
      <c r="KVQ77" s="214"/>
      <c r="KVR77" s="214"/>
      <c r="KVS77" s="214"/>
      <c r="KVT77" s="214"/>
      <c r="KVU77" s="214"/>
      <c r="KVV77" s="214"/>
      <c r="KVW77" s="214"/>
      <c r="KVX77" s="214"/>
      <c r="KVY77" s="214"/>
      <c r="KVZ77" s="214"/>
      <c r="KWA77" s="214"/>
      <c r="KWB77" s="214"/>
      <c r="KWC77" s="214"/>
      <c r="KWD77" s="214"/>
      <c r="KWE77" s="214"/>
      <c r="KWF77" s="214"/>
      <c r="KWG77" s="214"/>
      <c r="KWH77" s="214"/>
      <c r="KWI77" s="214"/>
      <c r="KWJ77" s="214"/>
      <c r="KWK77" s="214"/>
      <c r="KWL77" s="214"/>
      <c r="KWM77" s="214"/>
      <c r="KWN77" s="214"/>
      <c r="KWO77" s="214"/>
      <c r="KWP77" s="214"/>
      <c r="KWQ77" s="214"/>
      <c r="KWR77" s="214"/>
      <c r="KWS77" s="214"/>
      <c r="KWT77" s="214"/>
      <c r="KWU77" s="214"/>
      <c r="KWV77" s="214"/>
      <c r="KWW77" s="214"/>
      <c r="KWX77" s="214"/>
      <c r="KWY77" s="214"/>
      <c r="KWZ77" s="214"/>
      <c r="KXA77" s="214"/>
      <c r="KXB77" s="214"/>
      <c r="KXC77" s="214"/>
      <c r="KXD77" s="214"/>
      <c r="KXE77" s="214"/>
      <c r="KXF77" s="214"/>
      <c r="KXG77" s="214"/>
      <c r="KXH77" s="214"/>
      <c r="KXI77" s="214"/>
      <c r="KXJ77" s="214"/>
      <c r="KXK77" s="214"/>
      <c r="KXL77" s="214"/>
      <c r="KXM77" s="214"/>
      <c r="KXN77" s="214"/>
      <c r="KXO77" s="214"/>
      <c r="KXP77" s="214"/>
      <c r="KXQ77" s="214"/>
      <c r="KXR77" s="214"/>
      <c r="KXS77" s="214"/>
      <c r="KXT77" s="214"/>
      <c r="KXU77" s="214"/>
      <c r="KXV77" s="214"/>
      <c r="KXW77" s="214"/>
      <c r="KXX77" s="214"/>
      <c r="KXY77" s="214"/>
      <c r="KXZ77" s="214"/>
      <c r="KYA77" s="214"/>
      <c r="KYB77" s="214"/>
      <c r="KYC77" s="214"/>
      <c r="KYD77" s="214"/>
      <c r="KYE77" s="214"/>
      <c r="KYF77" s="214"/>
      <c r="KYG77" s="214"/>
      <c r="KYH77" s="214"/>
      <c r="KYI77" s="214"/>
      <c r="KYJ77" s="214"/>
      <c r="KYK77" s="214"/>
      <c r="KYL77" s="214"/>
      <c r="KYM77" s="214"/>
      <c r="KYN77" s="214"/>
      <c r="KYO77" s="214"/>
      <c r="KYP77" s="214"/>
      <c r="KYQ77" s="214"/>
      <c r="KYR77" s="214"/>
      <c r="KYS77" s="214"/>
      <c r="KYT77" s="214"/>
      <c r="KYU77" s="214"/>
      <c r="KYV77" s="214"/>
      <c r="KYW77" s="214"/>
      <c r="KYX77" s="214"/>
      <c r="KYY77" s="214"/>
      <c r="KYZ77" s="214"/>
      <c r="KZA77" s="214"/>
      <c r="KZB77" s="214"/>
      <c r="KZC77" s="214"/>
      <c r="KZD77" s="214"/>
      <c r="KZE77" s="214"/>
      <c r="KZF77" s="214"/>
      <c r="KZG77" s="214"/>
      <c r="KZH77" s="214"/>
      <c r="KZI77" s="214"/>
      <c r="KZJ77" s="214"/>
      <c r="KZK77" s="214"/>
      <c r="KZL77" s="214"/>
      <c r="KZM77" s="214"/>
      <c r="KZN77" s="214"/>
      <c r="KZO77" s="214"/>
      <c r="KZP77" s="214"/>
      <c r="KZQ77" s="214"/>
      <c r="KZR77" s="214"/>
      <c r="KZS77" s="214"/>
      <c r="KZT77" s="214"/>
      <c r="KZU77" s="214"/>
      <c r="KZV77" s="214"/>
      <c r="KZW77" s="214"/>
      <c r="KZX77" s="214"/>
      <c r="KZY77" s="214"/>
      <c r="KZZ77" s="214"/>
      <c r="LAA77" s="214"/>
      <c r="LAB77" s="214"/>
      <c r="LAC77" s="214"/>
      <c r="LAD77" s="214"/>
      <c r="LAE77" s="214"/>
      <c r="LAF77" s="214"/>
      <c r="LAG77" s="214"/>
      <c r="LAH77" s="214"/>
      <c r="LAI77" s="214"/>
      <c r="LAJ77" s="214"/>
      <c r="LAK77" s="214"/>
      <c r="LAL77" s="214"/>
      <c r="LAM77" s="214"/>
      <c r="LAN77" s="214"/>
      <c r="LAO77" s="214"/>
      <c r="LAP77" s="214"/>
      <c r="LAQ77" s="214"/>
      <c r="LAR77" s="214"/>
      <c r="LAS77" s="214"/>
      <c r="LAT77" s="214"/>
      <c r="LAU77" s="214"/>
      <c r="LAV77" s="214"/>
      <c r="LAW77" s="214"/>
      <c r="LAX77" s="214"/>
      <c r="LAY77" s="214"/>
      <c r="LAZ77" s="214"/>
      <c r="LBA77" s="214"/>
      <c r="LBB77" s="214"/>
      <c r="LBC77" s="214"/>
      <c r="LBD77" s="214"/>
      <c r="LBE77" s="214"/>
      <c r="LBF77" s="214"/>
      <c r="LBG77" s="214"/>
      <c r="LBH77" s="214"/>
      <c r="LBI77" s="214"/>
      <c r="LBJ77" s="214"/>
      <c r="LBK77" s="214"/>
      <c r="LBL77" s="214"/>
      <c r="LBM77" s="214"/>
      <c r="LBN77" s="214"/>
      <c r="LBO77" s="214"/>
      <c r="LBP77" s="214"/>
      <c r="LBQ77" s="214"/>
      <c r="LBR77" s="214"/>
      <c r="LBS77" s="214"/>
      <c r="LBT77" s="214"/>
      <c r="LBU77" s="214"/>
      <c r="LBV77" s="214"/>
      <c r="LBW77" s="214"/>
      <c r="LBX77" s="214"/>
      <c r="LBY77" s="214"/>
      <c r="LBZ77" s="214"/>
      <c r="LCA77" s="214"/>
      <c r="LCB77" s="214"/>
      <c r="LCC77" s="214"/>
      <c r="LCD77" s="214"/>
      <c r="LCE77" s="214"/>
      <c r="LCF77" s="214"/>
      <c r="LCG77" s="214"/>
      <c r="LCH77" s="214"/>
      <c r="LCI77" s="214"/>
      <c r="LCJ77" s="214"/>
      <c r="LCK77" s="214"/>
      <c r="LCL77" s="214"/>
      <c r="LCM77" s="214"/>
      <c r="LCN77" s="214"/>
      <c r="LCO77" s="214"/>
      <c r="LCP77" s="214"/>
      <c r="LCQ77" s="214"/>
      <c r="LCR77" s="214"/>
      <c r="LCS77" s="214"/>
      <c r="LCT77" s="214"/>
      <c r="LCU77" s="214"/>
      <c r="LCV77" s="214"/>
      <c r="LCW77" s="214"/>
      <c r="LCX77" s="214"/>
      <c r="LCY77" s="214"/>
      <c r="LCZ77" s="214"/>
      <c r="LDA77" s="214"/>
      <c r="LDB77" s="214"/>
      <c r="LDC77" s="214"/>
      <c r="LDD77" s="214"/>
      <c r="LDE77" s="214"/>
      <c r="LDF77" s="214"/>
      <c r="LDG77" s="214"/>
      <c r="LDH77" s="214"/>
      <c r="LDI77" s="214"/>
      <c r="LDJ77" s="214"/>
      <c r="LDK77" s="214"/>
      <c r="LDL77" s="214"/>
      <c r="LDM77" s="214"/>
      <c r="LDN77" s="214"/>
      <c r="LDO77" s="214"/>
      <c r="LDP77" s="214"/>
      <c r="LDQ77" s="214"/>
      <c r="LDR77" s="214"/>
      <c r="LDS77" s="214"/>
      <c r="LDT77" s="214"/>
      <c r="LDU77" s="214"/>
      <c r="LDV77" s="214"/>
      <c r="LDW77" s="214"/>
      <c r="LDX77" s="214"/>
      <c r="LDY77" s="214"/>
      <c r="LDZ77" s="214"/>
      <c r="LEA77" s="214"/>
      <c r="LEB77" s="214"/>
      <c r="LEC77" s="214"/>
      <c r="LED77" s="214"/>
      <c r="LEE77" s="214"/>
      <c r="LEF77" s="214"/>
      <c r="LEG77" s="214"/>
      <c r="LEH77" s="214"/>
      <c r="LEI77" s="214"/>
      <c r="LEJ77" s="214"/>
      <c r="LEK77" s="214"/>
      <c r="LEL77" s="214"/>
      <c r="LEM77" s="214"/>
      <c r="LEN77" s="214"/>
      <c r="LEO77" s="214"/>
      <c r="LEP77" s="214"/>
      <c r="LEQ77" s="214"/>
      <c r="LER77" s="214"/>
      <c r="LES77" s="214"/>
      <c r="LET77" s="214"/>
      <c r="LEU77" s="214"/>
      <c r="LEV77" s="214"/>
      <c r="LEW77" s="214"/>
      <c r="LEX77" s="214"/>
      <c r="LEY77" s="214"/>
      <c r="LEZ77" s="214"/>
      <c r="LFA77" s="214"/>
      <c r="LFB77" s="214"/>
      <c r="LFC77" s="214"/>
      <c r="LFD77" s="214"/>
      <c r="LFE77" s="214"/>
      <c r="LFF77" s="214"/>
      <c r="LFG77" s="214"/>
      <c r="LFH77" s="214"/>
      <c r="LFI77" s="214"/>
      <c r="LFJ77" s="214"/>
      <c r="LFK77" s="214"/>
      <c r="LFL77" s="214"/>
      <c r="LFM77" s="214"/>
      <c r="LFN77" s="214"/>
      <c r="LFO77" s="214"/>
      <c r="LFP77" s="214"/>
      <c r="LFQ77" s="214"/>
      <c r="LFR77" s="214"/>
      <c r="LFS77" s="214"/>
      <c r="LFT77" s="214"/>
      <c r="LFU77" s="214"/>
      <c r="LFV77" s="214"/>
      <c r="LFW77" s="214"/>
      <c r="LFX77" s="214"/>
      <c r="LFY77" s="214"/>
      <c r="LFZ77" s="214"/>
      <c r="LGA77" s="214"/>
      <c r="LGB77" s="214"/>
      <c r="LGC77" s="214"/>
      <c r="LGD77" s="214"/>
      <c r="LGE77" s="214"/>
      <c r="LGF77" s="214"/>
      <c r="LGG77" s="214"/>
      <c r="LGH77" s="214"/>
      <c r="LGI77" s="214"/>
      <c r="LGJ77" s="214"/>
      <c r="LGK77" s="214"/>
      <c r="LGL77" s="214"/>
      <c r="LGM77" s="214"/>
      <c r="LGN77" s="214"/>
      <c r="LGO77" s="214"/>
      <c r="LGP77" s="214"/>
      <c r="LGQ77" s="214"/>
      <c r="LGR77" s="214"/>
      <c r="LGS77" s="214"/>
      <c r="LGT77" s="214"/>
      <c r="LGU77" s="214"/>
      <c r="LGV77" s="214"/>
      <c r="LGW77" s="214"/>
      <c r="LGX77" s="214"/>
      <c r="LGY77" s="214"/>
      <c r="LGZ77" s="214"/>
      <c r="LHA77" s="214"/>
      <c r="LHB77" s="214"/>
      <c r="LHC77" s="214"/>
      <c r="LHD77" s="214"/>
      <c r="LHE77" s="214"/>
      <c r="LHF77" s="214"/>
      <c r="LHG77" s="214"/>
      <c r="LHH77" s="214"/>
      <c r="LHI77" s="214"/>
      <c r="LHJ77" s="214"/>
      <c r="LHK77" s="214"/>
      <c r="LHL77" s="214"/>
      <c r="LHM77" s="214"/>
      <c r="LHN77" s="214"/>
      <c r="LHO77" s="214"/>
      <c r="LHP77" s="214"/>
      <c r="LHQ77" s="214"/>
      <c r="LHR77" s="214"/>
      <c r="LHS77" s="214"/>
      <c r="LHT77" s="214"/>
      <c r="LHU77" s="214"/>
      <c r="LHV77" s="214"/>
      <c r="LHW77" s="214"/>
      <c r="LHX77" s="214"/>
      <c r="LHY77" s="214"/>
      <c r="LHZ77" s="214"/>
      <c r="LIA77" s="214"/>
      <c r="LIB77" s="214"/>
      <c r="LIC77" s="214"/>
      <c r="LID77" s="214"/>
      <c r="LIE77" s="214"/>
      <c r="LIF77" s="214"/>
      <c r="LIG77" s="214"/>
      <c r="LIH77" s="214"/>
      <c r="LII77" s="214"/>
      <c r="LIJ77" s="214"/>
      <c r="LIK77" s="214"/>
      <c r="LIL77" s="214"/>
      <c r="LIM77" s="214"/>
      <c r="LIN77" s="214"/>
      <c r="LIO77" s="214"/>
      <c r="LIP77" s="214"/>
      <c r="LIQ77" s="214"/>
      <c r="LIR77" s="214"/>
      <c r="LIS77" s="214"/>
      <c r="LIT77" s="214"/>
      <c r="LIU77" s="214"/>
      <c r="LIV77" s="214"/>
      <c r="LIW77" s="214"/>
      <c r="LIX77" s="214"/>
      <c r="LIY77" s="214"/>
      <c r="LIZ77" s="214"/>
      <c r="LJA77" s="214"/>
      <c r="LJB77" s="214"/>
      <c r="LJC77" s="214"/>
      <c r="LJD77" s="214"/>
      <c r="LJE77" s="214"/>
      <c r="LJF77" s="214"/>
      <c r="LJG77" s="214"/>
      <c r="LJH77" s="214"/>
      <c r="LJI77" s="214"/>
      <c r="LJJ77" s="214"/>
      <c r="LJK77" s="214"/>
      <c r="LJL77" s="214"/>
      <c r="LJM77" s="214"/>
      <c r="LJN77" s="214"/>
      <c r="LJO77" s="214"/>
      <c r="LJP77" s="214"/>
      <c r="LJQ77" s="214"/>
      <c r="LJR77" s="214"/>
      <c r="LJS77" s="214"/>
      <c r="LJT77" s="214"/>
      <c r="LJU77" s="214"/>
      <c r="LJV77" s="214"/>
      <c r="LJW77" s="214"/>
      <c r="LJX77" s="214"/>
      <c r="LJY77" s="214"/>
      <c r="LJZ77" s="214"/>
      <c r="LKA77" s="214"/>
      <c r="LKB77" s="214"/>
      <c r="LKC77" s="214"/>
      <c r="LKD77" s="214"/>
      <c r="LKE77" s="214"/>
      <c r="LKF77" s="214"/>
      <c r="LKG77" s="214"/>
      <c r="LKH77" s="214"/>
      <c r="LKI77" s="214"/>
      <c r="LKJ77" s="214"/>
      <c r="LKK77" s="214"/>
      <c r="LKL77" s="214"/>
      <c r="LKM77" s="214"/>
      <c r="LKN77" s="214"/>
      <c r="LKO77" s="214"/>
      <c r="LKP77" s="214"/>
      <c r="LKQ77" s="214"/>
      <c r="LKR77" s="214"/>
      <c r="LKS77" s="214"/>
      <c r="LKT77" s="214"/>
      <c r="LKU77" s="214"/>
      <c r="LKV77" s="214"/>
      <c r="LKW77" s="214"/>
      <c r="LKX77" s="214"/>
      <c r="LKY77" s="214"/>
      <c r="LKZ77" s="214"/>
      <c r="LLA77" s="214"/>
      <c r="LLB77" s="214"/>
      <c r="LLC77" s="214"/>
      <c r="LLD77" s="214"/>
      <c r="LLE77" s="214"/>
      <c r="LLF77" s="214"/>
      <c r="LLG77" s="214"/>
      <c r="LLH77" s="214"/>
      <c r="LLI77" s="214"/>
      <c r="LLJ77" s="214"/>
      <c r="LLK77" s="214"/>
      <c r="LLL77" s="214"/>
      <c r="LLM77" s="214"/>
      <c r="LLN77" s="214"/>
      <c r="LLO77" s="214"/>
      <c r="LLP77" s="214"/>
      <c r="LLQ77" s="214"/>
      <c r="LLR77" s="214"/>
      <c r="LLS77" s="214"/>
      <c r="LLT77" s="214"/>
      <c r="LLU77" s="214"/>
      <c r="LLV77" s="214"/>
      <c r="LLW77" s="214"/>
      <c r="LLX77" s="214"/>
      <c r="LLY77" s="214"/>
      <c r="LLZ77" s="214"/>
      <c r="LMA77" s="214"/>
      <c r="LMB77" s="214"/>
      <c r="LMC77" s="214"/>
      <c r="LMD77" s="214"/>
      <c r="LME77" s="214"/>
      <c r="LMF77" s="214"/>
      <c r="LMG77" s="214"/>
      <c r="LMH77" s="214"/>
      <c r="LMI77" s="214"/>
      <c r="LMJ77" s="214"/>
      <c r="LMK77" s="214"/>
      <c r="LML77" s="214"/>
      <c r="LMM77" s="214"/>
      <c r="LMN77" s="214"/>
      <c r="LMO77" s="214"/>
      <c r="LMP77" s="214"/>
      <c r="LMQ77" s="214"/>
      <c r="LMR77" s="214"/>
      <c r="LMS77" s="214"/>
      <c r="LMT77" s="214"/>
      <c r="LMU77" s="214"/>
      <c r="LMV77" s="214"/>
      <c r="LMW77" s="214"/>
      <c r="LMX77" s="214"/>
      <c r="LMY77" s="214"/>
      <c r="LMZ77" s="214"/>
      <c r="LNA77" s="214"/>
      <c r="LNB77" s="214"/>
      <c r="LNC77" s="214"/>
      <c r="LND77" s="214"/>
      <c r="LNE77" s="214"/>
      <c r="LNF77" s="214"/>
      <c r="LNG77" s="214"/>
      <c r="LNH77" s="214"/>
      <c r="LNI77" s="214"/>
      <c r="LNJ77" s="214"/>
      <c r="LNK77" s="214"/>
      <c r="LNL77" s="214"/>
      <c r="LNM77" s="214"/>
      <c r="LNN77" s="214"/>
      <c r="LNO77" s="214"/>
      <c r="LNP77" s="214"/>
      <c r="LNQ77" s="214"/>
      <c r="LNR77" s="214"/>
      <c r="LNS77" s="214"/>
      <c r="LNT77" s="214"/>
      <c r="LNU77" s="214"/>
      <c r="LNV77" s="214"/>
      <c r="LNW77" s="214"/>
      <c r="LNX77" s="214"/>
      <c r="LNY77" s="214"/>
      <c r="LNZ77" s="214"/>
      <c r="LOA77" s="214"/>
      <c r="LOB77" s="214"/>
      <c r="LOC77" s="214"/>
      <c r="LOD77" s="214"/>
      <c r="LOE77" s="214"/>
      <c r="LOF77" s="214"/>
      <c r="LOG77" s="214"/>
      <c r="LOH77" s="214"/>
      <c r="LOI77" s="214"/>
      <c r="LOJ77" s="214"/>
      <c r="LOK77" s="214"/>
      <c r="LOL77" s="214"/>
      <c r="LOM77" s="214"/>
      <c r="LON77" s="214"/>
      <c r="LOO77" s="214"/>
      <c r="LOP77" s="214"/>
      <c r="LOQ77" s="214"/>
      <c r="LOR77" s="214"/>
      <c r="LOS77" s="214"/>
      <c r="LOT77" s="214"/>
      <c r="LOU77" s="214"/>
      <c r="LOV77" s="214"/>
      <c r="LOW77" s="214"/>
      <c r="LOX77" s="214"/>
      <c r="LOY77" s="214"/>
      <c r="LOZ77" s="214"/>
      <c r="LPA77" s="214"/>
      <c r="LPB77" s="214"/>
      <c r="LPC77" s="214"/>
      <c r="LPD77" s="214"/>
      <c r="LPE77" s="214"/>
      <c r="LPF77" s="214"/>
      <c r="LPG77" s="214"/>
      <c r="LPH77" s="214"/>
      <c r="LPI77" s="214"/>
      <c r="LPJ77" s="214"/>
      <c r="LPK77" s="214"/>
      <c r="LPL77" s="214"/>
      <c r="LPM77" s="214"/>
      <c r="LPN77" s="214"/>
      <c r="LPO77" s="214"/>
      <c r="LPP77" s="214"/>
      <c r="LPQ77" s="214"/>
      <c r="LPR77" s="214"/>
      <c r="LPS77" s="214"/>
      <c r="LPT77" s="214"/>
      <c r="LPU77" s="214"/>
      <c r="LPV77" s="214"/>
      <c r="LPW77" s="214"/>
      <c r="LPX77" s="214"/>
      <c r="LPY77" s="214"/>
      <c r="LPZ77" s="214"/>
      <c r="LQA77" s="214"/>
      <c r="LQB77" s="214"/>
      <c r="LQC77" s="214"/>
      <c r="LQD77" s="214"/>
      <c r="LQE77" s="214"/>
      <c r="LQF77" s="214"/>
      <c r="LQG77" s="214"/>
      <c r="LQH77" s="214"/>
      <c r="LQI77" s="214"/>
      <c r="LQJ77" s="214"/>
      <c r="LQK77" s="214"/>
      <c r="LQL77" s="214"/>
      <c r="LQM77" s="214"/>
      <c r="LQN77" s="214"/>
      <c r="LQO77" s="214"/>
      <c r="LQP77" s="214"/>
      <c r="LQQ77" s="214"/>
      <c r="LQR77" s="214"/>
      <c r="LQS77" s="214"/>
      <c r="LQT77" s="214"/>
      <c r="LQU77" s="214"/>
      <c r="LQV77" s="214"/>
      <c r="LQW77" s="214"/>
      <c r="LQX77" s="214"/>
      <c r="LQY77" s="214"/>
      <c r="LQZ77" s="214"/>
      <c r="LRA77" s="214"/>
      <c r="LRB77" s="214"/>
      <c r="LRC77" s="214"/>
      <c r="LRD77" s="214"/>
      <c r="LRE77" s="214"/>
      <c r="LRF77" s="214"/>
      <c r="LRG77" s="214"/>
      <c r="LRH77" s="214"/>
      <c r="LRI77" s="214"/>
      <c r="LRJ77" s="214"/>
      <c r="LRK77" s="214"/>
      <c r="LRL77" s="214"/>
      <c r="LRM77" s="214"/>
      <c r="LRN77" s="214"/>
      <c r="LRO77" s="214"/>
      <c r="LRP77" s="214"/>
      <c r="LRQ77" s="214"/>
      <c r="LRR77" s="214"/>
      <c r="LRS77" s="214"/>
      <c r="LRT77" s="214"/>
      <c r="LRU77" s="214"/>
      <c r="LRV77" s="214"/>
      <c r="LRW77" s="214"/>
      <c r="LRX77" s="214"/>
      <c r="LRY77" s="214"/>
      <c r="LRZ77" s="214"/>
      <c r="LSA77" s="214"/>
      <c r="LSB77" s="214"/>
      <c r="LSC77" s="214"/>
      <c r="LSD77" s="214"/>
      <c r="LSE77" s="214"/>
      <c r="LSF77" s="214"/>
      <c r="LSG77" s="214"/>
      <c r="LSH77" s="214"/>
      <c r="LSI77" s="214"/>
      <c r="LSJ77" s="214"/>
      <c r="LSK77" s="214"/>
      <c r="LSL77" s="214"/>
      <c r="LSM77" s="214"/>
      <c r="LSN77" s="214"/>
      <c r="LSO77" s="214"/>
      <c r="LSP77" s="214"/>
      <c r="LSQ77" s="214"/>
      <c r="LSR77" s="214"/>
      <c r="LSS77" s="214"/>
      <c r="LST77" s="214"/>
      <c r="LSU77" s="214"/>
      <c r="LSV77" s="214"/>
      <c r="LSW77" s="214"/>
      <c r="LSX77" s="214"/>
      <c r="LSY77" s="214"/>
      <c r="LSZ77" s="214"/>
      <c r="LTA77" s="214"/>
      <c r="LTB77" s="214"/>
      <c r="LTC77" s="214"/>
      <c r="LTD77" s="214"/>
      <c r="LTE77" s="214"/>
      <c r="LTF77" s="214"/>
      <c r="LTG77" s="214"/>
      <c r="LTH77" s="214"/>
      <c r="LTI77" s="214"/>
      <c r="LTJ77" s="214"/>
      <c r="LTK77" s="214"/>
      <c r="LTL77" s="214"/>
      <c r="LTM77" s="214"/>
      <c r="LTN77" s="214"/>
      <c r="LTO77" s="214"/>
      <c r="LTP77" s="214"/>
      <c r="LTQ77" s="214"/>
      <c r="LTR77" s="214"/>
      <c r="LTS77" s="214"/>
      <c r="LTT77" s="214"/>
      <c r="LTU77" s="214"/>
      <c r="LTV77" s="214"/>
      <c r="LTW77" s="214"/>
      <c r="LTX77" s="214"/>
      <c r="LTY77" s="214"/>
      <c r="LTZ77" s="214"/>
      <c r="LUA77" s="214"/>
      <c r="LUB77" s="214"/>
      <c r="LUC77" s="214"/>
      <c r="LUD77" s="214"/>
      <c r="LUE77" s="214"/>
      <c r="LUF77" s="214"/>
      <c r="LUG77" s="214"/>
      <c r="LUH77" s="214"/>
      <c r="LUI77" s="214"/>
      <c r="LUJ77" s="214"/>
      <c r="LUK77" s="214"/>
      <c r="LUL77" s="214"/>
      <c r="LUM77" s="214"/>
      <c r="LUN77" s="214"/>
      <c r="LUO77" s="214"/>
      <c r="LUP77" s="214"/>
      <c r="LUQ77" s="214"/>
      <c r="LUR77" s="214"/>
      <c r="LUS77" s="214"/>
      <c r="LUT77" s="214"/>
      <c r="LUU77" s="214"/>
      <c r="LUV77" s="214"/>
      <c r="LUW77" s="214"/>
      <c r="LUX77" s="214"/>
      <c r="LUY77" s="214"/>
      <c r="LUZ77" s="214"/>
      <c r="LVA77" s="214"/>
      <c r="LVB77" s="214"/>
      <c r="LVC77" s="214"/>
      <c r="LVD77" s="214"/>
      <c r="LVE77" s="214"/>
      <c r="LVF77" s="214"/>
      <c r="LVG77" s="214"/>
      <c r="LVH77" s="214"/>
      <c r="LVI77" s="214"/>
      <c r="LVJ77" s="214"/>
      <c r="LVK77" s="214"/>
      <c r="LVL77" s="214"/>
      <c r="LVM77" s="214"/>
      <c r="LVN77" s="214"/>
      <c r="LVO77" s="214"/>
      <c r="LVP77" s="214"/>
      <c r="LVQ77" s="214"/>
      <c r="LVR77" s="214"/>
      <c r="LVS77" s="214"/>
      <c r="LVT77" s="214"/>
      <c r="LVU77" s="214"/>
      <c r="LVV77" s="214"/>
      <c r="LVW77" s="214"/>
      <c r="LVX77" s="214"/>
      <c r="LVY77" s="214"/>
      <c r="LVZ77" s="214"/>
      <c r="LWA77" s="214"/>
      <c r="LWB77" s="214"/>
      <c r="LWC77" s="214"/>
      <c r="LWD77" s="214"/>
      <c r="LWE77" s="214"/>
      <c r="LWF77" s="214"/>
      <c r="LWG77" s="214"/>
      <c r="LWH77" s="214"/>
      <c r="LWI77" s="214"/>
      <c r="LWJ77" s="214"/>
      <c r="LWK77" s="214"/>
      <c r="LWL77" s="214"/>
      <c r="LWM77" s="214"/>
      <c r="LWN77" s="214"/>
      <c r="LWO77" s="214"/>
      <c r="LWP77" s="214"/>
      <c r="LWQ77" s="214"/>
      <c r="LWR77" s="214"/>
      <c r="LWS77" s="214"/>
      <c r="LWT77" s="214"/>
      <c r="LWU77" s="214"/>
      <c r="LWV77" s="214"/>
      <c r="LWW77" s="214"/>
      <c r="LWX77" s="214"/>
      <c r="LWY77" s="214"/>
      <c r="LWZ77" s="214"/>
      <c r="LXA77" s="214"/>
      <c r="LXB77" s="214"/>
      <c r="LXC77" s="214"/>
      <c r="LXD77" s="214"/>
      <c r="LXE77" s="214"/>
      <c r="LXF77" s="214"/>
      <c r="LXG77" s="214"/>
      <c r="LXH77" s="214"/>
      <c r="LXI77" s="214"/>
      <c r="LXJ77" s="214"/>
      <c r="LXK77" s="214"/>
      <c r="LXL77" s="214"/>
      <c r="LXM77" s="214"/>
      <c r="LXN77" s="214"/>
      <c r="LXO77" s="214"/>
      <c r="LXP77" s="214"/>
      <c r="LXQ77" s="214"/>
      <c r="LXR77" s="214"/>
      <c r="LXS77" s="214"/>
      <c r="LXT77" s="214"/>
      <c r="LXU77" s="214"/>
      <c r="LXV77" s="214"/>
      <c r="LXW77" s="214"/>
      <c r="LXX77" s="214"/>
      <c r="LXY77" s="214"/>
      <c r="LXZ77" s="214"/>
      <c r="LYA77" s="214"/>
      <c r="LYB77" s="214"/>
      <c r="LYC77" s="214"/>
      <c r="LYD77" s="214"/>
      <c r="LYE77" s="214"/>
      <c r="LYF77" s="214"/>
      <c r="LYG77" s="214"/>
      <c r="LYH77" s="214"/>
      <c r="LYI77" s="214"/>
      <c r="LYJ77" s="214"/>
      <c r="LYK77" s="214"/>
      <c r="LYL77" s="214"/>
      <c r="LYM77" s="214"/>
      <c r="LYN77" s="214"/>
      <c r="LYO77" s="214"/>
      <c r="LYP77" s="214"/>
      <c r="LYQ77" s="214"/>
      <c r="LYR77" s="214"/>
      <c r="LYS77" s="214"/>
      <c r="LYT77" s="214"/>
      <c r="LYU77" s="214"/>
      <c r="LYV77" s="214"/>
      <c r="LYW77" s="214"/>
      <c r="LYX77" s="214"/>
      <c r="LYY77" s="214"/>
      <c r="LYZ77" s="214"/>
      <c r="LZA77" s="214"/>
      <c r="LZB77" s="214"/>
      <c r="LZC77" s="214"/>
      <c r="LZD77" s="214"/>
      <c r="LZE77" s="214"/>
      <c r="LZF77" s="214"/>
      <c r="LZG77" s="214"/>
      <c r="LZH77" s="214"/>
      <c r="LZI77" s="214"/>
      <c r="LZJ77" s="214"/>
      <c r="LZK77" s="214"/>
      <c r="LZL77" s="214"/>
      <c r="LZM77" s="214"/>
      <c r="LZN77" s="214"/>
      <c r="LZO77" s="214"/>
      <c r="LZP77" s="214"/>
      <c r="LZQ77" s="214"/>
      <c r="LZR77" s="214"/>
      <c r="LZS77" s="214"/>
      <c r="LZT77" s="214"/>
      <c r="LZU77" s="214"/>
      <c r="LZV77" s="214"/>
      <c r="LZW77" s="214"/>
      <c r="LZX77" s="214"/>
      <c r="LZY77" s="214"/>
      <c r="LZZ77" s="214"/>
      <c r="MAA77" s="214"/>
      <c r="MAB77" s="214"/>
      <c r="MAC77" s="214"/>
      <c r="MAD77" s="214"/>
      <c r="MAE77" s="214"/>
      <c r="MAF77" s="214"/>
      <c r="MAG77" s="214"/>
      <c r="MAH77" s="214"/>
      <c r="MAI77" s="214"/>
      <c r="MAJ77" s="214"/>
      <c r="MAK77" s="214"/>
      <c r="MAL77" s="214"/>
      <c r="MAM77" s="214"/>
      <c r="MAN77" s="214"/>
      <c r="MAO77" s="214"/>
      <c r="MAP77" s="214"/>
      <c r="MAQ77" s="214"/>
      <c r="MAR77" s="214"/>
      <c r="MAS77" s="214"/>
      <c r="MAT77" s="214"/>
      <c r="MAU77" s="214"/>
      <c r="MAV77" s="214"/>
      <c r="MAW77" s="214"/>
      <c r="MAX77" s="214"/>
      <c r="MAY77" s="214"/>
      <c r="MAZ77" s="214"/>
      <c r="MBA77" s="214"/>
      <c r="MBB77" s="214"/>
      <c r="MBC77" s="214"/>
      <c r="MBD77" s="214"/>
      <c r="MBE77" s="214"/>
      <c r="MBF77" s="214"/>
      <c r="MBG77" s="214"/>
      <c r="MBH77" s="214"/>
      <c r="MBI77" s="214"/>
      <c r="MBJ77" s="214"/>
      <c r="MBK77" s="214"/>
      <c r="MBL77" s="214"/>
      <c r="MBM77" s="214"/>
      <c r="MBN77" s="214"/>
      <c r="MBO77" s="214"/>
      <c r="MBP77" s="214"/>
      <c r="MBQ77" s="214"/>
      <c r="MBR77" s="214"/>
      <c r="MBS77" s="214"/>
      <c r="MBT77" s="214"/>
      <c r="MBU77" s="214"/>
      <c r="MBV77" s="214"/>
      <c r="MBW77" s="214"/>
      <c r="MBX77" s="214"/>
      <c r="MBY77" s="214"/>
      <c r="MBZ77" s="214"/>
      <c r="MCA77" s="214"/>
      <c r="MCB77" s="214"/>
      <c r="MCC77" s="214"/>
      <c r="MCD77" s="214"/>
      <c r="MCE77" s="214"/>
      <c r="MCF77" s="214"/>
      <c r="MCG77" s="214"/>
      <c r="MCH77" s="214"/>
      <c r="MCI77" s="214"/>
      <c r="MCJ77" s="214"/>
      <c r="MCK77" s="214"/>
      <c r="MCL77" s="214"/>
      <c r="MCM77" s="214"/>
      <c r="MCN77" s="214"/>
      <c r="MCO77" s="214"/>
      <c r="MCP77" s="214"/>
      <c r="MCQ77" s="214"/>
      <c r="MCR77" s="214"/>
      <c r="MCS77" s="214"/>
      <c r="MCT77" s="214"/>
      <c r="MCU77" s="214"/>
      <c r="MCV77" s="214"/>
      <c r="MCW77" s="214"/>
      <c r="MCX77" s="214"/>
      <c r="MCY77" s="214"/>
      <c r="MCZ77" s="214"/>
      <c r="MDA77" s="214"/>
      <c r="MDB77" s="214"/>
      <c r="MDC77" s="214"/>
      <c r="MDD77" s="214"/>
      <c r="MDE77" s="214"/>
      <c r="MDF77" s="214"/>
      <c r="MDG77" s="214"/>
      <c r="MDH77" s="214"/>
      <c r="MDI77" s="214"/>
      <c r="MDJ77" s="214"/>
      <c r="MDK77" s="214"/>
      <c r="MDL77" s="214"/>
      <c r="MDM77" s="214"/>
      <c r="MDN77" s="214"/>
      <c r="MDO77" s="214"/>
      <c r="MDP77" s="214"/>
      <c r="MDQ77" s="214"/>
      <c r="MDR77" s="214"/>
      <c r="MDS77" s="214"/>
      <c r="MDT77" s="214"/>
      <c r="MDU77" s="214"/>
      <c r="MDV77" s="214"/>
      <c r="MDW77" s="214"/>
      <c r="MDX77" s="214"/>
      <c r="MDY77" s="214"/>
      <c r="MDZ77" s="214"/>
      <c r="MEA77" s="214"/>
      <c r="MEB77" s="214"/>
      <c r="MEC77" s="214"/>
      <c r="MED77" s="214"/>
      <c r="MEE77" s="214"/>
      <c r="MEF77" s="214"/>
      <c r="MEG77" s="214"/>
      <c r="MEH77" s="214"/>
      <c r="MEI77" s="214"/>
      <c r="MEJ77" s="214"/>
      <c r="MEK77" s="214"/>
      <c r="MEL77" s="214"/>
      <c r="MEM77" s="214"/>
      <c r="MEN77" s="214"/>
      <c r="MEO77" s="214"/>
      <c r="MEP77" s="214"/>
      <c r="MEQ77" s="214"/>
      <c r="MER77" s="214"/>
      <c r="MES77" s="214"/>
      <c r="MET77" s="214"/>
      <c r="MEU77" s="214"/>
      <c r="MEV77" s="214"/>
      <c r="MEW77" s="214"/>
      <c r="MEX77" s="214"/>
      <c r="MEY77" s="214"/>
      <c r="MEZ77" s="214"/>
      <c r="MFA77" s="214"/>
      <c r="MFB77" s="214"/>
      <c r="MFC77" s="214"/>
      <c r="MFD77" s="214"/>
      <c r="MFE77" s="214"/>
      <c r="MFF77" s="214"/>
      <c r="MFG77" s="214"/>
      <c r="MFH77" s="214"/>
      <c r="MFI77" s="214"/>
      <c r="MFJ77" s="214"/>
      <c r="MFK77" s="214"/>
      <c r="MFL77" s="214"/>
      <c r="MFM77" s="214"/>
      <c r="MFN77" s="214"/>
      <c r="MFO77" s="214"/>
      <c r="MFP77" s="214"/>
      <c r="MFQ77" s="214"/>
      <c r="MFR77" s="214"/>
      <c r="MFS77" s="214"/>
      <c r="MFT77" s="214"/>
    </row>
    <row r="78" spans="1:16384" s="75" customFormat="1" ht="13.5" customHeight="1" thickTop="1" x14ac:dyDescent="0.25">
      <c r="A78" s="62"/>
      <c r="C78" s="606"/>
      <c r="D78" s="606"/>
      <c r="AE78" s="106"/>
      <c r="AF78" s="106"/>
      <c r="AG78" s="106"/>
      <c r="AH78" s="45"/>
      <c r="IW78" s="214"/>
      <c r="IX78" s="214"/>
      <c r="IY78" s="214"/>
      <c r="IZ78" s="214"/>
      <c r="JA78" s="214"/>
      <c r="JB78" s="214"/>
      <c r="JC78" s="214"/>
      <c r="JD78" s="214"/>
      <c r="JE78" s="214"/>
      <c r="JF78" s="214"/>
      <c r="JG78" s="214"/>
      <c r="JH78" s="214"/>
      <c r="JI78" s="214"/>
      <c r="JJ78" s="214"/>
      <c r="JK78" s="214"/>
      <c r="JL78" s="214"/>
      <c r="JM78" s="214"/>
      <c r="JN78" s="214"/>
      <c r="JO78" s="214"/>
      <c r="JP78" s="214"/>
      <c r="JQ78" s="214"/>
      <c r="JR78" s="214"/>
      <c r="JS78" s="214"/>
      <c r="JT78" s="214"/>
      <c r="JU78" s="214"/>
      <c r="JV78" s="214"/>
      <c r="JW78" s="214"/>
      <c r="JX78" s="214"/>
      <c r="JY78" s="214"/>
      <c r="JZ78" s="214"/>
      <c r="KA78" s="214"/>
      <c r="KB78" s="214"/>
      <c r="KC78" s="214"/>
      <c r="KD78" s="214"/>
      <c r="KE78" s="214"/>
      <c r="KF78" s="214"/>
      <c r="KG78" s="214"/>
      <c r="KH78" s="214"/>
      <c r="KI78" s="214"/>
      <c r="KJ78" s="214"/>
      <c r="KK78" s="214"/>
      <c r="KL78" s="214"/>
      <c r="KM78" s="214"/>
      <c r="KN78" s="214"/>
      <c r="KO78" s="214"/>
      <c r="KP78" s="214"/>
      <c r="KQ78" s="214"/>
      <c r="KR78" s="214"/>
      <c r="KS78" s="214"/>
      <c r="KT78" s="214"/>
      <c r="KU78" s="214"/>
      <c r="KV78" s="214"/>
      <c r="KW78" s="214"/>
      <c r="KX78" s="214"/>
      <c r="KY78" s="214"/>
      <c r="KZ78" s="214"/>
      <c r="LA78" s="214"/>
      <c r="LB78" s="214"/>
      <c r="LC78" s="214"/>
      <c r="LD78" s="214"/>
      <c r="LE78" s="214"/>
      <c r="LF78" s="214"/>
      <c r="LG78" s="214"/>
      <c r="LH78" s="214"/>
      <c r="LI78" s="214"/>
      <c r="LJ78" s="214"/>
      <c r="LK78" s="214"/>
      <c r="LL78" s="214"/>
      <c r="LM78" s="214"/>
      <c r="LN78" s="214"/>
      <c r="LO78" s="214"/>
      <c r="LP78" s="214"/>
      <c r="LQ78" s="214"/>
      <c r="LR78" s="214"/>
      <c r="LS78" s="214"/>
      <c r="LT78" s="214"/>
      <c r="LU78" s="214"/>
      <c r="LV78" s="214"/>
      <c r="LW78" s="214"/>
      <c r="LX78" s="214"/>
      <c r="LY78" s="214"/>
      <c r="LZ78" s="214"/>
      <c r="MA78" s="214"/>
      <c r="MB78" s="214"/>
      <c r="MC78" s="214"/>
      <c r="MD78" s="214"/>
      <c r="ME78" s="214"/>
      <c r="MF78" s="214"/>
      <c r="MG78" s="214"/>
      <c r="MH78" s="214"/>
      <c r="MI78" s="214"/>
      <c r="MJ78" s="214"/>
      <c r="MK78" s="214"/>
      <c r="ML78" s="214"/>
      <c r="MM78" s="214"/>
      <c r="MN78" s="214"/>
      <c r="MO78" s="214"/>
      <c r="MP78" s="214"/>
      <c r="MQ78" s="214"/>
      <c r="MR78" s="214"/>
      <c r="MS78" s="214"/>
      <c r="MT78" s="214"/>
      <c r="MU78" s="214"/>
      <c r="MV78" s="214"/>
      <c r="MW78" s="214"/>
      <c r="MX78" s="214"/>
      <c r="MY78" s="214"/>
      <c r="MZ78" s="214"/>
      <c r="NA78" s="214"/>
      <c r="NB78" s="214"/>
      <c r="NC78" s="214"/>
      <c r="ND78" s="214"/>
      <c r="NE78" s="214"/>
      <c r="NF78" s="214"/>
      <c r="NG78" s="214"/>
      <c r="NH78" s="214"/>
      <c r="NI78" s="214"/>
      <c r="NJ78" s="214"/>
      <c r="NK78" s="214"/>
      <c r="NL78" s="214"/>
      <c r="NM78" s="214"/>
      <c r="NN78" s="214"/>
      <c r="NO78" s="214"/>
      <c r="NP78" s="214"/>
      <c r="NQ78" s="214"/>
      <c r="NR78" s="214"/>
      <c r="NS78" s="214"/>
      <c r="NT78" s="214"/>
      <c r="NU78" s="214"/>
      <c r="NV78" s="214"/>
      <c r="NW78" s="214"/>
      <c r="NX78" s="214"/>
      <c r="NY78" s="214"/>
      <c r="NZ78" s="214"/>
      <c r="OA78" s="214"/>
      <c r="OB78" s="214"/>
      <c r="OC78" s="214"/>
      <c r="OD78" s="214"/>
      <c r="OE78" s="214"/>
      <c r="OF78" s="214"/>
      <c r="OG78" s="214"/>
      <c r="OH78" s="214"/>
      <c r="OI78" s="214"/>
      <c r="OJ78" s="214"/>
      <c r="OK78" s="214"/>
      <c r="OL78" s="214"/>
      <c r="OM78" s="214"/>
      <c r="ON78" s="214"/>
      <c r="OO78" s="214"/>
      <c r="OP78" s="214"/>
      <c r="OQ78" s="214"/>
      <c r="OR78" s="214"/>
      <c r="OS78" s="214"/>
      <c r="OT78" s="214"/>
      <c r="OU78" s="214"/>
      <c r="OV78" s="214"/>
      <c r="OW78" s="214"/>
      <c r="OX78" s="214"/>
      <c r="OY78" s="214"/>
      <c r="OZ78" s="214"/>
      <c r="PA78" s="214"/>
      <c r="PB78" s="214"/>
      <c r="PC78" s="214"/>
      <c r="PD78" s="214"/>
      <c r="PE78" s="214"/>
      <c r="PF78" s="214"/>
      <c r="PG78" s="214"/>
      <c r="PH78" s="214"/>
      <c r="PI78" s="214"/>
      <c r="PJ78" s="214"/>
      <c r="PK78" s="214"/>
      <c r="PL78" s="214"/>
      <c r="PM78" s="214"/>
      <c r="PN78" s="214"/>
      <c r="PO78" s="214"/>
      <c r="PP78" s="214"/>
      <c r="PQ78" s="214"/>
      <c r="PR78" s="214"/>
      <c r="PS78" s="214"/>
      <c r="PT78" s="214"/>
      <c r="PU78" s="214"/>
      <c r="PV78" s="214"/>
      <c r="PW78" s="214"/>
      <c r="PX78" s="214"/>
      <c r="PY78" s="214"/>
      <c r="PZ78" s="214"/>
      <c r="QA78" s="214"/>
      <c r="QB78" s="214"/>
      <c r="QC78" s="214"/>
      <c r="QD78" s="214"/>
      <c r="QE78" s="214"/>
      <c r="QF78" s="214"/>
      <c r="QG78" s="214"/>
      <c r="QH78" s="214"/>
      <c r="QI78" s="214"/>
      <c r="QJ78" s="214"/>
      <c r="QK78" s="214"/>
      <c r="QL78" s="214"/>
      <c r="QM78" s="214"/>
      <c r="QN78" s="214"/>
      <c r="QO78" s="214"/>
      <c r="QP78" s="214"/>
      <c r="QQ78" s="214"/>
      <c r="QR78" s="214"/>
      <c r="QS78" s="214"/>
      <c r="QT78" s="214"/>
      <c r="QU78" s="214"/>
      <c r="QV78" s="214"/>
      <c r="QW78" s="214"/>
      <c r="QX78" s="214"/>
      <c r="QY78" s="214"/>
      <c r="QZ78" s="214"/>
      <c r="RA78" s="214"/>
      <c r="RB78" s="214"/>
      <c r="RC78" s="214"/>
      <c r="RD78" s="214"/>
      <c r="RE78" s="214"/>
      <c r="RF78" s="214"/>
      <c r="RG78" s="214"/>
      <c r="RH78" s="214"/>
      <c r="RI78" s="214"/>
      <c r="RJ78" s="214"/>
      <c r="RK78" s="214"/>
      <c r="RL78" s="214"/>
      <c r="RM78" s="214"/>
      <c r="RN78" s="214"/>
      <c r="RO78" s="214"/>
      <c r="RP78" s="214"/>
      <c r="RQ78" s="214"/>
      <c r="RR78" s="214"/>
      <c r="RS78" s="214"/>
      <c r="RT78" s="214"/>
      <c r="RU78" s="214"/>
      <c r="RV78" s="214"/>
      <c r="RW78" s="214"/>
      <c r="RX78" s="214"/>
      <c r="RY78" s="214"/>
      <c r="RZ78" s="214"/>
      <c r="SA78" s="214"/>
      <c r="SB78" s="214"/>
      <c r="SC78" s="214"/>
      <c r="SD78" s="214"/>
      <c r="SE78" s="214"/>
      <c r="SF78" s="214"/>
      <c r="SG78" s="214"/>
      <c r="SH78" s="214"/>
      <c r="SI78" s="214"/>
      <c r="SJ78" s="214"/>
      <c r="SK78" s="214"/>
      <c r="SL78" s="214"/>
      <c r="SM78" s="214"/>
      <c r="SN78" s="214"/>
      <c r="SO78" s="214"/>
      <c r="SP78" s="214"/>
      <c r="SQ78" s="214"/>
      <c r="SR78" s="214"/>
      <c r="SS78" s="214"/>
      <c r="ST78" s="214"/>
      <c r="SU78" s="214"/>
      <c r="SV78" s="214"/>
      <c r="SW78" s="214"/>
      <c r="SX78" s="214"/>
      <c r="SY78" s="214"/>
      <c r="SZ78" s="214"/>
      <c r="TA78" s="214"/>
      <c r="TB78" s="214"/>
      <c r="TC78" s="214"/>
      <c r="TD78" s="214"/>
      <c r="TE78" s="214"/>
      <c r="TF78" s="214"/>
      <c r="TG78" s="214"/>
      <c r="TH78" s="214"/>
      <c r="TI78" s="214"/>
      <c r="TJ78" s="214"/>
      <c r="TK78" s="214"/>
      <c r="TL78" s="214"/>
      <c r="TM78" s="214"/>
      <c r="TN78" s="214"/>
      <c r="TO78" s="214"/>
      <c r="TP78" s="214"/>
      <c r="TQ78" s="214"/>
      <c r="TR78" s="214"/>
      <c r="TS78" s="214"/>
      <c r="TT78" s="214"/>
      <c r="TU78" s="214"/>
      <c r="TV78" s="214"/>
      <c r="TW78" s="214"/>
      <c r="TX78" s="214"/>
      <c r="TY78" s="214"/>
      <c r="TZ78" s="214"/>
      <c r="UA78" s="214"/>
      <c r="UB78" s="214"/>
      <c r="UC78" s="214"/>
      <c r="UD78" s="214"/>
      <c r="UE78" s="214"/>
      <c r="UF78" s="214"/>
      <c r="UG78" s="214"/>
      <c r="UH78" s="214"/>
      <c r="UI78" s="214"/>
      <c r="UJ78" s="214"/>
      <c r="UK78" s="214"/>
      <c r="UL78" s="214"/>
      <c r="UM78" s="214"/>
      <c r="UN78" s="214"/>
      <c r="UO78" s="214"/>
      <c r="UP78" s="214"/>
      <c r="UQ78" s="214"/>
      <c r="UR78" s="214"/>
      <c r="US78" s="214"/>
      <c r="UT78" s="214"/>
      <c r="UU78" s="214"/>
      <c r="UV78" s="214"/>
      <c r="UW78" s="214"/>
      <c r="UX78" s="214"/>
      <c r="UY78" s="214"/>
      <c r="UZ78" s="214"/>
      <c r="VA78" s="214"/>
      <c r="VB78" s="214"/>
      <c r="VC78" s="214"/>
      <c r="VD78" s="214"/>
      <c r="VE78" s="214"/>
      <c r="VF78" s="214"/>
      <c r="VG78" s="214"/>
      <c r="VH78" s="214"/>
      <c r="VI78" s="214"/>
      <c r="VJ78" s="214"/>
      <c r="VK78" s="214"/>
      <c r="VL78" s="214"/>
      <c r="VM78" s="214"/>
      <c r="VN78" s="214"/>
      <c r="VO78" s="214"/>
      <c r="VP78" s="214"/>
      <c r="VQ78" s="214"/>
      <c r="VR78" s="214"/>
      <c r="VS78" s="214"/>
      <c r="VT78" s="214"/>
      <c r="VU78" s="214"/>
      <c r="VV78" s="214"/>
      <c r="VW78" s="214"/>
      <c r="VX78" s="214"/>
      <c r="VY78" s="214"/>
      <c r="VZ78" s="214"/>
      <c r="WA78" s="214"/>
      <c r="WB78" s="214"/>
      <c r="WC78" s="214"/>
      <c r="WD78" s="214"/>
      <c r="WE78" s="214"/>
      <c r="WF78" s="214"/>
      <c r="WG78" s="214"/>
      <c r="WH78" s="214"/>
      <c r="WI78" s="214"/>
      <c r="WJ78" s="214"/>
      <c r="WK78" s="214"/>
      <c r="WL78" s="214"/>
      <c r="WM78" s="214"/>
      <c r="WN78" s="214"/>
      <c r="WO78" s="214"/>
      <c r="WP78" s="214"/>
      <c r="WQ78" s="214"/>
      <c r="WR78" s="214"/>
      <c r="WS78" s="214"/>
      <c r="WT78" s="214"/>
      <c r="WU78" s="214"/>
      <c r="WV78" s="214"/>
      <c r="WW78" s="214"/>
      <c r="WX78" s="214"/>
      <c r="WY78" s="214"/>
      <c r="WZ78" s="214"/>
      <c r="XA78" s="214"/>
      <c r="XB78" s="214"/>
      <c r="XC78" s="214"/>
      <c r="XD78" s="214"/>
      <c r="XE78" s="214"/>
      <c r="XF78" s="214"/>
      <c r="XG78" s="214"/>
      <c r="XH78" s="214"/>
      <c r="XI78" s="214"/>
      <c r="XJ78" s="214"/>
      <c r="XK78" s="214"/>
      <c r="XL78" s="214"/>
      <c r="XM78" s="214"/>
      <c r="XN78" s="214"/>
      <c r="XO78" s="214"/>
      <c r="XP78" s="214"/>
      <c r="XQ78" s="214"/>
      <c r="XR78" s="214"/>
      <c r="XS78" s="214"/>
      <c r="XT78" s="214"/>
      <c r="XU78" s="214"/>
      <c r="XV78" s="214"/>
      <c r="XW78" s="214"/>
      <c r="XX78" s="214"/>
      <c r="XY78" s="214"/>
      <c r="XZ78" s="214"/>
      <c r="YA78" s="214"/>
      <c r="YB78" s="214"/>
      <c r="YC78" s="214"/>
      <c r="YD78" s="214"/>
      <c r="YE78" s="214"/>
      <c r="YF78" s="214"/>
      <c r="YG78" s="214"/>
      <c r="YH78" s="214"/>
      <c r="YI78" s="214"/>
      <c r="YJ78" s="214"/>
      <c r="YK78" s="214"/>
      <c r="YL78" s="214"/>
      <c r="YM78" s="214"/>
      <c r="YN78" s="214"/>
      <c r="YO78" s="214"/>
      <c r="YP78" s="214"/>
      <c r="YQ78" s="214"/>
      <c r="YR78" s="214"/>
      <c r="YS78" s="214"/>
      <c r="YT78" s="214"/>
      <c r="YU78" s="214"/>
      <c r="YV78" s="214"/>
      <c r="YW78" s="214"/>
      <c r="YX78" s="214"/>
      <c r="YY78" s="214"/>
      <c r="YZ78" s="214"/>
      <c r="ZA78" s="214"/>
      <c r="ZB78" s="214"/>
      <c r="ZC78" s="214"/>
      <c r="ZD78" s="214"/>
      <c r="ZE78" s="214"/>
      <c r="ZF78" s="214"/>
      <c r="ZG78" s="214"/>
      <c r="ZH78" s="214"/>
      <c r="ZI78" s="214"/>
      <c r="ZJ78" s="214"/>
      <c r="ZK78" s="214"/>
      <c r="ZL78" s="214"/>
      <c r="ZM78" s="214"/>
      <c r="ZN78" s="214"/>
      <c r="ZO78" s="214"/>
      <c r="ZP78" s="214"/>
      <c r="ZQ78" s="214"/>
      <c r="ZR78" s="214"/>
      <c r="ZS78" s="214"/>
      <c r="ZT78" s="214"/>
      <c r="ZU78" s="214"/>
      <c r="ZV78" s="214"/>
      <c r="ZW78" s="214"/>
      <c r="ZX78" s="214"/>
      <c r="ZY78" s="214"/>
      <c r="ZZ78" s="214"/>
      <c r="AAA78" s="214"/>
      <c r="AAB78" s="214"/>
      <c r="AAC78" s="214"/>
      <c r="AAD78" s="214"/>
      <c r="AAE78" s="214"/>
      <c r="AAF78" s="214"/>
      <c r="AAG78" s="214"/>
      <c r="AAH78" s="214"/>
      <c r="AAI78" s="214"/>
      <c r="AAJ78" s="214"/>
      <c r="AAK78" s="214"/>
      <c r="AAL78" s="214"/>
      <c r="AAM78" s="214"/>
      <c r="AAN78" s="214"/>
      <c r="AAO78" s="214"/>
      <c r="AAP78" s="214"/>
      <c r="AAQ78" s="214"/>
      <c r="AAR78" s="214"/>
      <c r="AAS78" s="214"/>
      <c r="AAT78" s="214"/>
      <c r="AAU78" s="214"/>
      <c r="AAV78" s="214"/>
      <c r="AAW78" s="214"/>
      <c r="AAX78" s="214"/>
      <c r="AAY78" s="214"/>
      <c r="AAZ78" s="214"/>
      <c r="ABA78" s="214"/>
      <c r="ABB78" s="214"/>
      <c r="ABC78" s="214"/>
      <c r="ABD78" s="214"/>
      <c r="ABE78" s="214"/>
      <c r="ABF78" s="214"/>
      <c r="ABG78" s="214"/>
      <c r="ABH78" s="214"/>
      <c r="ABI78" s="214"/>
      <c r="ABJ78" s="214"/>
      <c r="ABK78" s="214"/>
      <c r="ABL78" s="214"/>
      <c r="ABM78" s="214"/>
      <c r="ABN78" s="214"/>
      <c r="ABO78" s="214"/>
      <c r="ABP78" s="214"/>
      <c r="ABQ78" s="214"/>
      <c r="ABR78" s="214"/>
      <c r="ABS78" s="214"/>
      <c r="ABT78" s="214"/>
      <c r="ABU78" s="214"/>
      <c r="ABV78" s="214"/>
      <c r="ABW78" s="214"/>
      <c r="ABX78" s="214"/>
      <c r="ABY78" s="214"/>
      <c r="ABZ78" s="214"/>
      <c r="ACA78" s="214"/>
      <c r="ACB78" s="214"/>
      <c r="ACC78" s="214"/>
      <c r="ACD78" s="214"/>
      <c r="ACE78" s="214"/>
      <c r="ACF78" s="214"/>
      <c r="ACG78" s="214"/>
      <c r="ACH78" s="214"/>
      <c r="ACI78" s="214"/>
      <c r="ACJ78" s="214"/>
      <c r="ACK78" s="214"/>
      <c r="ACL78" s="214"/>
      <c r="ACM78" s="214"/>
      <c r="ACN78" s="214"/>
      <c r="ACO78" s="214"/>
      <c r="ACP78" s="214"/>
      <c r="ACQ78" s="214"/>
      <c r="ACR78" s="214"/>
      <c r="ACS78" s="214"/>
      <c r="ACT78" s="214"/>
      <c r="ACU78" s="214"/>
      <c r="ACV78" s="214"/>
      <c r="ACW78" s="214"/>
      <c r="ACX78" s="214"/>
      <c r="ACY78" s="214"/>
      <c r="ACZ78" s="214"/>
      <c r="ADA78" s="214"/>
      <c r="ADB78" s="214"/>
      <c r="ADC78" s="214"/>
      <c r="ADD78" s="214"/>
      <c r="ADE78" s="214"/>
      <c r="ADF78" s="214"/>
      <c r="ADG78" s="214"/>
      <c r="ADH78" s="214"/>
      <c r="ADI78" s="214"/>
      <c r="ADJ78" s="214"/>
      <c r="ADK78" s="214"/>
      <c r="ADL78" s="214"/>
      <c r="ADM78" s="214"/>
      <c r="ADN78" s="214"/>
      <c r="ADO78" s="214"/>
      <c r="ADP78" s="214"/>
      <c r="ADQ78" s="214"/>
      <c r="ADR78" s="214"/>
      <c r="ADS78" s="214"/>
      <c r="ADT78" s="214"/>
      <c r="ADU78" s="214"/>
      <c r="ADV78" s="214"/>
      <c r="ADW78" s="214"/>
      <c r="ADX78" s="214"/>
      <c r="ADY78" s="214"/>
      <c r="ADZ78" s="214"/>
      <c r="AEA78" s="214"/>
      <c r="AEB78" s="214"/>
      <c r="AEC78" s="214"/>
      <c r="AED78" s="214"/>
      <c r="AEE78" s="214"/>
      <c r="AEF78" s="214"/>
      <c r="AEG78" s="214"/>
      <c r="AEH78" s="214"/>
      <c r="AEI78" s="214"/>
      <c r="AEJ78" s="214"/>
      <c r="AEK78" s="214"/>
      <c r="AEL78" s="214"/>
      <c r="AEM78" s="214"/>
      <c r="AEN78" s="214"/>
      <c r="AEO78" s="214"/>
      <c r="AEP78" s="214"/>
      <c r="AEQ78" s="214"/>
      <c r="AER78" s="214"/>
      <c r="AES78" s="214"/>
      <c r="AET78" s="214"/>
      <c r="AEU78" s="214"/>
      <c r="AEV78" s="214"/>
      <c r="AEW78" s="214"/>
      <c r="AEX78" s="214"/>
      <c r="AEY78" s="214"/>
      <c r="AEZ78" s="214"/>
      <c r="AFA78" s="214"/>
      <c r="AFB78" s="214"/>
      <c r="AFC78" s="214"/>
      <c r="AFD78" s="214"/>
      <c r="AFE78" s="214"/>
      <c r="AFF78" s="214"/>
      <c r="AFG78" s="214"/>
      <c r="AFH78" s="214"/>
      <c r="AFI78" s="214"/>
      <c r="AFJ78" s="214"/>
      <c r="AFK78" s="214"/>
      <c r="AFL78" s="214"/>
      <c r="AFM78" s="214"/>
      <c r="AFN78" s="214"/>
      <c r="AFO78" s="214"/>
      <c r="AFP78" s="214"/>
      <c r="AFQ78" s="214"/>
      <c r="AFR78" s="214"/>
      <c r="AFS78" s="214"/>
      <c r="AFT78" s="214"/>
      <c r="AFU78" s="214"/>
      <c r="AFV78" s="214"/>
      <c r="AFW78" s="214"/>
      <c r="AFX78" s="214"/>
      <c r="AFY78" s="214"/>
      <c r="AFZ78" s="214"/>
      <c r="AGA78" s="214"/>
      <c r="AGB78" s="214"/>
      <c r="AGC78" s="214"/>
      <c r="AGD78" s="214"/>
      <c r="AGE78" s="214"/>
      <c r="AGF78" s="214"/>
      <c r="AGG78" s="214"/>
      <c r="AGH78" s="214"/>
      <c r="AGI78" s="214"/>
      <c r="AGJ78" s="214"/>
      <c r="AGK78" s="214"/>
      <c r="AGL78" s="214"/>
      <c r="AGM78" s="214"/>
      <c r="AGN78" s="214"/>
      <c r="AGO78" s="214"/>
      <c r="AGP78" s="214"/>
      <c r="AGQ78" s="214"/>
      <c r="AGR78" s="214"/>
      <c r="AGS78" s="214"/>
      <c r="AGT78" s="214"/>
      <c r="AGU78" s="214"/>
      <c r="AGV78" s="214"/>
      <c r="AGW78" s="214"/>
      <c r="AGX78" s="214"/>
      <c r="AGY78" s="214"/>
      <c r="AGZ78" s="214"/>
      <c r="AHA78" s="214"/>
      <c r="AHB78" s="214"/>
      <c r="AHC78" s="214"/>
      <c r="AHD78" s="214"/>
      <c r="AHE78" s="214"/>
      <c r="AHF78" s="214"/>
      <c r="AHG78" s="214"/>
      <c r="AHH78" s="214"/>
      <c r="AHI78" s="214"/>
      <c r="AHJ78" s="214"/>
      <c r="AHK78" s="214"/>
      <c r="AHL78" s="214"/>
      <c r="AHM78" s="214"/>
      <c r="AHN78" s="214"/>
      <c r="AHO78" s="214"/>
      <c r="AHP78" s="214"/>
      <c r="AHQ78" s="214"/>
      <c r="AHR78" s="214"/>
      <c r="AHS78" s="214"/>
      <c r="AHT78" s="214"/>
      <c r="AHU78" s="214"/>
      <c r="AHV78" s="214"/>
      <c r="AHW78" s="214"/>
      <c r="AHX78" s="214"/>
      <c r="AHY78" s="214"/>
      <c r="AHZ78" s="214"/>
      <c r="AIA78" s="214"/>
      <c r="AIB78" s="214"/>
      <c r="AIC78" s="214"/>
      <c r="AID78" s="214"/>
      <c r="AIE78" s="214"/>
      <c r="AIF78" s="214"/>
      <c r="AIG78" s="214"/>
      <c r="AIH78" s="214"/>
      <c r="AII78" s="214"/>
      <c r="AIJ78" s="214"/>
      <c r="AIK78" s="214"/>
      <c r="AIL78" s="214"/>
      <c r="AIM78" s="214"/>
      <c r="AIN78" s="214"/>
      <c r="AIO78" s="214"/>
      <c r="AIP78" s="214"/>
      <c r="AIQ78" s="214"/>
      <c r="AIR78" s="214"/>
      <c r="AIS78" s="214"/>
      <c r="AIT78" s="214"/>
      <c r="AIU78" s="214"/>
      <c r="AIV78" s="214"/>
      <c r="AIW78" s="214"/>
      <c r="AIX78" s="214"/>
      <c r="AIY78" s="214"/>
      <c r="AIZ78" s="214"/>
      <c r="AJA78" s="214"/>
      <c r="AJB78" s="214"/>
      <c r="AJC78" s="214"/>
      <c r="AJD78" s="214"/>
      <c r="AJE78" s="214"/>
      <c r="AJF78" s="214"/>
      <c r="AJG78" s="214"/>
      <c r="AJH78" s="214"/>
      <c r="AJI78" s="214"/>
      <c r="AJJ78" s="214"/>
      <c r="AJK78" s="214"/>
      <c r="AJL78" s="214"/>
      <c r="AJM78" s="214"/>
      <c r="AJN78" s="214"/>
      <c r="AJO78" s="214"/>
      <c r="AJP78" s="214"/>
      <c r="AJQ78" s="214"/>
      <c r="AJR78" s="214"/>
      <c r="AJS78" s="214"/>
      <c r="AJT78" s="214"/>
      <c r="AJU78" s="214"/>
      <c r="AJV78" s="214"/>
      <c r="AJW78" s="214"/>
      <c r="AJX78" s="214"/>
      <c r="AJY78" s="214"/>
      <c r="AJZ78" s="214"/>
      <c r="AKA78" s="214"/>
      <c r="AKB78" s="214"/>
      <c r="AKC78" s="214"/>
      <c r="AKD78" s="214"/>
      <c r="AKE78" s="214"/>
      <c r="AKF78" s="214"/>
      <c r="AKG78" s="214"/>
      <c r="AKH78" s="214"/>
      <c r="AKI78" s="214"/>
      <c r="AKJ78" s="214"/>
      <c r="AKK78" s="214"/>
      <c r="AKL78" s="214"/>
      <c r="AKM78" s="214"/>
      <c r="AKN78" s="214"/>
      <c r="AKO78" s="214"/>
      <c r="AKP78" s="214"/>
      <c r="AKQ78" s="214"/>
      <c r="AKR78" s="214"/>
      <c r="AKS78" s="214"/>
      <c r="AKT78" s="214"/>
      <c r="AKU78" s="214"/>
      <c r="AKV78" s="214"/>
      <c r="AKW78" s="214"/>
      <c r="AKX78" s="214"/>
      <c r="AKY78" s="214"/>
      <c r="AKZ78" s="214"/>
      <c r="ALA78" s="214"/>
      <c r="ALB78" s="214"/>
      <c r="ALC78" s="214"/>
      <c r="ALD78" s="214"/>
      <c r="ALE78" s="214"/>
      <c r="ALF78" s="214"/>
      <c r="ALG78" s="214"/>
      <c r="ALH78" s="214"/>
      <c r="ALI78" s="214"/>
      <c r="ALJ78" s="214"/>
      <c r="ALK78" s="214"/>
      <c r="ALL78" s="214"/>
      <c r="ALM78" s="214"/>
      <c r="ALN78" s="214"/>
      <c r="ALO78" s="214"/>
      <c r="ALP78" s="214"/>
      <c r="ALQ78" s="214"/>
      <c r="ALR78" s="214"/>
      <c r="ALS78" s="214"/>
      <c r="ALT78" s="214"/>
      <c r="ALU78" s="214"/>
      <c r="ALV78" s="214"/>
      <c r="ALW78" s="214"/>
      <c r="ALX78" s="214"/>
      <c r="ALY78" s="214"/>
      <c r="ALZ78" s="214"/>
      <c r="AMA78" s="214"/>
      <c r="AMB78" s="214"/>
      <c r="AMC78" s="214"/>
      <c r="AMD78" s="214"/>
      <c r="AME78" s="214"/>
      <c r="AMF78" s="214"/>
      <c r="AMG78" s="214"/>
      <c r="AMH78" s="214"/>
      <c r="AMI78" s="214"/>
      <c r="AMJ78" s="214"/>
      <c r="AMK78" s="214"/>
      <c r="AML78" s="214"/>
      <c r="AMM78" s="214"/>
      <c r="AMN78" s="214"/>
      <c r="AMO78" s="214"/>
      <c r="AMP78" s="214"/>
      <c r="AMQ78" s="214"/>
      <c r="AMR78" s="214"/>
      <c r="AMS78" s="214"/>
      <c r="AMT78" s="214"/>
      <c r="AMU78" s="214"/>
      <c r="AMV78" s="214"/>
      <c r="AMW78" s="214"/>
      <c r="AMX78" s="214"/>
      <c r="AMY78" s="214"/>
      <c r="AMZ78" s="214"/>
      <c r="ANA78" s="214"/>
      <c r="ANB78" s="214"/>
      <c r="ANC78" s="214"/>
      <c r="AND78" s="214"/>
      <c r="ANE78" s="214"/>
      <c r="ANF78" s="214"/>
      <c r="ANG78" s="214"/>
      <c r="ANH78" s="214"/>
      <c r="ANI78" s="214"/>
      <c r="ANJ78" s="214"/>
      <c r="ANK78" s="214"/>
      <c r="ANL78" s="214"/>
      <c r="ANM78" s="214"/>
      <c r="ANN78" s="214"/>
      <c r="ANO78" s="214"/>
      <c r="ANP78" s="214"/>
      <c r="ANQ78" s="214"/>
      <c r="ANR78" s="214"/>
      <c r="ANS78" s="214"/>
      <c r="ANT78" s="214"/>
      <c r="ANU78" s="214"/>
      <c r="ANV78" s="214"/>
      <c r="ANW78" s="214"/>
      <c r="ANX78" s="214"/>
      <c r="ANY78" s="214"/>
      <c r="ANZ78" s="214"/>
      <c r="AOA78" s="214"/>
      <c r="AOB78" s="214"/>
      <c r="AOC78" s="214"/>
      <c r="AOD78" s="214"/>
      <c r="AOE78" s="214"/>
      <c r="AOF78" s="214"/>
      <c r="AOG78" s="214"/>
      <c r="AOH78" s="214"/>
      <c r="AOI78" s="214"/>
      <c r="AOJ78" s="214"/>
      <c r="AOK78" s="214"/>
      <c r="AOL78" s="214"/>
      <c r="AOM78" s="214"/>
      <c r="AON78" s="214"/>
      <c r="AOO78" s="214"/>
      <c r="AOP78" s="214"/>
      <c r="AOQ78" s="214"/>
      <c r="AOR78" s="214"/>
      <c r="AOS78" s="214"/>
      <c r="AOT78" s="214"/>
      <c r="AOU78" s="214"/>
      <c r="AOV78" s="214"/>
      <c r="AOW78" s="214"/>
      <c r="AOX78" s="214"/>
      <c r="AOY78" s="214"/>
      <c r="AOZ78" s="214"/>
      <c r="APA78" s="214"/>
      <c r="APB78" s="214"/>
      <c r="APC78" s="214"/>
      <c r="APD78" s="214"/>
      <c r="APE78" s="214"/>
      <c r="APF78" s="214"/>
      <c r="APG78" s="214"/>
      <c r="APH78" s="214"/>
      <c r="API78" s="214"/>
      <c r="APJ78" s="214"/>
      <c r="APK78" s="214"/>
      <c r="APL78" s="214"/>
      <c r="APM78" s="214"/>
      <c r="APN78" s="214"/>
      <c r="APO78" s="214"/>
      <c r="APP78" s="214"/>
      <c r="APQ78" s="214"/>
      <c r="APR78" s="214"/>
      <c r="APS78" s="214"/>
      <c r="APT78" s="214"/>
      <c r="APU78" s="214"/>
      <c r="APV78" s="214"/>
      <c r="APW78" s="214"/>
      <c r="APX78" s="214"/>
      <c r="APY78" s="214"/>
      <c r="APZ78" s="214"/>
      <c r="AQA78" s="214"/>
      <c r="AQB78" s="214"/>
      <c r="AQC78" s="214"/>
      <c r="AQD78" s="214"/>
      <c r="AQE78" s="214"/>
      <c r="AQF78" s="214"/>
      <c r="AQG78" s="214"/>
      <c r="AQH78" s="214"/>
      <c r="AQI78" s="214"/>
      <c r="AQJ78" s="214"/>
      <c r="AQK78" s="214"/>
      <c r="AQL78" s="214"/>
      <c r="AQM78" s="214"/>
      <c r="AQN78" s="214"/>
      <c r="AQO78" s="214"/>
      <c r="AQP78" s="214"/>
      <c r="AQQ78" s="214"/>
      <c r="AQR78" s="214"/>
      <c r="AQS78" s="214"/>
      <c r="AQT78" s="214"/>
      <c r="AQU78" s="214"/>
      <c r="AQV78" s="214"/>
      <c r="AQW78" s="214"/>
      <c r="AQX78" s="214"/>
      <c r="AQY78" s="214"/>
      <c r="AQZ78" s="214"/>
      <c r="ARA78" s="214"/>
      <c r="ARB78" s="214"/>
      <c r="ARC78" s="214"/>
      <c r="ARD78" s="214"/>
      <c r="ARE78" s="214"/>
      <c r="ARF78" s="214"/>
      <c r="ARG78" s="214"/>
      <c r="ARH78" s="214"/>
      <c r="ARI78" s="214"/>
      <c r="ARJ78" s="214"/>
      <c r="ARK78" s="214"/>
      <c r="ARL78" s="214"/>
      <c r="ARM78" s="214"/>
      <c r="ARN78" s="214"/>
      <c r="ARO78" s="214"/>
      <c r="ARP78" s="214"/>
      <c r="ARQ78" s="214"/>
      <c r="ARR78" s="214"/>
      <c r="ARS78" s="214"/>
      <c r="ART78" s="214"/>
      <c r="ARU78" s="214"/>
      <c r="ARV78" s="214"/>
      <c r="ARW78" s="214"/>
      <c r="ARX78" s="214"/>
      <c r="ARY78" s="214"/>
      <c r="ARZ78" s="214"/>
      <c r="ASA78" s="214"/>
      <c r="ASB78" s="214"/>
      <c r="ASC78" s="214"/>
      <c r="ASD78" s="214"/>
      <c r="ASE78" s="214"/>
      <c r="ASF78" s="214"/>
      <c r="ASG78" s="214"/>
      <c r="ASH78" s="214"/>
      <c r="ASI78" s="214"/>
      <c r="ASJ78" s="214"/>
      <c r="ASK78" s="214"/>
      <c r="ASL78" s="214"/>
      <c r="ASM78" s="214"/>
      <c r="ASN78" s="214"/>
      <c r="ASO78" s="214"/>
      <c r="ASP78" s="214"/>
      <c r="ASQ78" s="214"/>
      <c r="ASR78" s="214"/>
      <c r="ASS78" s="214"/>
      <c r="AST78" s="214"/>
      <c r="ASU78" s="214"/>
      <c r="ASV78" s="214"/>
      <c r="ASW78" s="214"/>
      <c r="ASX78" s="214"/>
      <c r="ASY78" s="214"/>
      <c r="ASZ78" s="214"/>
      <c r="ATA78" s="214"/>
      <c r="ATB78" s="214"/>
      <c r="ATC78" s="214"/>
      <c r="ATD78" s="214"/>
      <c r="ATE78" s="214"/>
      <c r="ATF78" s="214"/>
      <c r="ATG78" s="214"/>
      <c r="ATH78" s="214"/>
      <c r="ATI78" s="214"/>
      <c r="ATJ78" s="214"/>
      <c r="ATK78" s="214"/>
      <c r="ATL78" s="214"/>
      <c r="ATM78" s="214"/>
      <c r="ATN78" s="214"/>
      <c r="ATO78" s="214"/>
      <c r="ATP78" s="214"/>
      <c r="ATQ78" s="214"/>
      <c r="ATR78" s="214"/>
      <c r="ATS78" s="214"/>
      <c r="ATT78" s="214"/>
      <c r="ATU78" s="214"/>
      <c r="ATV78" s="214"/>
      <c r="ATW78" s="214"/>
      <c r="ATX78" s="214"/>
      <c r="ATY78" s="214"/>
      <c r="ATZ78" s="214"/>
      <c r="AUA78" s="214"/>
      <c r="AUB78" s="214"/>
      <c r="AUC78" s="214"/>
      <c r="AUD78" s="214"/>
      <c r="AUE78" s="214"/>
      <c r="AUF78" s="214"/>
      <c r="AUG78" s="214"/>
      <c r="AUH78" s="214"/>
      <c r="AUI78" s="214"/>
      <c r="AUJ78" s="214"/>
      <c r="AUK78" s="214"/>
      <c r="AUL78" s="214"/>
      <c r="AUM78" s="214"/>
      <c r="AUN78" s="214"/>
      <c r="AUO78" s="214"/>
      <c r="AUP78" s="214"/>
      <c r="AUQ78" s="214"/>
      <c r="AUR78" s="214"/>
      <c r="AUS78" s="214"/>
      <c r="AUT78" s="214"/>
      <c r="AUU78" s="214"/>
      <c r="AUV78" s="214"/>
      <c r="AUW78" s="214"/>
      <c r="AUX78" s="214"/>
      <c r="AUY78" s="214"/>
      <c r="AUZ78" s="214"/>
      <c r="AVA78" s="214"/>
      <c r="AVB78" s="214"/>
      <c r="AVC78" s="214"/>
      <c r="AVD78" s="214"/>
      <c r="AVE78" s="214"/>
      <c r="AVF78" s="214"/>
      <c r="AVG78" s="214"/>
      <c r="AVH78" s="214"/>
      <c r="AVI78" s="214"/>
      <c r="AVJ78" s="214"/>
      <c r="AVK78" s="214"/>
      <c r="AVL78" s="214"/>
      <c r="AVM78" s="214"/>
      <c r="AVN78" s="214"/>
      <c r="AVO78" s="214"/>
      <c r="AVP78" s="214"/>
      <c r="AVQ78" s="214"/>
      <c r="AVR78" s="214"/>
      <c r="AVS78" s="214"/>
      <c r="AVT78" s="214"/>
      <c r="AVU78" s="214"/>
      <c r="AVV78" s="214"/>
      <c r="AVW78" s="214"/>
      <c r="AVX78" s="214"/>
      <c r="AVY78" s="214"/>
      <c r="AVZ78" s="214"/>
      <c r="AWA78" s="214"/>
      <c r="AWB78" s="214"/>
      <c r="AWC78" s="214"/>
      <c r="AWD78" s="214"/>
      <c r="AWE78" s="214"/>
      <c r="AWF78" s="214"/>
      <c r="AWG78" s="214"/>
      <c r="AWH78" s="214"/>
      <c r="AWI78" s="214"/>
      <c r="AWJ78" s="214"/>
      <c r="AWK78" s="214"/>
      <c r="AWL78" s="214"/>
      <c r="AWM78" s="214"/>
      <c r="AWN78" s="214"/>
      <c r="AWO78" s="214"/>
      <c r="AWP78" s="214"/>
      <c r="AWQ78" s="214"/>
      <c r="AWR78" s="214"/>
      <c r="AWS78" s="214"/>
      <c r="AWT78" s="214"/>
      <c r="AWU78" s="214"/>
      <c r="AWV78" s="214"/>
      <c r="AWW78" s="214"/>
      <c r="AWX78" s="214"/>
      <c r="AWY78" s="214"/>
      <c r="AWZ78" s="214"/>
      <c r="AXA78" s="214"/>
      <c r="AXB78" s="214"/>
      <c r="AXC78" s="214"/>
      <c r="AXD78" s="214"/>
      <c r="AXE78" s="214"/>
      <c r="AXF78" s="214"/>
      <c r="AXG78" s="214"/>
      <c r="AXH78" s="214"/>
      <c r="AXI78" s="214"/>
      <c r="AXJ78" s="214"/>
      <c r="AXK78" s="214"/>
      <c r="AXL78" s="214"/>
      <c r="AXM78" s="214"/>
      <c r="AXN78" s="214"/>
      <c r="AXO78" s="214"/>
      <c r="AXP78" s="214"/>
      <c r="AXQ78" s="214"/>
      <c r="AXR78" s="214"/>
      <c r="AXS78" s="214"/>
      <c r="AXT78" s="214"/>
      <c r="AXU78" s="214"/>
      <c r="AXV78" s="214"/>
      <c r="AXW78" s="214"/>
      <c r="AXX78" s="214"/>
      <c r="AXY78" s="214"/>
      <c r="AXZ78" s="214"/>
      <c r="AYA78" s="214"/>
      <c r="AYB78" s="214"/>
      <c r="AYC78" s="214"/>
      <c r="AYD78" s="214"/>
      <c r="AYE78" s="214"/>
      <c r="AYF78" s="214"/>
      <c r="AYG78" s="214"/>
      <c r="AYH78" s="214"/>
      <c r="AYI78" s="214"/>
      <c r="AYJ78" s="214"/>
      <c r="AYK78" s="214"/>
      <c r="AYL78" s="214"/>
      <c r="AYM78" s="214"/>
      <c r="AYN78" s="214"/>
      <c r="AYO78" s="214"/>
      <c r="AYP78" s="214"/>
      <c r="AYQ78" s="214"/>
      <c r="AYR78" s="214"/>
      <c r="AYS78" s="214"/>
      <c r="AYT78" s="214"/>
      <c r="AYU78" s="214"/>
      <c r="AYV78" s="214"/>
      <c r="AYW78" s="214"/>
      <c r="AYX78" s="214"/>
      <c r="AYY78" s="214"/>
      <c r="AYZ78" s="214"/>
      <c r="AZA78" s="214"/>
      <c r="AZB78" s="214"/>
      <c r="AZC78" s="214"/>
      <c r="AZD78" s="214"/>
      <c r="AZE78" s="214"/>
      <c r="AZF78" s="214"/>
      <c r="AZG78" s="214"/>
      <c r="AZH78" s="214"/>
      <c r="AZI78" s="214"/>
      <c r="AZJ78" s="214"/>
      <c r="AZK78" s="214"/>
      <c r="AZL78" s="214"/>
      <c r="AZM78" s="214"/>
      <c r="AZN78" s="214"/>
      <c r="AZO78" s="214"/>
      <c r="AZP78" s="214"/>
      <c r="AZQ78" s="214"/>
      <c r="AZR78" s="214"/>
      <c r="AZS78" s="214"/>
      <c r="AZT78" s="214"/>
      <c r="AZU78" s="214"/>
      <c r="AZV78" s="214"/>
      <c r="AZW78" s="214"/>
      <c r="AZX78" s="214"/>
      <c r="AZY78" s="214"/>
      <c r="AZZ78" s="214"/>
      <c r="BAA78" s="214"/>
      <c r="BAB78" s="214"/>
      <c r="BAC78" s="214"/>
      <c r="BAD78" s="214"/>
      <c r="BAE78" s="214"/>
      <c r="BAF78" s="214"/>
      <c r="BAG78" s="214"/>
      <c r="BAH78" s="214"/>
      <c r="BAI78" s="214"/>
      <c r="BAJ78" s="214"/>
      <c r="BAK78" s="214"/>
      <c r="BAL78" s="214"/>
      <c r="BAM78" s="214"/>
      <c r="BAN78" s="214"/>
      <c r="BAO78" s="214"/>
      <c r="BAP78" s="214"/>
      <c r="BAQ78" s="214"/>
      <c r="BAR78" s="214"/>
      <c r="BAS78" s="214"/>
      <c r="BAT78" s="214"/>
      <c r="BAU78" s="214"/>
      <c r="BAV78" s="214"/>
      <c r="BAW78" s="214"/>
      <c r="BAX78" s="214"/>
      <c r="BAY78" s="214"/>
      <c r="BAZ78" s="214"/>
      <c r="BBA78" s="214"/>
      <c r="BBB78" s="214"/>
      <c r="BBC78" s="214"/>
      <c r="BBD78" s="214"/>
      <c r="BBE78" s="214"/>
      <c r="BBF78" s="214"/>
      <c r="BBG78" s="214"/>
      <c r="BBH78" s="214"/>
      <c r="BBI78" s="214"/>
      <c r="BBJ78" s="214"/>
      <c r="BBK78" s="214"/>
      <c r="BBL78" s="214"/>
      <c r="BBM78" s="214"/>
      <c r="BBN78" s="214"/>
      <c r="BBO78" s="214"/>
      <c r="BBP78" s="214"/>
      <c r="BBQ78" s="214"/>
      <c r="BBR78" s="214"/>
      <c r="BBS78" s="214"/>
      <c r="BBT78" s="214"/>
      <c r="BBU78" s="214"/>
      <c r="BBV78" s="214"/>
      <c r="BBW78" s="214"/>
      <c r="BBX78" s="214"/>
      <c r="BBY78" s="214"/>
      <c r="BBZ78" s="214"/>
      <c r="BCA78" s="214"/>
      <c r="BCB78" s="214"/>
      <c r="BCC78" s="214"/>
      <c r="BCD78" s="214"/>
      <c r="BCE78" s="214"/>
      <c r="BCF78" s="214"/>
      <c r="BCG78" s="214"/>
      <c r="BCH78" s="214"/>
      <c r="BCI78" s="214"/>
      <c r="BCJ78" s="214"/>
      <c r="BCK78" s="214"/>
      <c r="BCL78" s="214"/>
      <c r="BCM78" s="214"/>
      <c r="BCN78" s="214"/>
      <c r="BCO78" s="214"/>
      <c r="BCP78" s="214"/>
      <c r="BCQ78" s="214"/>
      <c r="BCR78" s="214"/>
      <c r="BCS78" s="214"/>
      <c r="BCT78" s="214"/>
      <c r="BCU78" s="214"/>
      <c r="BCV78" s="214"/>
      <c r="BCW78" s="214"/>
      <c r="BCX78" s="214"/>
      <c r="BCY78" s="214"/>
      <c r="BCZ78" s="214"/>
      <c r="BDA78" s="214"/>
      <c r="BDB78" s="214"/>
      <c r="BDC78" s="214"/>
      <c r="BDD78" s="214"/>
      <c r="BDE78" s="214"/>
      <c r="BDF78" s="214"/>
      <c r="BDG78" s="214"/>
      <c r="BDH78" s="214"/>
      <c r="BDI78" s="214"/>
      <c r="BDJ78" s="214"/>
      <c r="BDK78" s="214"/>
      <c r="BDL78" s="214"/>
      <c r="BDM78" s="214"/>
      <c r="BDN78" s="214"/>
      <c r="BDO78" s="214"/>
      <c r="BDP78" s="214"/>
      <c r="BDQ78" s="214"/>
      <c r="BDR78" s="214"/>
      <c r="BDS78" s="214"/>
      <c r="BDT78" s="214"/>
      <c r="BDU78" s="214"/>
      <c r="BDV78" s="214"/>
      <c r="BDW78" s="214"/>
      <c r="BDX78" s="214"/>
      <c r="BDY78" s="214"/>
      <c r="BDZ78" s="214"/>
      <c r="BEA78" s="214"/>
      <c r="BEB78" s="214"/>
      <c r="BEC78" s="214"/>
      <c r="BED78" s="214"/>
      <c r="BEE78" s="214"/>
      <c r="BEF78" s="214"/>
      <c r="BEG78" s="214"/>
      <c r="BEH78" s="214"/>
      <c r="BEI78" s="214"/>
      <c r="BEJ78" s="214"/>
      <c r="BEK78" s="214"/>
      <c r="BEL78" s="214"/>
      <c r="BEM78" s="214"/>
      <c r="BEN78" s="214"/>
      <c r="BEO78" s="214"/>
      <c r="BEP78" s="214"/>
      <c r="BEQ78" s="214"/>
      <c r="BER78" s="214"/>
      <c r="BES78" s="214"/>
      <c r="BET78" s="214"/>
      <c r="BEU78" s="214"/>
      <c r="BEV78" s="214"/>
      <c r="BEW78" s="214"/>
      <c r="BEX78" s="214"/>
      <c r="BEY78" s="214"/>
      <c r="BEZ78" s="214"/>
      <c r="BFA78" s="214"/>
      <c r="BFB78" s="214"/>
      <c r="BFC78" s="214"/>
      <c r="BFD78" s="214"/>
      <c r="BFE78" s="214"/>
      <c r="BFF78" s="214"/>
      <c r="BFG78" s="214"/>
      <c r="BFH78" s="214"/>
      <c r="BFI78" s="214"/>
      <c r="BFJ78" s="214"/>
      <c r="BFK78" s="214"/>
      <c r="BFL78" s="214"/>
      <c r="BFM78" s="214"/>
      <c r="BFN78" s="214"/>
      <c r="BFO78" s="214"/>
      <c r="BFP78" s="214"/>
      <c r="BFQ78" s="214"/>
      <c r="BFR78" s="214"/>
      <c r="BFS78" s="214"/>
      <c r="BFT78" s="214"/>
      <c r="BFU78" s="214"/>
      <c r="BFV78" s="214"/>
      <c r="BFW78" s="214"/>
      <c r="BFX78" s="214"/>
      <c r="BFY78" s="214"/>
      <c r="BFZ78" s="214"/>
      <c r="BGA78" s="214"/>
      <c r="BGB78" s="214"/>
      <c r="BGC78" s="214"/>
      <c r="BGD78" s="214"/>
      <c r="BGE78" s="214"/>
      <c r="BGF78" s="214"/>
      <c r="BGG78" s="214"/>
      <c r="BGH78" s="214"/>
      <c r="BGI78" s="214"/>
      <c r="BGJ78" s="214"/>
      <c r="BGK78" s="214"/>
      <c r="BGL78" s="214"/>
      <c r="BGM78" s="214"/>
      <c r="BGN78" s="214"/>
      <c r="BGO78" s="214"/>
      <c r="BGP78" s="214"/>
      <c r="BGQ78" s="214"/>
      <c r="BGR78" s="214"/>
      <c r="BGS78" s="214"/>
      <c r="BGT78" s="214"/>
      <c r="BGU78" s="214"/>
      <c r="BGV78" s="214"/>
      <c r="BGW78" s="214"/>
      <c r="BGX78" s="214"/>
      <c r="BGY78" s="214"/>
      <c r="BGZ78" s="214"/>
      <c r="BHA78" s="214"/>
      <c r="BHB78" s="214"/>
      <c r="BHC78" s="214"/>
      <c r="BHD78" s="214"/>
      <c r="BHE78" s="214"/>
      <c r="BHF78" s="214"/>
      <c r="BHG78" s="214"/>
      <c r="BHH78" s="214"/>
      <c r="BHI78" s="214"/>
      <c r="BHJ78" s="214"/>
      <c r="BHK78" s="214"/>
      <c r="BHL78" s="214"/>
      <c r="BHM78" s="214"/>
      <c r="BHN78" s="214"/>
      <c r="BHO78" s="214"/>
      <c r="BHP78" s="214"/>
      <c r="BHQ78" s="214"/>
      <c r="BHR78" s="214"/>
      <c r="BHS78" s="214"/>
      <c r="BHT78" s="214"/>
      <c r="BHU78" s="214"/>
      <c r="BHV78" s="214"/>
      <c r="BHW78" s="214"/>
      <c r="BHX78" s="214"/>
      <c r="BHY78" s="214"/>
      <c r="BHZ78" s="214"/>
      <c r="BIA78" s="214"/>
      <c r="BIB78" s="214"/>
      <c r="BIC78" s="214"/>
      <c r="BID78" s="214"/>
      <c r="BIE78" s="214"/>
      <c r="BIF78" s="214"/>
      <c r="BIG78" s="214"/>
      <c r="BIH78" s="214"/>
      <c r="BII78" s="214"/>
      <c r="BIJ78" s="214"/>
      <c r="BIK78" s="214"/>
      <c r="BIL78" s="214"/>
      <c r="BIM78" s="214"/>
      <c r="BIN78" s="214"/>
      <c r="BIO78" s="214"/>
      <c r="BIP78" s="214"/>
      <c r="BIQ78" s="214"/>
      <c r="BIR78" s="214"/>
      <c r="BIS78" s="214"/>
      <c r="BIT78" s="214"/>
      <c r="BIU78" s="214"/>
      <c r="BIV78" s="214"/>
      <c r="BIW78" s="214"/>
      <c r="BIX78" s="214"/>
      <c r="BIY78" s="214"/>
      <c r="BIZ78" s="214"/>
      <c r="BJA78" s="214"/>
      <c r="BJB78" s="214"/>
      <c r="BJC78" s="214"/>
      <c r="BJD78" s="214"/>
      <c r="BJE78" s="214"/>
      <c r="BJF78" s="214"/>
      <c r="BJG78" s="214"/>
      <c r="BJH78" s="214"/>
      <c r="BJI78" s="214"/>
      <c r="BJJ78" s="214"/>
      <c r="BJK78" s="214"/>
      <c r="BJL78" s="214"/>
      <c r="BJM78" s="214"/>
      <c r="BJN78" s="214"/>
      <c r="BJO78" s="214"/>
      <c r="BJP78" s="214"/>
      <c r="BJQ78" s="214"/>
      <c r="BJR78" s="214"/>
      <c r="BJS78" s="214"/>
      <c r="BJT78" s="214"/>
      <c r="BJU78" s="214"/>
      <c r="BJV78" s="214"/>
      <c r="BJW78" s="214"/>
      <c r="BJX78" s="214"/>
      <c r="BJY78" s="214"/>
      <c r="BJZ78" s="214"/>
      <c r="BKA78" s="214"/>
      <c r="BKB78" s="214"/>
      <c r="BKC78" s="214"/>
      <c r="BKD78" s="214"/>
      <c r="BKE78" s="214"/>
      <c r="BKF78" s="214"/>
      <c r="BKG78" s="214"/>
      <c r="BKH78" s="214"/>
      <c r="BKI78" s="214"/>
      <c r="BKJ78" s="214"/>
      <c r="BKK78" s="214"/>
      <c r="BKL78" s="214"/>
      <c r="BKM78" s="214"/>
      <c r="BKN78" s="214"/>
      <c r="BKO78" s="214"/>
      <c r="BKP78" s="214"/>
      <c r="BKQ78" s="214"/>
      <c r="BKR78" s="214"/>
      <c r="BKS78" s="214"/>
      <c r="BKT78" s="214"/>
      <c r="BKU78" s="214"/>
      <c r="BKV78" s="214"/>
      <c r="BKW78" s="214"/>
      <c r="BKX78" s="214"/>
      <c r="BKY78" s="214"/>
      <c r="BKZ78" s="214"/>
      <c r="BLA78" s="214"/>
      <c r="BLB78" s="214"/>
      <c r="BLC78" s="214"/>
      <c r="BLD78" s="214"/>
      <c r="BLE78" s="214"/>
      <c r="BLF78" s="214"/>
      <c r="BLG78" s="214"/>
      <c r="BLH78" s="214"/>
      <c r="BLI78" s="214"/>
      <c r="BLJ78" s="214"/>
      <c r="BLK78" s="214"/>
      <c r="BLL78" s="214"/>
      <c r="BLM78" s="214"/>
      <c r="BLN78" s="214"/>
      <c r="BLO78" s="214"/>
      <c r="BLP78" s="214"/>
      <c r="BLQ78" s="214"/>
      <c r="BLR78" s="214"/>
      <c r="BLS78" s="214"/>
      <c r="BLT78" s="214"/>
      <c r="BLU78" s="214"/>
      <c r="BLV78" s="214"/>
      <c r="BLW78" s="214"/>
      <c r="BLX78" s="214"/>
      <c r="BLY78" s="214"/>
      <c r="BLZ78" s="214"/>
      <c r="BMA78" s="214"/>
      <c r="BMB78" s="214"/>
      <c r="BMC78" s="214"/>
      <c r="BMD78" s="214"/>
      <c r="BME78" s="214"/>
      <c r="BMF78" s="214"/>
      <c r="BMG78" s="214"/>
      <c r="BMH78" s="214"/>
      <c r="BMI78" s="214"/>
      <c r="BMJ78" s="214"/>
      <c r="BMK78" s="214"/>
      <c r="BML78" s="214"/>
      <c r="BMM78" s="214"/>
      <c r="BMN78" s="214"/>
      <c r="BMO78" s="214"/>
      <c r="BMP78" s="214"/>
      <c r="BMQ78" s="214"/>
      <c r="BMR78" s="214"/>
      <c r="BMS78" s="214"/>
      <c r="BMT78" s="214"/>
      <c r="BMU78" s="214"/>
      <c r="BMV78" s="214"/>
      <c r="BMW78" s="214"/>
      <c r="BMX78" s="214"/>
      <c r="BMY78" s="214"/>
      <c r="BMZ78" s="214"/>
      <c r="BNA78" s="214"/>
      <c r="BNB78" s="214"/>
      <c r="BNC78" s="214"/>
      <c r="BND78" s="214"/>
      <c r="BNE78" s="214"/>
      <c r="BNF78" s="214"/>
      <c r="BNG78" s="214"/>
      <c r="BNH78" s="214"/>
      <c r="BNI78" s="214"/>
      <c r="BNJ78" s="214"/>
      <c r="BNK78" s="214"/>
      <c r="BNL78" s="214"/>
      <c r="BNM78" s="214"/>
      <c r="BNN78" s="214"/>
      <c r="BNO78" s="214"/>
      <c r="BNP78" s="214"/>
      <c r="BNQ78" s="214"/>
      <c r="BNR78" s="214"/>
      <c r="BNS78" s="214"/>
      <c r="BNT78" s="214"/>
      <c r="BNU78" s="214"/>
      <c r="BNV78" s="214"/>
      <c r="BNW78" s="214"/>
      <c r="BNX78" s="214"/>
      <c r="BNY78" s="214"/>
      <c r="BNZ78" s="214"/>
      <c r="BOA78" s="214"/>
      <c r="BOB78" s="214"/>
      <c r="BOC78" s="214"/>
      <c r="BOD78" s="214"/>
      <c r="BOE78" s="214"/>
      <c r="BOF78" s="214"/>
      <c r="BOG78" s="214"/>
      <c r="BOH78" s="214"/>
      <c r="BOI78" s="214"/>
      <c r="BOJ78" s="214"/>
      <c r="BOK78" s="214"/>
      <c r="BOL78" s="214"/>
      <c r="BOM78" s="214"/>
      <c r="BON78" s="214"/>
      <c r="BOO78" s="214"/>
      <c r="BOP78" s="214"/>
      <c r="BOQ78" s="214"/>
      <c r="BOR78" s="214"/>
      <c r="BOS78" s="214"/>
      <c r="BOT78" s="214"/>
      <c r="BOU78" s="214"/>
      <c r="BOV78" s="214"/>
      <c r="BOW78" s="214"/>
      <c r="BOX78" s="214"/>
      <c r="BOY78" s="214"/>
      <c r="BOZ78" s="214"/>
      <c r="BPA78" s="214"/>
      <c r="BPB78" s="214"/>
      <c r="BPC78" s="214"/>
      <c r="BPD78" s="214"/>
      <c r="BPE78" s="214"/>
      <c r="BPF78" s="214"/>
      <c r="BPG78" s="214"/>
      <c r="BPH78" s="214"/>
      <c r="BPI78" s="214"/>
      <c r="BPJ78" s="214"/>
      <c r="BPK78" s="214"/>
      <c r="BPL78" s="214"/>
      <c r="BPM78" s="214"/>
      <c r="BPN78" s="214"/>
      <c r="BPO78" s="214"/>
      <c r="BPP78" s="214"/>
      <c r="BPQ78" s="214"/>
      <c r="BPR78" s="214"/>
      <c r="BPS78" s="214"/>
      <c r="BPT78" s="214"/>
      <c r="BPU78" s="214"/>
      <c r="BPV78" s="214"/>
      <c r="BPW78" s="214"/>
      <c r="BPX78" s="214"/>
      <c r="BPY78" s="214"/>
      <c r="BPZ78" s="214"/>
      <c r="BQA78" s="214"/>
      <c r="BQB78" s="214"/>
      <c r="BQC78" s="214"/>
      <c r="BQD78" s="214"/>
      <c r="BQE78" s="214"/>
      <c r="BQF78" s="214"/>
      <c r="BQG78" s="214"/>
      <c r="BQH78" s="214"/>
      <c r="BQI78" s="214"/>
      <c r="BQJ78" s="214"/>
      <c r="BQK78" s="214"/>
      <c r="BQL78" s="214"/>
      <c r="BQM78" s="214"/>
      <c r="BQN78" s="214"/>
      <c r="BQO78" s="214"/>
      <c r="BQP78" s="214"/>
      <c r="BQQ78" s="214"/>
      <c r="BQR78" s="214"/>
      <c r="BQS78" s="214"/>
      <c r="BQT78" s="214"/>
      <c r="BQU78" s="214"/>
      <c r="BQV78" s="214"/>
      <c r="BQW78" s="214"/>
      <c r="BQX78" s="214"/>
      <c r="BQY78" s="214"/>
      <c r="BQZ78" s="214"/>
      <c r="BRA78" s="214"/>
      <c r="BRB78" s="214"/>
      <c r="BRC78" s="214"/>
      <c r="BRD78" s="214"/>
      <c r="BRE78" s="214"/>
      <c r="BRF78" s="214"/>
      <c r="BRG78" s="214"/>
      <c r="BRH78" s="214"/>
      <c r="BRI78" s="214"/>
      <c r="BRJ78" s="214"/>
      <c r="BRK78" s="214"/>
      <c r="BRL78" s="214"/>
      <c r="BRM78" s="214"/>
      <c r="BRN78" s="214"/>
      <c r="BRO78" s="214"/>
      <c r="BRP78" s="214"/>
      <c r="BRQ78" s="214"/>
      <c r="BRR78" s="214"/>
      <c r="BRS78" s="214"/>
      <c r="BRT78" s="214"/>
      <c r="BRU78" s="214"/>
      <c r="BRV78" s="214"/>
      <c r="BRW78" s="214"/>
      <c r="BRX78" s="214"/>
      <c r="BRY78" s="214"/>
      <c r="BRZ78" s="214"/>
      <c r="BSA78" s="214"/>
      <c r="BSB78" s="214"/>
      <c r="BSC78" s="214"/>
      <c r="BSD78" s="214"/>
      <c r="BSE78" s="214"/>
      <c r="BSF78" s="214"/>
      <c r="BSG78" s="214"/>
      <c r="BSH78" s="214"/>
      <c r="BSI78" s="214"/>
      <c r="BSJ78" s="214"/>
      <c r="BSK78" s="214"/>
      <c r="BSL78" s="214"/>
      <c r="BSM78" s="214"/>
      <c r="BSN78" s="214"/>
      <c r="BSO78" s="214"/>
      <c r="BSP78" s="214"/>
      <c r="BSQ78" s="214"/>
      <c r="BSR78" s="214"/>
      <c r="BSS78" s="214"/>
      <c r="BST78" s="214"/>
      <c r="BSU78" s="214"/>
      <c r="BSV78" s="214"/>
      <c r="BSW78" s="214"/>
      <c r="BSX78" s="214"/>
      <c r="BSY78" s="214"/>
      <c r="BSZ78" s="214"/>
      <c r="BTA78" s="214"/>
      <c r="BTB78" s="214"/>
      <c r="BTC78" s="214"/>
      <c r="BTD78" s="214"/>
      <c r="BTE78" s="214"/>
      <c r="BTF78" s="214"/>
      <c r="BTG78" s="214"/>
      <c r="BTH78" s="214"/>
      <c r="BTI78" s="214"/>
      <c r="BTJ78" s="214"/>
      <c r="BTK78" s="214"/>
      <c r="BTL78" s="214"/>
      <c r="BTM78" s="214"/>
      <c r="BTN78" s="214"/>
      <c r="BTO78" s="214"/>
      <c r="BTP78" s="214"/>
      <c r="BTQ78" s="214"/>
      <c r="BTR78" s="214"/>
      <c r="BTS78" s="214"/>
      <c r="BTT78" s="214"/>
      <c r="BTU78" s="214"/>
      <c r="BTV78" s="214"/>
      <c r="BTW78" s="214"/>
      <c r="BTX78" s="214"/>
      <c r="BTY78" s="214"/>
      <c r="BTZ78" s="214"/>
      <c r="BUA78" s="214"/>
      <c r="BUB78" s="214"/>
      <c r="BUC78" s="214"/>
      <c r="BUD78" s="214"/>
      <c r="BUE78" s="214"/>
      <c r="BUF78" s="214"/>
      <c r="BUG78" s="214"/>
      <c r="BUH78" s="214"/>
      <c r="BUI78" s="214"/>
      <c r="BUJ78" s="214"/>
      <c r="BUK78" s="214"/>
      <c r="BUL78" s="214"/>
      <c r="BUM78" s="214"/>
      <c r="BUN78" s="214"/>
      <c r="BUO78" s="214"/>
      <c r="BUP78" s="214"/>
      <c r="BUQ78" s="214"/>
      <c r="BUR78" s="214"/>
      <c r="BUS78" s="214"/>
      <c r="BUT78" s="214"/>
      <c r="BUU78" s="214"/>
      <c r="BUV78" s="214"/>
      <c r="BUW78" s="214"/>
      <c r="BUX78" s="214"/>
      <c r="BUY78" s="214"/>
      <c r="BUZ78" s="214"/>
      <c r="BVA78" s="214"/>
      <c r="BVB78" s="214"/>
      <c r="BVC78" s="214"/>
      <c r="BVD78" s="214"/>
      <c r="BVE78" s="214"/>
      <c r="BVF78" s="214"/>
      <c r="BVG78" s="214"/>
      <c r="BVH78" s="214"/>
      <c r="BVI78" s="214"/>
      <c r="BVJ78" s="214"/>
      <c r="BVK78" s="214"/>
      <c r="BVL78" s="214"/>
      <c r="BVM78" s="214"/>
      <c r="BVN78" s="214"/>
      <c r="BVO78" s="214"/>
      <c r="BVP78" s="214"/>
      <c r="BVQ78" s="214"/>
      <c r="BVR78" s="214"/>
      <c r="BVS78" s="214"/>
      <c r="BVT78" s="214"/>
      <c r="BVU78" s="214"/>
      <c r="BVV78" s="214"/>
      <c r="BVW78" s="214"/>
      <c r="BVX78" s="214"/>
      <c r="BVY78" s="214"/>
      <c r="BVZ78" s="214"/>
      <c r="BWA78" s="214"/>
      <c r="BWB78" s="214"/>
      <c r="BWC78" s="214"/>
      <c r="BWD78" s="214"/>
      <c r="BWE78" s="214"/>
      <c r="BWF78" s="214"/>
      <c r="BWG78" s="214"/>
      <c r="BWH78" s="214"/>
      <c r="BWI78" s="214"/>
      <c r="BWJ78" s="214"/>
      <c r="BWK78" s="214"/>
      <c r="BWL78" s="214"/>
      <c r="BWM78" s="214"/>
      <c r="BWN78" s="214"/>
      <c r="BWO78" s="214"/>
      <c r="BWP78" s="214"/>
      <c r="BWQ78" s="214"/>
      <c r="BWR78" s="214"/>
      <c r="BWS78" s="214"/>
      <c r="BWT78" s="214"/>
      <c r="BWU78" s="214"/>
      <c r="BWV78" s="214"/>
      <c r="BWW78" s="214"/>
      <c r="BWX78" s="214"/>
      <c r="BWY78" s="214"/>
      <c r="BWZ78" s="214"/>
      <c r="BXA78" s="214"/>
      <c r="BXB78" s="214"/>
      <c r="BXC78" s="214"/>
      <c r="BXD78" s="214"/>
      <c r="BXE78" s="214"/>
      <c r="BXF78" s="214"/>
      <c r="BXG78" s="214"/>
      <c r="BXH78" s="214"/>
      <c r="BXI78" s="214"/>
      <c r="BXJ78" s="214"/>
      <c r="BXK78" s="214"/>
      <c r="BXL78" s="214"/>
      <c r="BXM78" s="214"/>
      <c r="BXN78" s="214"/>
      <c r="BXO78" s="214"/>
      <c r="BXP78" s="214"/>
      <c r="BXQ78" s="214"/>
      <c r="BXR78" s="214"/>
      <c r="BXS78" s="214"/>
      <c r="BXT78" s="214"/>
      <c r="BXU78" s="214"/>
      <c r="BXV78" s="214"/>
      <c r="BXW78" s="214"/>
      <c r="BXX78" s="214"/>
      <c r="BXY78" s="214"/>
      <c r="BXZ78" s="214"/>
      <c r="BYA78" s="214"/>
      <c r="BYB78" s="214"/>
      <c r="BYC78" s="214"/>
      <c r="BYD78" s="214"/>
      <c r="BYE78" s="214"/>
      <c r="BYF78" s="214"/>
      <c r="BYG78" s="214"/>
      <c r="BYH78" s="214"/>
      <c r="BYI78" s="214"/>
      <c r="BYJ78" s="214"/>
      <c r="BYK78" s="214"/>
      <c r="BYL78" s="214"/>
      <c r="BYM78" s="214"/>
      <c r="BYN78" s="214"/>
      <c r="BYO78" s="214"/>
      <c r="BYP78" s="214"/>
      <c r="BYQ78" s="214"/>
      <c r="BYR78" s="214"/>
      <c r="BYS78" s="214"/>
      <c r="BYT78" s="214"/>
      <c r="BYU78" s="214"/>
      <c r="BYV78" s="214"/>
      <c r="BYW78" s="214"/>
      <c r="BYX78" s="214"/>
      <c r="BYY78" s="214"/>
      <c r="BYZ78" s="214"/>
      <c r="BZA78" s="214"/>
      <c r="BZB78" s="214"/>
      <c r="BZC78" s="214"/>
      <c r="BZD78" s="214"/>
      <c r="BZE78" s="214"/>
      <c r="BZF78" s="214"/>
      <c r="BZG78" s="214"/>
      <c r="BZH78" s="214"/>
      <c r="BZI78" s="214"/>
      <c r="BZJ78" s="214"/>
      <c r="BZK78" s="214"/>
      <c r="BZL78" s="214"/>
      <c r="BZM78" s="214"/>
      <c r="BZN78" s="214"/>
      <c r="BZO78" s="214"/>
      <c r="BZP78" s="214"/>
      <c r="BZQ78" s="214"/>
      <c r="BZR78" s="214"/>
      <c r="BZS78" s="214"/>
      <c r="BZT78" s="214"/>
      <c r="BZU78" s="214"/>
      <c r="BZV78" s="214"/>
      <c r="BZW78" s="214"/>
      <c r="BZX78" s="214"/>
      <c r="BZY78" s="214"/>
      <c r="BZZ78" s="214"/>
      <c r="CAA78" s="214"/>
      <c r="CAB78" s="214"/>
      <c r="CAC78" s="214"/>
      <c r="CAD78" s="214"/>
      <c r="CAE78" s="214"/>
      <c r="CAF78" s="214"/>
      <c r="CAG78" s="214"/>
      <c r="CAH78" s="214"/>
      <c r="CAI78" s="214"/>
      <c r="CAJ78" s="214"/>
      <c r="CAK78" s="214"/>
      <c r="CAL78" s="214"/>
      <c r="CAM78" s="214"/>
      <c r="CAN78" s="214"/>
      <c r="CAO78" s="214"/>
      <c r="CAP78" s="214"/>
      <c r="CAQ78" s="214"/>
      <c r="CAR78" s="214"/>
      <c r="CAS78" s="214"/>
      <c r="CAT78" s="214"/>
      <c r="CAU78" s="214"/>
      <c r="CAV78" s="214"/>
      <c r="CAW78" s="214"/>
      <c r="CAX78" s="214"/>
      <c r="CAY78" s="214"/>
      <c r="CAZ78" s="214"/>
      <c r="CBA78" s="214"/>
      <c r="CBB78" s="214"/>
      <c r="CBC78" s="214"/>
      <c r="CBD78" s="214"/>
      <c r="CBE78" s="214"/>
      <c r="CBF78" s="214"/>
      <c r="CBG78" s="214"/>
      <c r="CBH78" s="214"/>
      <c r="CBI78" s="214"/>
      <c r="CBJ78" s="214"/>
      <c r="CBK78" s="214"/>
      <c r="CBL78" s="214"/>
      <c r="CBM78" s="214"/>
      <c r="CBN78" s="214"/>
      <c r="CBO78" s="214"/>
      <c r="CBP78" s="214"/>
      <c r="CBQ78" s="214"/>
      <c r="CBR78" s="214"/>
      <c r="CBS78" s="214"/>
      <c r="CBT78" s="214"/>
      <c r="CBU78" s="214"/>
      <c r="CBV78" s="214"/>
      <c r="CBW78" s="214"/>
      <c r="CBX78" s="214"/>
      <c r="CBY78" s="214"/>
      <c r="CBZ78" s="214"/>
      <c r="CCA78" s="214"/>
      <c r="CCB78" s="214"/>
      <c r="CCC78" s="214"/>
      <c r="CCD78" s="214"/>
      <c r="CCE78" s="214"/>
      <c r="CCF78" s="214"/>
      <c r="CCG78" s="214"/>
      <c r="CCH78" s="214"/>
      <c r="CCI78" s="214"/>
      <c r="CCJ78" s="214"/>
      <c r="CCK78" s="214"/>
      <c r="CCL78" s="214"/>
      <c r="CCM78" s="214"/>
      <c r="CCN78" s="214"/>
      <c r="CCO78" s="214"/>
      <c r="CCP78" s="214"/>
      <c r="CCQ78" s="214"/>
      <c r="CCR78" s="214"/>
      <c r="CCS78" s="214"/>
      <c r="CCT78" s="214"/>
      <c r="CCU78" s="214"/>
      <c r="CCV78" s="214"/>
      <c r="CCW78" s="214"/>
      <c r="CCX78" s="214"/>
      <c r="CCY78" s="214"/>
      <c r="CCZ78" s="214"/>
      <c r="CDA78" s="214"/>
      <c r="CDB78" s="214"/>
      <c r="CDC78" s="214"/>
      <c r="CDD78" s="214"/>
      <c r="CDE78" s="214"/>
      <c r="CDF78" s="214"/>
      <c r="CDG78" s="214"/>
      <c r="CDH78" s="214"/>
      <c r="CDI78" s="214"/>
      <c r="CDJ78" s="214"/>
      <c r="CDK78" s="214"/>
      <c r="CDL78" s="214"/>
      <c r="CDM78" s="214"/>
      <c r="CDN78" s="214"/>
      <c r="CDO78" s="214"/>
      <c r="CDP78" s="214"/>
      <c r="CDQ78" s="214"/>
      <c r="CDR78" s="214"/>
      <c r="CDS78" s="214"/>
      <c r="CDT78" s="214"/>
      <c r="CDU78" s="214"/>
      <c r="CDV78" s="214"/>
      <c r="CDW78" s="214"/>
      <c r="CDX78" s="214"/>
      <c r="CDY78" s="214"/>
      <c r="CDZ78" s="214"/>
      <c r="CEA78" s="214"/>
      <c r="CEB78" s="214"/>
      <c r="CEC78" s="214"/>
      <c r="CED78" s="214"/>
      <c r="CEE78" s="214"/>
      <c r="CEF78" s="214"/>
      <c r="CEG78" s="214"/>
      <c r="CEH78" s="214"/>
      <c r="CEI78" s="214"/>
      <c r="CEJ78" s="214"/>
      <c r="CEK78" s="214"/>
      <c r="CEL78" s="214"/>
      <c r="CEM78" s="214"/>
      <c r="CEN78" s="214"/>
      <c r="CEO78" s="214"/>
      <c r="CEP78" s="214"/>
      <c r="CEQ78" s="214"/>
      <c r="CER78" s="214"/>
      <c r="CES78" s="214"/>
      <c r="CET78" s="214"/>
      <c r="CEU78" s="214"/>
      <c r="CEV78" s="214"/>
      <c r="CEW78" s="214"/>
      <c r="CEX78" s="214"/>
      <c r="CEY78" s="214"/>
      <c r="CEZ78" s="214"/>
      <c r="CFA78" s="214"/>
      <c r="CFB78" s="214"/>
      <c r="CFC78" s="214"/>
      <c r="CFD78" s="214"/>
      <c r="CFE78" s="214"/>
      <c r="CFF78" s="214"/>
      <c r="CFG78" s="214"/>
      <c r="CFH78" s="214"/>
      <c r="CFI78" s="214"/>
      <c r="CFJ78" s="214"/>
      <c r="CFK78" s="214"/>
      <c r="CFL78" s="214"/>
      <c r="CFM78" s="214"/>
      <c r="CFN78" s="214"/>
      <c r="CFO78" s="214"/>
      <c r="CFP78" s="214"/>
      <c r="CFQ78" s="214"/>
      <c r="CFR78" s="214"/>
      <c r="CFS78" s="214"/>
      <c r="CFT78" s="214"/>
      <c r="CFU78" s="214"/>
      <c r="CFV78" s="214"/>
      <c r="CFW78" s="214"/>
      <c r="CFX78" s="214"/>
      <c r="CFY78" s="214"/>
      <c r="CFZ78" s="214"/>
      <c r="CGA78" s="214"/>
      <c r="CGB78" s="214"/>
      <c r="CGC78" s="214"/>
      <c r="CGD78" s="214"/>
      <c r="CGE78" s="214"/>
      <c r="CGF78" s="214"/>
      <c r="CGG78" s="214"/>
      <c r="CGH78" s="214"/>
      <c r="CGI78" s="214"/>
      <c r="CGJ78" s="214"/>
      <c r="CGK78" s="214"/>
      <c r="CGL78" s="214"/>
      <c r="CGM78" s="214"/>
      <c r="CGN78" s="214"/>
      <c r="CGO78" s="214"/>
      <c r="CGP78" s="214"/>
      <c r="CGQ78" s="214"/>
      <c r="CGR78" s="214"/>
      <c r="CGS78" s="214"/>
      <c r="CGT78" s="214"/>
      <c r="CGU78" s="214"/>
      <c r="CGV78" s="214"/>
      <c r="CGW78" s="214"/>
      <c r="CGX78" s="214"/>
      <c r="CGY78" s="214"/>
      <c r="CGZ78" s="214"/>
      <c r="CHA78" s="214"/>
      <c r="CHB78" s="214"/>
      <c r="CHC78" s="214"/>
      <c r="CHD78" s="214"/>
      <c r="CHE78" s="214"/>
      <c r="CHF78" s="214"/>
      <c r="CHG78" s="214"/>
      <c r="CHH78" s="214"/>
      <c r="CHI78" s="214"/>
      <c r="CHJ78" s="214"/>
      <c r="CHK78" s="214"/>
      <c r="CHL78" s="214"/>
      <c r="CHM78" s="214"/>
      <c r="CHN78" s="214"/>
      <c r="CHO78" s="214"/>
      <c r="CHP78" s="214"/>
      <c r="CHQ78" s="214"/>
      <c r="CHR78" s="214"/>
      <c r="CHS78" s="214"/>
      <c r="CHT78" s="214"/>
      <c r="CHU78" s="214"/>
      <c r="CHV78" s="214"/>
      <c r="CHW78" s="214"/>
      <c r="CHX78" s="214"/>
      <c r="CHY78" s="214"/>
      <c r="CHZ78" s="214"/>
      <c r="CIA78" s="214"/>
      <c r="CIB78" s="214"/>
      <c r="CIC78" s="214"/>
      <c r="CID78" s="214"/>
      <c r="CIE78" s="214"/>
      <c r="CIF78" s="214"/>
      <c r="CIG78" s="214"/>
      <c r="CIH78" s="214"/>
      <c r="CII78" s="214"/>
      <c r="CIJ78" s="214"/>
      <c r="CIK78" s="214"/>
      <c r="CIL78" s="214"/>
      <c r="CIM78" s="214"/>
      <c r="CIN78" s="214"/>
      <c r="CIO78" s="214"/>
      <c r="CIP78" s="214"/>
      <c r="CIQ78" s="214"/>
      <c r="CIR78" s="214"/>
      <c r="CIS78" s="214"/>
      <c r="CIT78" s="214"/>
      <c r="CIU78" s="214"/>
      <c r="CIV78" s="214"/>
      <c r="CIW78" s="214"/>
      <c r="CIX78" s="214"/>
      <c r="CIY78" s="214"/>
      <c r="CIZ78" s="214"/>
      <c r="CJA78" s="214"/>
      <c r="CJB78" s="214"/>
      <c r="CJC78" s="214"/>
      <c r="CJD78" s="214"/>
      <c r="CJE78" s="214"/>
      <c r="CJF78" s="214"/>
      <c r="CJG78" s="214"/>
      <c r="CJH78" s="214"/>
      <c r="CJI78" s="214"/>
      <c r="CJJ78" s="214"/>
      <c r="CJK78" s="214"/>
      <c r="CJL78" s="214"/>
      <c r="CJM78" s="214"/>
      <c r="CJN78" s="214"/>
      <c r="CJO78" s="214"/>
      <c r="CJP78" s="214"/>
      <c r="CJQ78" s="214"/>
      <c r="CJR78" s="214"/>
      <c r="CJS78" s="214"/>
      <c r="CJT78" s="214"/>
      <c r="CJU78" s="214"/>
      <c r="CJV78" s="214"/>
      <c r="CJW78" s="214"/>
      <c r="CJX78" s="214"/>
      <c r="CJY78" s="214"/>
      <c r="CJZ78" s="214"/>
      <c r="CKA78" s="214"/>
      <c r="CKB78" s="214"/>
      <c r="CKC78" s="214"/>
      <c r="CKD78" s="214"/>
      <c r="CKE78" s="214"/>
      <c r="CKF78" s="214"/>
      <c r="CKG78" s="214"/>
      <c r="CKH78" s="214"/>
      <c r="CKI78" s="214"/>
      <c r="CKJ78" s="214"/>
      <c r="CKK78" s="214"/>
      <c r="CKL78" s="214"/>
      <c r="CKM78" s="214"/>
      <c r="CKN78" s="214"/>
      <c r="CKO78" s="214"/>
      <c r="CKP78" s="214"/>
      <c r="CKQ78" s="214"/>
      <c r="CKR78" s="214"/>
      <c r="CKS78" s="214"/>
      <c r="CKT78" s="214"/>
      <c r="CKU78" s="214"/>
      <c r="CKV78" s="214"/>
      <c r="CKW78" s="214"/>
      <c r="CKX78" s="214"/>
      <c r="CKY78" s="214"/>
      <c r="CKZ78" s="214"/>
      <c r="CLA78" s="214"/>
      <c r="CLB78" s="214"/>
      <c r="CLC78" s="214"/>
      <c r="CLD78" s="214"/>
      <c r="CLE78" s="214"/>
      <c r="CLF78" s="214"/>
      <c r="CLG78" s="214"/>
      <c r="CLH78" s="214"/>
      <c r="CLI78" s="214"/>
      <c r="CLJ78" s="214"/>
      <c r="CLK78" s="214"/>
      <c r="CLL78" s="214"/>
      <c r="CLM78" s="214"/>
      <c r="CLN78" s="214"/>
      <c r="CLO78" s="214"/>
      <c r="CLP78" s="214"/>
      <c r="CLQ78" s="214"/>
      <c r="CLR78" s="214"/>
      <c r="CLS78" s="214"/>
      <c r="CLT78" s="214"/>
      <c r="CLU78" s="214"/>
      <c r="CLV78" s="214"/>
      <c r="CLW78" s="214"/>
      <c r="CLX78" s="214"/>
      <c r="CLY78" s="214"/>
      <c r="CLZ78" s="214"/>
      <c r="CMA78" s="214"/>
      <c r="CMB78" s="214"/>
      <c r="CMC78" s="214"/>
      <c r="CMD78" s="214"/>
      <c r="CME78" s="214"/>
      <c r="CMF78" s="214"/>
      <c r="CMG78" s="214"/>
      <c r="CMH78" s="214"/>
      <c r="CMI78" s="214"/>
      <c r="CMJ78" s="214"/>
      <c r="CMK78" s="214"/>
      <c r="CML78" s="214"/>
      <c r="CMM78" s="214"/>
      <c r="CMN78" s="214"/>
      <c r="CMO78" s="214"/>
      <c r="CMP78" s="214"/>
      <c r="CMQ78" s="214"/>
      <c r="CMR78" s="214"/>
      <c r="CMS78" s="214"/>
      <c r="CMT78" s="214"/>
      <c r="CMU78" s="214"/>
      <c r="CMV78" s="214"/>
      <c r="CMW78" s="214"/>
      <c r="CMX78" s="214"/>
      <c r="CMY78" s="214"/>
      <c r="CMZ78" s="214"/>
      <c r="CNA78" s="214"/>
      <c r="CNB78" s="214"/>
      <c r="CNC78" s="214"/>
      <c r="CND78" s="214"/>
      <c r="CNE78" s="214"/>
      <c r="CNF78" s="214"/>
      <c r="CNG78" s="214"/>
      <c r="CNH78" s="214"/>
      <c r="CNI78" s="214"/>
      <c r="CNJ78" s="214"/>
      <c r="CNK78" s="214"/>
      <c r="CNL78" s="214"/>
      <c r="CNM78" s="214"/>
      <c r="CNN78" s="214"/>
      <c r="CNO78" s="214"/>
      <c r="CNP78" s="214"/>
      <c r="CNQ78" s="214"/>
      <c r="CNR78" s="214"/>
      <c r="CNS78" s="214"/>
      <c r="CNT78" s="214"/>
      <c r="CNU78" s="214"/>
      <c r="CNV78" s="214"/>
      <c r="CNW78" s="214"/>
      <c r="CNX78" s="214"/>
      <c r="CNY78" s="214"/>
      <c r="CNZ78" s="214"/>
      <c r="COA78" s="214"/>
      <c r="COB78" s="214"/>
      <c r="COC78" s="214"/>
      <c r="COD78" s="214"/>
      <c r="COE78" s="214"/>
      <c r="COF78" s="214"/>
      <c r="COG78" s="214"/>
      <c r="COH78" s="214"/>
      <c r="COI78" s="214"/>
      <c r="COJ78" s="214"/>
      <c r="COK78" s="214"/>
      <c r="COL78" s="214"/>
      <c r="COM78" s="214"/>
      <c r="CON78" s="214"/>
      <c r="COO78" s="214"/>
      <c r="COP78" s="214"/>
      <c r="COQ78" s="214"/>
      <c r="COR78" s="214"/>
      <c r="COS78" s="214"/>
      <c r="COT78" s="214"/>
      <c r="COU78" s="214"/>
      <c r="COV78" s="214"/>
      <c r="COW78" s="214"/>
      <c r="COX78" s="214"/>
      <c r="COY78" s="214"/>
      <c r="COZ78" s="214"/>
      <c r="CPA78" s="214"/>
      <c r="CPB78" s="214"/>
      <c r="CPC78" s="214"/>
      <c r="CPD78" s="214"/>
      <c r="CPE78" s="214"/>
      <c r="CPF78" s="214"/>
      <c r="CPG78" s="214"/>
      <c r="CPH78" s="214"/>
      <c r="CPI78" s="214"/>
      <c r="CPJ78" s="214"/>
      <c r="CPK78" s="214"/>
      <c r="CPL78" s="214"/>
      <c r="CPM78" s="214"/>
      <c r="CPN78" s="214"/>
      <c r="CPO78" s="214"/>
      <c r="CPP78" s="214"/>
      <c r="CPQ78" s="214"/>
      <c r="CPR78" s="214"/>
      <c r="CPS78" s="214"/>
      <c r="CPT78" s="214"/>
      <c r="CPU78" s="214"/>
      <c r="CPV78" s="214"/>
      <c r="CPW78" s="214"/>
      <c r="CPX78" s="214"/>
      <c r="CPY78" s="214"/>
      <c r="CPZ78" s="214"/>
      <c r="CQA78" s="214"/>
      <c r="CQB78" s="214"/>
      <c r="CQC78" s="214"/>
      <c r="CQD78" s="214"/>
      <c r="CQE78" s="214"/>
      <c r="CQF78" s="214"/>
      <c r="CQG78" s="214"/>
      <c r="CQH78" s="214"/>
      <c r="CQI78" s="214"/>
      <c r="CQJ78" s="214"/>
      <c r="CQK78" s="214"/>
      <c r="CQL78" s="214"/>
      <c r="CQM78" s="214"/>
      <c r="CQN78" s="214"/>
      <c r="CQO78" s="214"/>
      <c r="CQP78" s="214"/>
      <c r="CQQ78" s="214"/>
      <c r="CQR78" s="214"/>
      <c r="CQS78" s="214"/>
      <c r="CQT78" s="214"/>
      <c r="CQU78" s="214"/>
      <c r="CQV78" s="214"/>
      <c r="CQW78" s="214"/>
      <c r="CQX78" s="214"/>
      <c r="CQY78" s="214"/>
      <c r="CQZ78" s="214"/>
      <c r="CRA78" s="214"/>
      <c r="CRB78" s="214"/>
      <c r="CRC78" s="214"/>
      <c r="CRD78" s="214"/>
      <c r="CRE78" s="214"/>
      <c r="CRF78" s="214"/>
      <c r="CRG78" s="214"/>
      <c r="CRH78" s="214"/>
      <c r="CRI78" s="214"/>
      <c r="CRJ78" s="214"/>
      <c r="CRK78" s="214"/>
      <c r="CRL78" s="214"/>
      <c r="CRM78" s="214"/>
      <c r="CRN78" s="214"/>
      <c r="CRO78" s="214"/>
      <c r="CRP78" s="214"/>
      <c r="CRQ78" s="214"/>
      <c r="CRR78" s="214"/>
      <c r="CRS78" s="214"/>
      <c r="CRT78" s="214"/>
      <c r="CRU78" s="214"/>
      <c r="CRV78" s="214"/>
      <c r="CRW78" s="214"/>
      <c r="CRX78" s="214"/>
      <c r="CRY78" s="214"/>
      <c r="CRZ78" s="214"/>
      <c r="CSA78" s="214"/>
      <c r="CSB78" s="214"/>
      <c r="CSC78" s="214"/>
      <c r="CSD78" s="214"/>
      <c r="CSE78" s="214"/>
      <c r="CSF78" s="214"/>
      <c r="CSG78" s="214"/>
      <c r="CSH78" s="214"/>
      <c r="CSI78" s="214"/>
      <c r="CSJ78" s="214"/>
      <c r="CSK78" s="214"/>
      <c r="CSL78" s="214"/>
      <c r="CSM78" s="214"/>
      <c r="CSN78" s="214"/>
      <c r="CSO78" s="214"/>
      <c r="CSP78" s="214"/>
      <c r="CSQ78" s="214"/>
      <c r="CSR78" s="214"/>
      <c r="CSS78" s="214"/>
      <c r="CST78" s="214"/>
      <c r="CSU78" s="214"/>
      <c r="CSV78" s="214"/>
      <c r="CSW78" s="214"/>
      <c r="CSX78" s="214"/>
      <c r="CSY78" s="214"/>
      <c r="CSZ78" s="214"/>
      <c r="CTA78" s="214"/>
      <c r="CTB78" s="214"/>
      <c r="CTC78" s="214"/>
      <c r="CTD78" s="214"/>
      <c r="CTE78" s="214"/>
      <c r="CTF78" s="214"/>
      <c r="CTG78" s="214"/>
      <c r="CTH78" s="214"/>
      <c r="CTI78" s="214"/>
      <c r="CTJ78" s="214"/>
      <c r="CTK78" s="214"/>
      <c r="CTL78" s="214"/>
      <c r="CTM78" s="214"/>
      <c r="CTN78" s="214"/>
      <c r="CTO78" s="214"/>
      <c r="CTP78" s="214"/>
      <c r="CTQ78" s="214"/>
      <c r="CTR78" s="214"/>
      <c r="CTS78" s="214"/>
      <c r="CTT78" s="214"/>
      <c r="CTU78" s="214"/>
      <c r="CTV78" s="214"/>
      <c r="CTW78" s="214"/>
      <c r="CTX78" s="214"/>
      <c r="CTY78" s="214"/>
      <c r="CTZ78" s="214"/>
      <c r="CUA78" s="214"/>
      <c r="CUB78" s="214"/>
      <c r="CUC78" s="214"/>
      <c r="CUD78" s="214"/>
      <c r="CUE78" s="214"/>
      <c r="CUF78" s="214"/>
      <c r="CUG78" s="214"/>
      <c r="CUH78" s="214"/>
      <c r="CUI78" s="214"/>
      <c r="CUJ78" s="214"/>
      <c r="CUK78" s="214"/>
      <c r="CUL78" s="214"/>
      <c r="CUM78" s="214"/>
      <c r="CUN78" s="214"/>
      <c r="CUO78" s="214"/>
      <c r="CUP78" s="214"/>
      <c r="CUQ78" s="214"/>
      <c r="CUR78" s="214"/>
      <c r="CUS78" s="214"/>
      <c r="CUT78" s="214"/>
      <c r="CUU78" s="214"/>
      <c r="CUV78" s="214"/>
      <c r="CUW78" s="214"/>
      <c r="CUX78" s="214"/>
      <c r="CUY78" s="214"/>
      <c r="CUZ78" s="214"/>
      <c r="CVA78" s="214"/>
      <c r="CVB78" s="214"/>
      <c r="CVC78" s="214"/>
      <c r="CVD78" s="214"/>
      <c r="CVE78" s="214"/>
      <c r="CVF78" s="214"/>
      <c r="CVG78" s="214"/>
      <c r="CVH78" s="214"/>
      <c r="CVI78" s="214"/>
      <c r="CVJ78" s="214"/>
      <c r="CVK78" s="214"/>
      <c r="CVL78" s="214"/>
      <c r="CVM78" s="214"/>
      <c r="CVN78" s="214"/>
      <c r="CVO78" s="214"/>
      <c r="CVP78" s="214"/>
      <c r="CVQ78" s="214"/>
      <c r="CVR78" s="214"/>
      <c r="CVS78" s="214"/>
      <c r="CVT78" s="214"/>
      <c r="CVU78" s="214"/>
      <c r="CVV78" s="214"/>
      <c r="CVW78" s="214"/>
      <c r="CVX78" s="214"/>
      <c r="CVY78" s="214"/>
      <c r="CVZ78" s="214"/>
      <c r="CWA78" s="214"/>
      <c r="CWB78" s="214"/>
      <c r="CWC78" s="214"/>
      <c r="CWD78" s="214"/>
      <c r="CWE78" s="214"/>
      <c r="CWF78" s="214"/>
      <c r="CWG78" s="214"/>
      <c r="CWH78" s="214"/>
      <c r="CWI78" s="214"/>
      <c r="CWJ78" s="214"/>
      <c r="CWK78" s="214"/>
      <c r="CWL78" s="214"/>
      <c r="CWM78" s="214"/>
      <c r="CWN78" s="214"/>
      <c r="CWO78" s="214"/>
      <c r="CWP78" s="214"/>
      <c r="CWQ78" s="214"/>
      <c r="CWR78" s="214"/>
      <c r="CWS78" s="214"/>
      <c r="CWT78" s="214"/>
      <c r="CWU78" s="214"/>
      <c r="CWV78" s="214"/>
      <c r="CWW78" s="214"/>
      <c r="CWX78" s="214"/>
      <c r="CWY78" s="214"/>
      <c r="CWZ78" s="214"/>
      <c r="CXA78" s="214"/>
      <c r="CXB78" s="214"/>
      <c r="CXC78" s="214"/>
      <c r="CXD78" s="214"/>
      <c r="CXE78" s="214"/>
      <c r="CXF78" s="214"/>
      <c r="CXG78" s="214"/>
      <c r="CXH78" s="214"/>
      <c r="CXI78" s="214"/>
      <c r="CXJ78" s="214"/>
      <c r="CXK78" s="214"/>
      <c r="CXL78" s="214"/>
      <c r="CXM78" s="214"/>
      <c r="CXN78" s="214"/>
      <c r="CXO78" s="214"/>
      <c r="CXP78" s="214"/>
      <c r="CXQ78" s="214"/>
      <c r="CXR78" s="214"/>
      <c r="CXS78" s="214"/>
      <c r="CXT78" s="214"/>
      <c r="CXU78" s="214"/>
      <c r="CXV78" s="214"/>
      <c r="CXW78" s="214"/>
      <c r="CXX78" s="214"/>
      <c r="CXY78" s="214"/>
      <c r="CXZ78" s="214"/>
      <c r="CYA78" s="214"/>
      <c r="CYB78" s="214"/>
      <c r="CYC78" s="214"/>
      <c r="CYD78" s="214"/>
      <c r="CYE78" s="214"/>
      <c r="CYF78" s="214"/>
      <c r="CYG78" s="214"/>
      <c r="CYH78" s="214"/>
      <c r="CYI78" s="214"/>
      <c r="CYJ78" s="214"/>
      <c r="CYK78" s="214"/>
      <c r="CYL78" s="214"/>
      <c r="CYM78" s="214"/>
      <c r="CYN78" s="214"/>
      <c r="CYO78" s="214"/>
      <c r="CYP78" s="214"/>
      <c r="CYQ78" s="214"/>
      <c r="CYR78" s="214"/>
      <c r="CYS78" s="214"/>
      <c r="CYT78" s="214"/>
      <c r="CYU78" s="214"/>
      <c r="CYV78" s="214"/>
      <c r="CYW78" s="214"/>
      <c r="CYX78" s="214"/>
      <c r="CYY78" s="214"/>
      <c r="CYZ78" s="214"/>
      <c r="CZA78" s="214"/>
      <c r="CZB78" s="214"/>
      <c r="CZC78" s="214"/>
      <c r="CZD78" s="214"/>
      <c r="CZE78" s="214"/>
      <c r="CZF78" s="214"/>
      <c r="CZG78" s="214"/>
      <c r="CZH78" s="214"/>
      <c r="CZI78" s="214"/>
      <c r="CZJ78" s="214"/>
      <c r="CZK78" s="214"/>
      <c r="CZL78" s="214"/>
      <c r="CZM78" s="214"/>
      <c r="CZN78" s="214"/>
      <c r="CZO78" s="214"/>
      <c r="CZP78" s="214"/>
      <c r="CZQ78" s="214"/>
      <c r="CZR78" s="214"/>
      <c r="CZS78" s="214"/>
      <c r="CZT78" s="214"/>
      <c r="CZU78" s="214"/>
      <c r="CZV78" s="214"/>
      <c r="CZW78" s="214"/>
      <c r="CZX78" s="214"/>
      <c r="CZY78" s="214"/>
      <c r="CZZ78" s="214"/>
      <c r="DAA78" s="214"/>
      <c r="DAB78" s="214"/>
      <c r="DAC78" s="214"/>
      <c r="DAD78" s="214"/>
      <c r="DAE78" s="214"/>
      <c r="DAF78" s="214"/>
      <c r="DAG78" s="214"/>
      <c r="DAH78" s="214"/>
      <c r="DAI78" s="214"/>
      <c r="DAJ78" s="214"/>
      <c r="DAK78" s="214"/>
      <c r="DAL78" s="214"/>
      <c r="DAM78" s="214"/>
      <c r="DAN78" s="214"/>
      <c r="DAO78" s="214"/>
      <c r="DAP78" s="214"/>
      <c r="DAQ78" s="214"/>
      <c r="DAR78" s="214"/>
      <c r="DAS78" s="214"/>
      <c r="DAT78" s="214"/>
      <c r="DAU78" s="214"/>
      <c r="DAV78" s="214"/>
      <c r="DAW78" s="214"/>
      <c r="DAX78" s="214"/>
      <c r="DAY78" s="214"/>
      <c r="DAZ78" s="214"/>
      <c r="DBA78" s="214"/>
      <c r="DBB78" s="214"/>
      <c r="DBC78" s="214"/>
      <c r="DBD78" s="214"/>
      <c r="DBE78" s="214"/>
      <c r="DBF78" s="214"/>
      <c r="DBG78" s="214"/>
      <c r="DBH78" s="214"/>
      <c r="DBI78" s="214"/>
      <c r="DBJ78" s="214"/>
      <c r="DBK78" s="214"/>
      <c r="DBL78" s="214"/>
      <c r="DBM78" s="214"/>
      <c r="DBN78" s="214"/>
      <c r="DBO78" s="214"/>
      <c r="DBP78" s="214"/>
      <c r="DBQ78" s="214"/>
      <c r="DBR78" s="214"/>
      <c r="DBS78" s="214"/>
      <c r="DBT78" s="214"/>
      <c r="DBU78" s="214"/>
      <c r="DBV78" s="214"/>
      <c r="DBW78" s="214"/>
      <c r="DBX78" s="214"/>
      <c r="DBY78" s="214"/>
      <c r="DBZ78" s="214"/>
      <c r="DCA78" s="214"/>
      <c r="DCB78" s="214"/>
      <c r="DCC78" s="214"/>
      <c r="DCD78" s="214"/>
      <c r="DCE78" s="214"/>
      <c r="DCF78" s="214"/>
      <c r="DCG78" s="214"/>
      <c r="DCH78" s="214"/>
      <c r="DCI78" s="214"/>
      <c r="DCJ78" s="214"/>
      <c r="DCK78" s="214"/>
      <c r="DCL78" s="214"/>
      <c r="DCM78" s="214"/>
      <c r="DCN78" s="214"/>
      <c r="DCO78" s="214"/>
      <c r="DCP78" s="214"/>
      <c r="DCQ78" s="214"/>
      <c r="DCR78" s="214"/>
      <c r="DCS78" s="214"/>
      <c r="DCT78" s="214"/>
      <c r="DCU78" s="214"/>
      <c r="DCV78" s="214"/>
      <c r="DCW78" s="214"/>
      <c r="DCX78" s="214"/>
      <c r="DCY78" s="214"/>
      <c r="DCZ78" s="214"/>
      <c r="DDA78" s="214"/>
      <c r="DDB78" s="214"/>
      <c r="DDC78" s="214"/>
      <c r="DDD78" s="214"/>
      <c r="DDE78" s="214"/>
      <c r="DDF78" s="214"/>
      <c r="DDG78" s="214"/>
      <c r="DDH78" s="214"/>
      <c r="DDI78" s="214"/>
      <c r="DDJ78" s="214"/>
      <c r="DDK78" s="214"/>
      <c r="DDL78" s="214"/>
      <c r="DDM78" s="214"/>
      <c r="DDN78" s="214"/>
      <c r="DDO78" s="214"/>
      <c r="DDP78" s="214"/>
      <c r="DDQ78" s="214"/>
      <c r="DDR78" s="214"/>
      <c r="DDS78" s="214"/>
      <c r="DDT78" s="214"/>
      <c r="DDU78" s="214"/>
      <c r="DDV78" s="214"/>
      <c r="DDW78" s="214"/>
      <c r="DDX78" s="214"/>
      <c r="DDY78" s="214"/>
      <c r="DDZ78" s="214"/>
      <c r="DEA78" s="214"/>
      <c r="DEB78" s="214"/>
      <c r="DEC78" s="214"/>
      <c r="DED78" s="214"/>
      <c r="DEE78" s="214"/>
      <c r="DEF78" s="214"/>
      <c r="DEG78" s="214"/>
      <c r="DEH78" s="214"/>
      <c r="DEI78" s="214"/>
      <c r="DEJ78" s="214"/>
      <c r="DEK78" s="214"/>
      <c r="DEL78" s="214"/>
      <c r="DEM78" s="214"/>
      <c r="DEN78" s="214"/>
      <c r="DEO78" s="214"/>
      <c r="DEP78" s="214"/>
      <c r="DEQ78" s="214"/>
      <c r="DER78" s="214"/>
      <c r="DES78" s="214"/>
      <c r="DET78" s="214"/>
      <c r="DEU78" s="214"/>
      <c r="DEV78" s="214"/>
      <c r="DEW78" s="214"/>
      <c r="DEX78" s="214"/>
      <c r="DEY78" s="214"/>
      <c r="DEZ78" s="214"/>
      <c r="DFA78" s="214"/>
      <c r="DFB78" s="214"/>
      <c r="DFC78" s="214"/>
      <c r="DFD78" s="214"/>
      <c r="DFE78" s="214"/>
      <c r="DFF78" s="214"/>
      <c r="DFG78" s="214"/>
      <c r="DFH78" s="214"/>
      <c r="DFI78" s="214"/>
      <c r="DFJ78" s="214"/>
      <c r="DFK78" s="214"/>
      <c r="DFL78" s="214"/>
      <c r="DFM78" s="214"/>
      <c r="DFN78" s="214"/>
      <c r="DFO78" s="214"/>
      <c r="DFP78" s="214"/>
      <c r="DFQ78" s="214"/>
      <c r="DFR78" s="214"/>
      <c r="DFS78" s="214"/>
      <c r="DFT78" s="214"/>
      <c r="DFU78" s="214"/>
      <c r="DFV78" s="214"/>
      <c r="DFW78" s="214"/>
      <c r="DFX78" s="214"/>
      <c r="DFY78" s="214"/>
      <c r="DFZ78" s="214"/>
      <c r="DGA78" s="214"/>
      <c r="DGB78" s="214"/>
      <c r="DGC78" s="214"/>
      <c r="DGD78" s="214"/>
      <c r="DGE78" s="214"/>
      <c r="DGF78" s="214"/>
      <c r="DGG78" s="214"/>
      <c r="DGH78" s="214"/>
      <c r="DGI78" s="214"/>
      <c r="DGJ78" s="214"/>
      <c r="DGK78" s="214"/>
      <c r="DGL78" s="214"/>
      <c r="DGM78" s="214"/>
      <c r="DGN78" s="214"/>
      <c r="DGO78" s="214"/>
      <c r="DGP78" s="214"/>
      <c r="DGQ78" s="214"/>
      <c r="DGR78" s="214"/>
      <c r="DGS78" s="214"/>
      <c r="DGT78" s="214"/>
      <c r="DGU78" s="214"/>
      <c r="DGV78" s="214"/>
      <c r="DGW78" s="214"/>
      <c r="DGX78" s="214"/>
      <c r="DGY78" s="214"/>
      <c r="DGZ78" s="214"/>
      <c r="DHA78" s="214"/>
      <c r="DHB78" s="214"/>
      <c r="DHC78" s="214"/>
      <c r="DHD78" s="214"/>
      <c r="DHE78" s="214"/>
      <c r="DHF78" s="214"/>
      <c r="DHG78" s="214"/>
      <c r="DHH78" s="214"/>
      <c r="DHI78" s="214"/>
      <c r="DHJ78" s="214"/>
      <c r="DHK78" s="214"/>
      <c r="DHL78" s="214"/>
      <c r="DHM78" s="214"/>
      <c r="DHN78" s="214"/>
      <c r="DHO78" s="214"/>
      <c r="DHP78" s="214"/>
      <c r="DHQ78" s="214"/>
      <c r="DHR78" s="214"/>
      <c r="DHS78" s="214"/>
      <c r="DHT78" s="214"/>
      <c r="DHU78" s="214"/>
      <c r="DHV78" s="214"/>
      <c r="DHW78" s="214"/>
      <c r="DHX78" s="214"/>
      <c r="DHY78" s="214"/>
      <c r="DHZ78" s="214"/>
      <c r="DIA78" s="214"/>
      <c r="DIB78" s="214"/>
      <c r="DIC78" s="214"/>
      <c r="DID78" s="214"/>
      <c r="DIE78" s="214"/>
      <c r="DIF78" s="214"/>
      <c r="DIG78" s="214"/>
      <c r="DIH78" s="214"/>
      <c r="DII78" s="214"/>
      <c r="DIJ78" s="214"/>
      <c r="DIK78" s="214"/>
      <c r="DIL78" s="214"/>
      <c r="DIM78" s="214"/>
      <c r="DIN78" s="214"/>
      <c r="DIO78" s="214"/>
      <c r="DIP78" s="214"/>
      <c r="DIQ78" s="214"/>
      <c r="DIR78" s="214"/>
      <c r="DIS78" s="214"/>
      <c r="DIT78" s="214"/>
      <c r="DIU78" s="214"/>
      <c r="DIV78" s="214"/>
      <c r="DIW78" s="214"/>
      <c r="DIX78" s="214"/>
      <c r="DIY78" s="214"/>
      <c r="DIZ78" s="214"/>
      <c r="DJA78" s="214"/>
      <c r="DJB78" s="214"/>
      <c r="DJC78" s="214"/>
      <c r="DJD78" s="214"/>
      <c r="DJE78" s="214"/>
      <c r="DJF78" s="214"/>
      <c r="DJG78" s="214"/>
      <c r="DJH78" s="214"/>
      <c r="DJI78" s="214"/>
      <c r="DJJ78" s="214"/>
      <c r="DJK78" s="214"/>
      <c r="DJL78" s="214"/>
      <c r="DJM78" s="214"/>
      <c r="DJN78" s="214"/>
      <c r="DJO78" s="214"/>
      <c r="DJP78" s="214"/>
      <c r="DJQ78" s="214"/>
      <c r="DJR78" s="214"/>
      <c r="DJS78" s="214"/>
      <c r="DJT78" s="214"/>
      <c r="DJU78" s="214"/>
      <c r="DJV78" s="214"/>
      <c r="DJW78" s="214"/>
      <c r="DJX78" s="214"/>
      <c r="DJY78" s="214"/>
      <c r="DJZ78" s="214"/>
      <c r="DKA78" s="214"/>
      <c r="DKB78" s="214"/>
      <c r="DKC78" s="214"/>
      <c r="DKD78" s="214"/>
      <c r="DKE78" s="214"/>
      <c r="DKF78" s="214"/>
      <c r="DKG78" s="214"/>
      <c r="DKH78" s="214"/>
      <c r="DKI78" s="214"/>
      <c r="DKJ78" s="214"/>
      <c r="DKK78" s="214"/>
      <c r="DKL78" s="214"/>
      <c r="DKM78" s="214"/>
      <c r="DKN78" s="214"/>
      <c r="DKO78" s="214"/>
      <c r="DKP78" s="214"/>
      <c r="DKQ78" s="214"/>
      <c r="DKR78" s="214"/>
      <c r="DKS78" s="214"/>
      <c r="DKT78" s="214"/>
      <c r="DKU78" s="214"/>
      <c r="DKV78" s="214"/>
      <c r="DKW78" s="214"/>
      <c r="DKX78" s="214"/>
      <c r="DKY78" s="214"/>
      <c r="DKZ78" s="214"/>
      <c r="DLA78" s="214"/>
      <c r="DLB78" s="214"/>
      <c r="DLC78" s="214"/>
      <c r="DLD78" s="214"/>
      <c r="DLE78" s="214"/>
      <c r="DLF78" s="214"/>
      <c r="DLG78" s="214"/>
      <c r="DLH78" s="214"/>
      <c r="DLI78" s="214"/>
      <c r="DLJ78" s="214"/>
      <c r="DLK78" s="214"/>
      <c r="DLL78" s="214"/>
      <c r="DLM78" s="214"/>
      <c r="DLN78" s="214"/>
      <c r="DLO78" s="214"/>
      <c r="DLP78" s="214"/>
      <c r="DLQ78" s="214"/>
      <c r="DLR78" s="214"/>
      <c r="DLS78" s="214"/>
      <c r="DLT78" s="214"/>
      <c r="DLU78" s="214"/>
      <c r="DLV78" s="214"/>
      <c r="DLW78" s="214"/>
      <c r="DLX78" s="214"/>
      <c r="DLY78" s="214"/>
      <c r="DLZ78" s="214"/>
      <c r="DMA78" s="214"/>
      <c r="DMB78" s="214"/>
      <c r="DMC78" s="214"/>
      <c r="DMD78" s="214"/>
      <c r="DME78" s="214"/>
      <c r="DMF78" s="214"/>
      <c r="DMG78" s="214"/>
      <c r="DMH78" s="214"/>
      <c r="DMI78" s="214"/>
      <c r="DMJ78" s="214"/>
      <c r="DMK78" s="214"/>
      <c r="DML78" s="214"/>
      <c r="DMM78" s="214"/>
      <c r="DMN78" s="214"/>
      <c r="DMO78" s="214"/>
      <c r="DMP78" s="214"/>
      <c r="DMQ78" s="214"/>
      <c r="DMR78" s="214"/>
      <c r="DMS78" s="214"/>
      <c r="DMT78" s="214"/>
      <c r="DMU78" s="214"/>
      <c r="DMV78" s="214"/>
      <c r="DMW78" s="214"/>
      <c r="DMX78" s="214"/>
      <c r="DMY78" s="214"/>
      <c r="DMZ78" s="214"/>
      <c r="DNA78" s="214"/>
      <c r="DNB78" s="214"/>
      <c r="DNC78" s="214"/>
      <c r="DND78" s="214"/>
      <c r="DNE78" s="214"/>
      <c r="DNF78" s="214"/>
      <c r="DNG78" s="214"/>
      <c r="DNH78" s="214"/>
      <c r="DNI78" s="214"/>
      <c r="DNJ78" s="214"/>
      <c r="DNK78" s="214"/>
      <c r="DNL78" s="214"/>
      <c r="DNM78" s="214"/>
      <c r="DNN78" s="214"/>
      <c r="DNO78" s="214"/>
      <c r="DNP78" s="214"/>
      <c r="DNQ78" s="214"/>
      <c r="DNR78" s="214"/>
      <c r="DNS78" s="214"/>
      <c r="DNT78" s="214"/>
      <c r="DNU78" s="214"/>
      <c r="DNV78" s="214"/>
      <c r="DNW78" s="214"/>
      <c r="DNX78" s="214"/>
      <c r="DNY78" s="214"/>
      <c r="DNZ78" s="214"/>
      <c r="DOA78" s="214"/>
      <c r="DOB78" s="214"/>
      <c r="DOC78" s="214"/>
      <c r="DOD78" s="214"/>
      <c r="DOE78" s="214"/>
      <c r="DOF78" s="214"/>
      <c r="DOG78" s="214"/>
      <c r="DOH78" s="214"/>
      <c r="DOI78" s="214"/>
      <c r="DOJ78" s="214"/>
      <c r="DOK78" s="214"/>
      <c r="DOL78" s="214"/>
      <c r="DOM78" s="214"/>
      <c r="DON78" s="214"/>
      <c r="DOO78" s="214"/>
      <c r="DOP78" s="214"/>
      <c r="DOQ78" s="214"/>
      <c r="DOR78" s="214"/>
      <c r="DOS78" s="214"/>
      <c r="DOT78" s="214"/>
      <c r="DOU78" s="214"/>
      <c r="DOV78" s="214"/>
      <c r="DOW78" s="214"/>
      <c r="DOX78" s="214"/>
      <c r="DOY78" s="214"/>
      <c r="DOZ78" s="214"/>
      <c r="DPA78" s="214"/>
      <c r="DPB78" s="214"/>
      <c r="DPC78" s="214"/>
      <c r="DPD78" s="214"/>
      <c r="DPE78" s="214"/>
      <c r="DPF78" s="214"/>
      <c r="DPG78" s="214"/>
      <c r="DPH78" s="214"/>
      <c r="DPI78" s="214"/>
      <c r="DPJ78" s="214"/>
      <c r="DPK78" s="214"/>
      <c r="DPL78" s="214"/>
      <c r="DPM78" s="214"/>
      <c r="DPN78" s="214"/>
      <c r="DPO78" s="214"/>
      <c r="DPP78" s="214"/>
      <c r="DPQ78" s="214"/>
      <c r="DPR78" s="214"/>
      <c r="DPS78" s="214"/>
      <c r="DPT78" s="214"/>
      <c r="DPU78" s="214"/>
      <c r="DPV78" s="214"/>
      <c r="DPW78" s="214"/>
      <c r="DPX78" s="214"/>
      <c r="DPY78" s="214"/>
      <c r="DPZ78" s="214"/>
      <c r="DQA78" s="214"/>
      <c r="DQB78" s="214"/>
      <c r="DQC78" s="214"/>
      <c r="DQD78" s="214"/>
      <c r="DQE78" s="214"/>
      <c r="DQF78" s="214"/>
      <c r="DQG78" s="214"/>
      <c r="DQH78" s="214"/>
      <c r="DQI78" s="214"/>
      <c r="DQJ78" s="214"/>
      <c r="DQK78" s="214"/>
      <c r="DQL78" s="214"/>
      <c r="DQM78" s="214"/>
      <c r="DQN78" s="214"/>
      <c r="DQO78" s="214"/>
      <c r="DQP78" s="214"/>
      <c r="DQQ78" s="214"/>
      <c r="DQR78" s="214"/>
      <c r="DQS78" s="214"/>
      <c r="DQT78" s="214"/>
      <c r="DQU78" s="214"/>
      <c r="DQV78" s="214"/>
      <c r="DQW78" s="214"/>
      <c r="DQX78" s="214"/>
      <c r="DQY78" s="214"/>
      <c r="DQZ78" s="214"/>
      <c r="DRA78" s="214"/>
      <c r="DRB78" s="214"/>
      <c r="DRC78" s="214"/>
      <c r="DRD78" s="214"/>
      <c r="DRE78" s="214"/>
      <c r="DRF78" s="214"/>
      <c r="DRG78" s="214"/>
      <c r="DRH78" s="214"/>
      <c r="DRI78" s="214"/>
      <c r="DRJ78" s="214"/>
      <c r="DRK78" s="214"/>
      <c r="DRL78" s="214"/>
      <c r="DRM78" s="214"/>
      <c r="DRN78" s="214"/>
      <c r="DRO78" s="214"/>
      <c r="DRP78" s="214"/>
      <c r="DRQ78" s="214"/>
      <c r="DRR78" s="214"/>
      <c r="DRS78" s="214"/>
      <c r="DRT78" s="214"/>
      <c r="DRU78" s="214"/>
      <c r="DRV78" s="214"/>
      <c r="DRW78" s="214"/>
      <c r="DRX78" s="214"/>
      <c r="DRY78" s="214"/>
      <c r="DRZ78" s="214"/>
      <c r="DSA78" s="214"/>
      <c r="DSB78" s="214"/>
      <c r="DSC78" s="214"/>
      <c r="DSD78" s="214"/>
      <c r="DSE78" s="214"/>
      <c r="DSF78" s="214"/>
      <c r="DSG78" s="214"/>
      <c r="DSH78" s="214"/>
      <c r="DSI78" s="214"/>
      <c r="DSJ78" s="214"/>
      <c r="DSK78" s="214"/>
      <c r="DSL78" s="214"/>
      <c r="DSM78" s="214"/>
      <c r="DSN78" s="214"/>
      <c r="DSO78" s="214"/>
      <c r="DSP78" s="214"/>
      <c r="DSQ78" s="214"/>
      <c r="DSR78" s="214"/>
      <c r="DSS78" s="214"/>
      <c r="DST78" s="214"/>
      <c r="DSU78" s="214"/>
      <c r="DSV78" s="214"/>
      <c r="DSW78" s="214"/>
      <c r="DSX78" s="214"/>
      <c r="DSY78" s="214"/>
      <c r="DSZ78" s="214"/>
      <c r="DTA78" s="214"/>
      <c r="DTB78" s="214"/>
      <c r="DTC78" s="214"/>
      <c r="DTD78" s="214"/>
      <c r="DTE78" s="214"/>
      <c r="DTF78" s="214"/>
      <c r="DTG78" s="214"/>
      <c r="DTH78" s="214"/>
      <c r="DTI78" s="214"/>
      <c r="DTJ78" s="214"/>
      <c r="DTK78" s="214"/>
      <c r="DTL78" s="214"/>
      <c r="DTM78" s="214"/>
      <c r="DTN78" s="214"/>
      <c r="DTO78" s="214"/>
      <c r="DTP78" s="214"/>
      <c r="DTQ78" s="214"/>
      <c r="DTR78" s="214"/>
      <c r="DTS78" s="214"/>
      <c r="DTT78" s="214"/>
      <c r="DTU78" s="214"/>
      <c r="DTV78" s="214"/>
      <c r="DTW78" s="214"/>
      <c r="DTX78" s="214"/>
      <c r="DTY78" s="214"/>
      <c r="DTZ78" s="214"/>
      <c r="DUA78" s="214"/>
      <c r="DUB78" s="214"/>
      <c r="DUC78" s="214"/>
      <c r="DUD78" s="214"/>
      <c r="DUE78" s="214"/>
      <c r="DUF78" s="214"/>
      <c r="DUG78" s="214"/>
      <c r="DUH78" s="214"/>
      <c r="DUI78" s="214"/>
      <c r="DUJ78" s="214"/>
      <c r="DUK78" s="214"/>
      <c r="DUL78" s="214"/>
      <c r="DUM78" s="214"/>
      <c r="DUN78" s="214"/>
      <c r="DUO78" s="214"/>
      <c r="DUP78" s="214"/>
      <c r="DUQ78" s="214"/>
      <c r="DUR78" s="214"/>
      <c r="DUS78" s="214"/>
      <c r="DUT78" s="214"/>
      <c r="DUU78" s="214"/>
      <c r="DUV78" s="214"/>
      <c r="DUW78" s="214"/>
      <c r="DUX78" s="214"/>
      <c r="DUY78" s="214"/>
      <c r="DUZ78" s="214"/>
      <c r="DVA78" s="214"/>
      <c r="DVB78" s="214"/>
      <c r="DVC78" s="214"/>
      <c r="DVD78" s="214"/>
      <c r="DVE78" s="214"/>
      <c r="DVF78" s="214"/>
      <c r="DVG78" s="214"/>
      <c r="DVH78" s="214"/>
      <c r="DVI78" s="214"/>
      <c r="DVJ78" s="214"/>
      <c r="DVK78" s="214"/>
      <c r="DVL78" s="214"/>
      <c r="DVM78" s="214"/>
      <c r="DVN78" s="214"/>
      <c r="DVO78" s="214"/>
      <c r="DVP78" s="214"/>
      <c r="DVQ78" s="214"/>
      <c r="DVR78" s="214"/>
      <c r="DVS78" s="214"/>
      <c r="DVT78" s="214"/>
      <c r="DVU78" s="214"/>
      <c r="DVV78" s="214"/>
      <c r="DVW78" s="214"/>
      <c r="DVX78" s="214"/>
      <c r="DVY78" s="214"/>
      <c r="DVZ78" s="214"/>
      <c r="DWA78" s="214"/>
      <c r="DWB78" s="214"/>
      <c r="DWC78" s="214"/>
      <c r="DWD78" s="214"/>
      <c r="DWE78" s="214"/>
      <c r="DWF78" s="214"/>
      <c r="DWG78" s="214"/>
      <c r="DWH78" s="214"/>
      <c r="DWI78" s="214"/>
      <c r="DWJ78" s="214"/>
      <c r="DWK78" s="214"/>
      <c r="DWL78" s="214"/>
      <c r="DWM78" s="214"/>
      <c r="DWN78" s="214"/>
      <c r="DWO78" s="214"/>
      <c r="DWP78" s="214"/>
      <c r="DWQ78" s="214"/>
      <c r="DWR78" s="214"/>
      <c r="DWS78" s="214"/>
      <c r="DWT78" s="214"/>
      <c r="DWU78" s="214"/>
      <c r="DWV78" s="214"/>
      <c r="DWW78" s="214"/>
      <c r="DWX78" s="214"/>
      <c r="DWY78" s="214"/>
      <c r="DWZ78" s="214"/>
      <c r="DXA78" s="214"/>
      <c r="DXB78" s="214"/>
      <c r="DXC78" s="214"/>
      <c r="DXD78" s="214"/>
      <c r="DXE78" s="214"/>
      <c r="DXF78" s="214"/>
      <c r="DXG78" s="214"/>
      <c r="DXH78" s="214"/>
      <c r="DXI78" s="214"/>
      <c r="DXJ78" s="214"/>
      <c r="DXK78" s="214"/>
      <c r="DXL78" s="214"/>
      <c r="DXM78" s="214"/>
      <c r="DXN78" s="214"/>
      <c r="DXO78" s="214"/>
      <c r="DXP78" s="214"/>
      <c r="DXQ78" s="214"/>
      <c r="DXR78" s="214"/>
      <c r="DXS78" s="214"/>
      <c r="DXT78" s="214"/>
      <c r="DXU78" s="214"/>
      <c r="DXV78" s="214"/>
      <c r="DXW78" s="214"/>
      <c r="DXX78" s="214"/>
      <c r="DXY78" s="214"/>
      <c r="DXZ78" s="214"/>
      <c r="DYA78" s="214"/>
      <c r="DYB78" s="214"/>
      <c r="DYC78" s="214"/>
      <c r="DYD78" s="214"/>
      <c r="DYE78" s="214"/>
      <c r="DYF78" s="214"/>
      <c r="DYG78" s="214"/>
      <c r="DYH78" s="214"/>
      <c r="DYI78" s="214"/>
      <c r="DYJ78" s="214"/>
      <c r="DYK78" s="214"/>
      <c r="DYL78" s="214"/>
      <c r="DYM78" s="214"/>
      <c r="DYN78" s="214"/>
      <c r="DYO78" s="214"/>
      <c r="DYP78" s="214"/>
      <c r="DYQ78" s="214"/>
      <c r="DYR78" s="214"/>
      <c r="DYS78" s="214"/>
      <c r="DYT78" s="214"/>
      <c r="DYU78" s="214"/>
      <c r="DYV78" s="214"/>
      <c r="DYW78" s="214"/>
      <c r="DYX78" s="214"/>
      <c r="DYY78" s="214"/>
      <c r="DYZ78" s="214"/>
      <c r="DZA78" s="214"/>
      <c r="DZB78" s="214"/>
      <c r="DZC78" s="214"/>
      <c r="DZD78" s="214"/>
      <c r="DZE78" s="214"/>
      <c r="DZF78" s="214"/>
      <c r="DZG78" s="214"/>
      <c r="DZH78" s="214"/>
      <c r="DZI78" s="214"/>
      <c r="DZJ78" s="214"/>
      <c r="DZK78" s="214"/>
      <c r="DZL78" s="214"/>
      <c r="DZM78" s="214"/>
      <c r="DZN78" s="214"/>
      <c r="DZO78" s="214"/>
      <c r="DZP78" s="214"/>
      <c r="DZQ78" s="214"/>
      <c r="DZR78" s="214"/>
      <c r="DZS78" s="214"/>
      <c r="DZT78" s="214"/>
      <c r="DZU78" s="214"/>
      <c r="DZV78" s="214"/>
      <c r="DZW78" s="214"/>
      <c r="DZX78" s="214"/>
      <c r="DZY78" s="214"/>
      <c r="DZZ78" s="214"/>
      <c r="EAA78" s="214"/>
      <c r="EAB78" s="214"/>
      <c r="EAC78" s="214"/>
      <c r="EAD78" s="214"/>
      <c r="EAE78" s="214"/>
      <c r="EAF78" s="214"/>
      <c r="EAG78" s="214"/>
      <c r="EAH78" s="214"/>
      <c r="EAI78" s="214"/>
      <c r="EAJ78" s="214"/>
      <c r="EAK78" s="214"/>
      <c r="EAL78" s="214"/>
      <c r="EAM78" s="214"/>
      <c r="EAN78" s="214"/>
      <c r="EAO78" s="214"/>
      <c r="EAP78" s="214"/>
      <c r="EAQ78" s="214"/>
      <c r="EAR78" s="214"/>
      <c r="EAS78" s="214"/>
      <c r="EAT78" s="214"/>
      <c r="EAU78" s="214"/>
      <c r="EAV78" s="214"/>
      <c r="EAW78" s="214"/>
      <c r="EAX78" s="214"/>
      <c r="EAY78" s="214"/>
      <c r="EAZ78" s="214"/>
      <c r="EBA78" s="214"/>
      <c r="EBB78" s="214"/>
      <c r="EBC78" s="214"/>
      <c r="EBD78" s="214"/>
      <c r="EBE78" s="214"/>
      <c r="EBF78" s="214"/>
      <c r="EBG78" s="214"/>
      <c r="EBH78" s="214"/>
      <c r="EBI78" s="214"/>
      <c r="EBJ78" s="214"/>
      <c r="EBK78" s="214"/>
      <c r="EBL78" s="214"/>
      <c r="EBM78" s="214"/>
      <c r="EBN78" s="214"/>
      <c r="EBO78" s="214"/>
      <c r="EBP78" s="214"/>
      <c r="EBQ78" s="214"/>
      <c r="EBR78" s="214"/>
      <c r="EBS78" s="214"/>
      <c r="EBT78" s="214"/>
      <c r="EBU78" s="214"/>
      <c r="EBV78" s="214"/>
      <c r="EBW78" s="214"/>
      <c r="EBX78" s="214"/>
      <c r="EBY78" s="214"/>
      <c r="EBZ78" s="214"/>
      <c r="ECA78" s="214"/>
      <c r="ECB78" s="214"/>
      <c r="ECC78" s="214"/>
      <c r="ECD78" s="214"/>
      <c r="ECE78" s="214"/>
      <c r="ECF78" s="214"/>
      <c r="ECG78" s="214"/>
      <c r="ECH78" s="214"/>
      <c r="ECI78" s="214"/>
      <c r="ECJ78" s="214"/>
      <c r="ECK78" s="214"/>
      <c r="ECL78" s="214"/>
      <c r="ECM78" s="214"/>
      <c r="ECN78" s="214"/>
      <c r="ECO78" s="214"/>
      <c r="ECP78" s="214"/>
      <c r="ECQ78" s="214"/>
      <c r="ECR78" s="214"/>
      <c r="ECS78" s="214"/>
      <c r="ECT78" s="214"/>
      <c r="ECU78" s="214"/>
      <c r="ECV78" s="214"/>
      <c r="ECW78" s="214"/>
      <c r="ECX78" s="214"/>
      <c r="ECY78" s="214"/>
      <c r="ECZ78" s="214"/>
      <c r="EDA78" s="214"/>
      <c r="EDB78" s="214"/>
      <c r="EDC78" s="214"/>
      <c r="EDD78" s="214"/>
      <c r="EDE78" s="214"/>
      <c r="EDF78" s="214"/>
      <c r="EDG78" s="214"/>
      <c r="EDH78" s="214"/>
      <c r="EDI78" s="214"/>
      <c r="EDJ78" s="214"/>
      <c r="EDK78" s="214"/>
      <c r="EDL78" s="214"/>
      <c r="EDM78" s="214"/>
      <c r="EDN78" s="214"/>
      <c r="EDO78" s="214"/>
      <c r="EDP78" s="214"/>
      <c r="EDQ78" s="214"/>
      <c r="EDR78" s="214"/>
      <c r="EDS78" s="214"/>
      <c r="EDT78" s="214"/>
      <c r="EDU78" s="214"/>
      <c r="EDV78" s="214"/>
      <c r="EDW78" s="214"/>
      <c r="EDX78" s="214"/>
      <c r="EDY78" s="214"/>
      <c r="EDZ78" s="214"/>
      <c r="EEA78" s="214"/>
      <c r="EEB78" s="214"/>
      <c r="EEC78" s="214"/>
      <c r="EED78" s="214"/>
      <c r="EEE78" s="214"/>
      <c r="EEF78" s="214"/>
      <c r="EEG78" s="214"/>
      <c r="EEH78" s="214"/>
      <c r="EEI78" s="214"/>
      <c r="EEJ78" s="214"/>
      <c r="EEK78" s="214"/>
      <c r="EEL78" s="214"/>
      <c r="EEM78" s="214"/>
      <c r="EEN78" s="214"/>
      <c r="EEO78" s="214"/>
      <c r="EEP78" s="214"/>
      <c r="EEQ78" s="214"/>
      <c r="EER78" s="214"/>
      <c r="EES78" s="214"/>
      <c r="EET78" s="214"/>
      <c r="EEU78" s="214"/>
      <c r="EEV78" s="214"/>
      <c r="EEW78" s="214"/>
      <c r="EEX78" s="214"/>
      <c r="EEY78" s="214"/>
      <c r="EEZ78" s="214"/>
      <c r="EFA78" s="214"/>
      <c r="EFB78" s="214"/>
      <c r="EFC78" s="214"/>
      <c r="EFD78" s="214"/>
      <c r="EFE78" s="214"/>
      <c r="EFF78" s="214"/>
      <c r="EFG78" s="214"/>
      <c r="EFH78" s="214"/>
      <c r="EFI78" s="214"/>
      <c r="EFJ78" s="214"/>
      <c r="EFK78" s="214"/>
      <c r="EFL78" s="214"/>
      <c r="EFM78" s="214"/>
      <c r="EFN78" s="214"/>
      <c r="EFO78" s="214"/>
      <c r="EFP78" s="214"/>
      <c r="EFQ78" s="214"/>
      <c r="EFR78" s="214"/>
      <c r="EFS78" s="214"/>
      <c r="EFT78" s="214"/>
      <c r="EFU78" s="214"/>
      <c r="EFV78" s="214"/>
      <c r="EFW78" s="214"/>
      <c r="EFX78" s="214"/>
      <c r="EFY78" s="214"/>
      <c r="EFZ78" s="214"/>
      <c r="EGA78" s="214"/>
      <c r="EGB78" s="214"/>
      <c r="EGC78" s="214"/>
      <c r="EGD78" s="214"/>
      <c r="EGE78" s="214"/>
      <c r="EGF78" s="214"/>
      <c r="EGG78" s="214"/>
      <c r="EGH78" s="214"/>
      <c r="EGI78" s="214"/>
      <c r="EGJ78" s="214"/>
      <c r="EGK78" s="214"/>
      <c r="EGL78" s="214"/>
      <c r="EGM78" s="214"/>
      <c r="EGN78" s="214"/>
      <c r="EGO78" s="214"/>
      <c r="EGP78" s="214"/>
      <c r="EGQ78" s="214"/>
      <c r="EGR78" s="214"/>
      <c r="EGS78" s="214"/>
      <c r="EGT78" s="214"/>
      <c r="EGU78" s="214"/>
      <c r="EGV78" s="214"/>
      <c r="EGW78" s="214"/>
      <c r="EGX78" s="214"/>
      <c r="EGY78" s="214"/>
      <c r="EGZ78" s="214"/>
      <c r="EHA78" s="214"/>
      <c r="EHB78" s="214"/>
      <c r="EHC78" s="214"/>
      <c r="EHD78" s="214"/>
      <c r="EHE78" s="214"/>
      <c r="EHF78" s="214"/>
      <c r="EHG78" s="214"/>
      <c r="EHH78" s="214"/>
      <c r="EHI78" s="214"/>
      <c r="EHJ78" s="214"/>
      <c r="EHK78" s="214"/>
      <c r="EHL78" s="214"/>
      <c r="EHM78" s="214"/>
      <c r="EHN78" s="214"/>
      <c r="EHO78" s="214"/>
      <c r="EHP78" s="214"/>
      <c r="EHQ78" s="214"/>
      <c r="EHR78" s="214"/>
      <c r="EHS78" s="214"/>
      <c r="EHT78" s="214"/>
      <c r="EHU78" s="214"/>
      <c r="EHV78" s="214"/>
      <c r="EHW78" s="214"/>
      <c r="EHX78" s="214"/>
      <c r="EHY78" s="214"/>
      <c r="EHZ78" s="214"/>
      <c r="EIA78" s="214"/>
      <c r="EIB78" s="214"/>
      <c r="EIC78" s="214"/>
      <c r="EID78" s="214"/>
      <c r="EIE78" s="214"/>
      <c r="EIF78" s="214"/>
      <c r="EIG78" s="214"/>
      <c r="EIH78" s="214"/>
      <c r="EII78" s="214"/>
      <c r="EIJ78" s="214"/>
      <c r="EIK78" s="214"/>
      <c r="EIL78" s="214"/>
      <c r="EIM78" s="214"/>
      <c r="EIN78" s="214"/>
      <c r="EIO78" s="214"/>
      <c r="EIP78" s="214"/>
      <c r="EIQ78" s="214"/>
      <c r="EIR78" s="214"/>
      <c r="EIS78" s="214"/>
      <c r="EIT78" s="214"/>
      <c r="EIU78" s="214"/>
      <c r="EIV78" s="214"/>
      <c r="EIW78" s="214"/>
      <c r="EIX78" s="214"/>
      <c r="EIY78" s="214"/>
      <c r="EIZ78" s="214"/>
      <c r="EJA78" s="214"/>
      <c r="EJB78" s="214"/>
      <c r="EJC78" s="214"/>
      <c r="EJD78" s="214"/>
      <c r="EJE78" s="214"/>
      <c r="EJF78" s="214"/>
      <c r="EJG78" s="214"/>
      <c r="EJH78" s="214"/>
      <c r="EJI78" s="214"/>
      <c r="EJJ78" s="214"/>
      <c r="EJK78" s="214"/>
      <c r="EJL78" s="214"/>
      <c r="EJM78" s="214"/>
      <c r="EJN78" s="214"/>
      <c r="EJO78" s="214"/>
      <c r="EJP78" s="214"/>
      <c r="EJQ78" s="214"/>
      <c r="EJR78" s="214"/>
      <c r="EJS78" s="214"/>
      <c r="EJT78" s="214"/>
      <c r="EJU78" s="214"/>
      <c r="EJV78" s="214"/>
      <c r="EJW78" s="214"/>
      <c r="EJX78" s="214"/>
      <c r="EJY78" s="214"/>
      <c r="EJZ78" s="214"/>
      <c r="EKA78" s="214"/>
      <c r="EKB78" s="214"/>
      <c r="EKC78" s="214"/>
      <c r="EKD78" s="214"/>
      <c r="EKE78" s="214"/>
      <c r="EKF78" s="214"/>
      <c r="EKG78" s="214"/>
      <c r="EKH78" s="214"/>
      <c r="EKI78" s="214"/>
      <c r="EKJ78" s="214"/>
      <c r="EKK78" s="214"/>
      <c r="EKL78" s="214"/>
      <c r="EKM78" s="214"/>
      <c r="EKN78" s="214"/>
      <c r="EKO78" s="214"/>
      <c r="EKP78" s="214"/>
      <c r="EKQ78" s="214"/>
      <c r="EKR78" s="214"/>
      <c r="EKS78" s="214"/>
      <c r="EKT78" s="214"/>
      <c r="EKU78" s="214"/>
      <c r="EKV78" s="214"/>
      <c r="EKW78" s="214"/>
      <c r="EKX78" s="214"/>
      <c r="EKY78" s="214"/>
      <c r="EKZ78" s="214"/>
      <c r="ELA78" s="214"/>
      <c r="ELB78" s="214"/>
      <c r="ELC78" s="214"/>
      <c r="ELD78" s="214"/>
      <c r="ELE78" s="214"/>
      <c r="ELF78" s="214"/>
      <c r="ELG78" s="214"/>
      <c r="ELH78" s="214"/>
      <c r="ELI78" s="214"/>
      <c r="ELJ78" s="214"/>
      <c r="ELK78" s="214"/>
      <c r="ELL78" s="214"/>
      <c r="ELM78" s="214"/>
      <c r="ELN78" s="214"/>
      <c r="ELO78" s="214"/>
      <c r="ELP78" s="214"/>
      <c r="ELQ78" s="214"/>
      <c r="ELR78" s="214"/>
      <c r="ELS78" s="214"/>
      <c r="ELT78" s="214"/>
      <c r="ELU78" s="214"/>
      <c r="ELV78" s="214"/>
      <c r="ELW78" s="214"/>
      <c r="ELX78" s="214"/>
      <c r="ELY78" s="214"/>
      <c r="ELZ78" s="214"/>
      <c r="EMA78" s="214"/>
      <c r="EMB78" s="214"/>
      <c r="EMC78" s="214"/>
      <c r="EMD78" s="214"/>
      <c r="EME78" s="214"/>
      <c r="EMF78" s="214"/>
      <c r="EMG78" s="214"/>
      <c r="EMH78" s="214"/>
      <c r="EMI78" s="214"/>
      <c r="EMJ78" s="214"/>
      <c r="EMK78" s="214"/>
      <c r="EML78" s="214"/>
      <c r="EMM78" s="214"/>
      <c r="EMN78" s="214"/>
      <c r="EMO78" s="214"/>
      <c r="EMP78" s="214"/>
      <c r="EMQ78" s="214"/>
      <c r="EMR78" s="214"/>
      <c r="EMS78" s="214"/>
      <c r="EMT78" s="214"/>
      <c r="EMU78" s="214"/>
      <c r="EMV78" s="214"/>
      <c r="EMW78" s="214"/>
      <c r="EMX78" s="214"/>
      <c r="EMY78" s="214"/>
      <c r="EMZ78" s="214"/>
      <c r="ENA78" s="214"/>
      <c r="ENB78" s="214"/>
      <c r="ENC78" s="214"/>
      <c r="END78" s="214"/>
      <c r="ENE78" s="214"/>
      <c r="ENF78" s="214"/>
      <c r="ENG78" s="214"/>
      <c r="ENH78" s="214"/>
      <c r="ENI78" s="214"/>
      <c r="ENJ78" s="214"/>
      <c r="ENK78" s="214"/>
      <c r="ENL78" s="214"/>
      <c r="ENM78" s="214"/>
      <c r="ENN78" s="214"/>
      <c r="ENO78" s="214"/>
      <c r="ENP78" s="214"/>
      <c r="ENQ78" s="214"/>
      <c r="ENR78" s="214"/>
      <c r="ENS78" s="214"/>
      <c r="ENT78" s="214"/>
      <c r="ENU78" s="214"/>
      <c r="ENV78" s="214"/>
      <c r="ENW78" s="214"/>
      <c r="ENX78" s="214"/>
      <c r="ENY78" s="214"/>
      <c r="ENZ78" s="214"/>
      <c r="EOA78" s="214"/>
      <c r="EOB78" s="214"/>
      <c r="EOC78" s="214"/>
      <c r="EOD78" s="214"/>
      <c r="EOE78" s="214"/>
      <c r="EOF78" s="214"/>
      <c r="EOG78" s="214"/>
      <c r="EOH78" s="214"/>
      <c r="EOI78" s="214"/>
      <c r="EOJ78" s="214"/>
      <c r="EOK78" s="214"/>
      <c r="EOL78" s="214"/>
      <c r="EOM78" s="214"/>
      <c r="EON78" s="214"/>
      <c r="EOO78" s="214"/>
      <c r="EOP78" s="214"/>
      <c r="EOQ78" s="214"/>
      <c r="EOR78" s="214"/>
      <c r="EOS78" s="214"/>
      <c r="EOT78" s="214"/>
      <c r="EOU78" s="214"/>
      <c r="EOV78" s="214"/>
      <c r="EOW78" s="214"/>
      <c r="EOX78" s="214"/>
      <c r="EOY78" s="214"/>
      <c r="EOZ78" s="214"/>
      <c r="EPA78" s="214"/>
      <c r="EPB78" s="214"/>
      <c r="EPC78" s="214"/>
      <c r="EPD78" s="214"/>
      <c r="EPE78" s="214"/>
      <c r="EPF78" s="214"/>
      <c r="EPG78" s="214"/>
      <c r="EPH78" s="214"/>
      <c r="EPI78" s="214"/>
      <c r="EPJ78" s="214"/>
      <c r="EPK78" s="214"/>
      <c r="EPL78" s="214"/>
      <c r="EPM78" s="214"/>
      <c r="EPN78" s="214"/>
      <c r="EPO78" s="214"/>
      <c r="EPP78" s="214"/>
      <c r="EPQ78" s="214"/>
      <c r="EPR78" s="214"/>
      <c r="EPS78" s="214"/>
      <c r="EPT78" s="214"/>
      <c r="EPU78" s="214"/>
      <c r="EPV78" s="214"/>
      <c r="EPW78" s="214"/>
      <c r="EPX78" s="214"/>
      <c r="EPY78" s="214"/>
      <c r="EPZ78" s="214"/>
      <c r="EQA78" s="214"/>
      <c r="EQB78" s="214"/>
      <c r="EQC78" s="214"/>
      <c r="EQD78" s="214"/>
      <c r="EQE78" s="214"/>
      <c r="EQF78" s="214"/>
      <c r="EQG78" s="214"/>
      <c r="EQH78" s="214"/>
      <c r="EQI78" s="214"/>
      <c r="EQJ78" s="214"/>
      <c r="EQK78" s="214"/>
      <c r="EQL78" s="214"/>
      <c r="EQM78" s="214"/>
      <c r="EQN78" s="214"/>
      <c r="EQO78" s="214"/>
      <c r="EQP78" s="214"/>
      <c r="EQQ78" s="214"/>
      <c r="EQR78" s="214"/>
      <c r="EQS78" s="214"/>
      <c r="EQT78" s="214"/>
      <c r="EQU78" s="214"/>
      <c r="EQV78" s="214"/>
      <c r="EQW78" s="214"/>
      <c r="EQX78" s="214"/>
      <c r="EQY78" s="214"/>
      <c r="EQZ78" s="214"/>
      <c r="ERA78" s="214"/>
      <c r="ERB78" s="214"/>
      <c r="ERC78" s="214"/>
      <c r="ERD78" s="214"/>
      <c r="ERE78" s="214"/>
      <c r="ERF78" s="214"/>
      <c r="ERG78" s="214"/>
      <c r="ERH78" s="214"/>
      <c r="ERI78" s="214"/>
      <c r="ERJ78" s="214"/>
      <c r="ERK78" s="214"/>
      <c r="ERL78" s="214"/>
      <c r="ERM78" s="214"/>
      <c r="ERN78" s="214"/>
      <c r="ERO78" s="214"/>
      <c r="ERP78" s="214"/>
      <c r="ERQ78" s="214"/>
      <c r="ERR78" s="214"/>
      <c r="ERS78" s="214"/>
      <c r="ERT78" s="214"/>
      <c r="ERU78" s="214"/>
      <c r="ERV78" s="214"/>
      <c r="ERW78" s="214"/>
      <c r="ERX78" s="214"/>
      <c r="ERY78" s="214"/>
      <c r="ERZ78" s="214"/>
      <c r="ESA78" s="214"/>
      <c r="ESB78" s="214"/>
      <c r="ESC78" s="214"/>
      <c r="ESD78" s="214"/>
      <c r="ESE78" s="214"/>
      <c r="ESF78" s="214"/>
      <c r="ESG78" s="214"/>
      <c r="ESH78" s="214"/>
      <c r="ESI78" s="214"/>
      <c r="ESJ78" s="214"/>
      <c r="ESK78" s="214"/>
      <c r="ESL78" s="214"/>
      <c r="ESM78" s="214"/>
      <c r="ESN78" s="214"/>
      <c r="ESO78" s="214"/>
      <c r="ESP78" s="214"/>
      <c r="ESQ78" s="214"/>
      <c r="ESR78" s="214"/>
      <c r="ESS78" s="214"/>
      <c r="EST78" s="214"/>
      <c r="ESU78" s="214"/>
      <c r="ESV78" s="214"/>
      <c r="ESW78" s="214"/>
      <c r="ESX78" s="214"/>
      <c r="ESY78" s="214"/>
      <c r="ESZ78" s="214"/>
      <c r="ETA78" s="214"/>
      <c r="ETB78" s="214"/>
      <c r="ETC78" s="214"/>
      <c r="ETD78" s="214"/>
      <c r="ETE78" s="214"/>
      <c r="ETF78" s="214"/>
      <c r="ETG78" s="214"/>
      <c r="ETH78" s="214"/>
      <c r="ETI78" s="214"/>
      <c r="ETJ78" s="214"/>
      <c r="ETK78" s="214"/>
      <c r="ETL78" s="214"/>
      <c r="ETM78" s="214"/>
      <c r="ETN78" s="214"/>
      <c r="ETO78" s="214"/>
      <c r="ETP78" s="214"/>
      <c r="ETQ78" s="214"/>
      <c r="ETR78" s="214"/>
      <c r="ETS78" s="214"/>
      <c r="ETT78" s="214"/>
      <c r="ETU78" s="214"/>
      <c r="ETV78" s="214"/>
      <c r="ETW78" s="214"/>
      <c r="ETX78" s="214"/>
      <c r="ETY78" s="214"/>
      <c r="ETZ78" s="214"/>
      <c r="EUA78" s="214"/>
      <c r="EUB78" s="214"/>
      <c r="EUC78" s="214"/>
      <c r="EUD78" s="214"/>
      <c r="EUE78" s="214"/>
      <c r="EUF78" s="214"/>
      <c r="EUG78" s="214"/>
      <c r="EUH78" s="214"/>
      <c r="EUI78" s="214"/>
      <c r="EUJ78" s="214"/>
      <c r="EUK78" s="214"/>
      <c r="EUL78" s="214"/>
      <c r="EUM78" s="214"/>
      <c r="EUN78" s="214"/>
      <c r="EUO78" s="214"/>
      <c r="EUP78" s="214"/>
      <c r="EUQ78" s="214"/>
      <c r="EUR78" s="214"/>
      <c r="EUS78" s="214"/>
      <c r="EUT78" s="214"/>
      <c r="EUU78" s="214"/>
      <c r="EUV78" s="214"/>
      <c r="EUW78" s="214"/>
      <c r="EUX78" s="214"/>
      <c r="EUY78" s="214"/>
      <c r="EUZ78" s="214"/>
      <c r="EVA78" s="214"/>
      <c r="EVB78" s="214"/>
      <c r="EVC78" s="214"/>
      <c r="EVD78" s="214"/>
      <c r="EVE78" s="214"/>
      <c r="EVF78" s="214"/>
      <c r="EVG78" s="214"/>
      <c r="EVH78" s="214"/>
      <c r="EVI78" s="214"/>
      <c r="EVJ78" s="214"/>
      <c r="EVK78" s="214"/>
      <c r="EVL78" s="214"/>
      <c r="EVM78" s="214"/>
      <c r="EVN78" s="214"/>
      <c r="EVO78" s="214"/>
      <c r="EVP78" s="214"/>
      <c r="EVQ78" s="214"/>
      <c r="EVR78" s="214"/>
      <c r="EVS78" s="214"/>
      <c r="EVT78" s="214"/>
      <c r="EVU78" s="214"/>
      <c r="EVV78" s="214"/>
      <c r="EVW78" s="214"/>
      <c r="EVX78" s="214"/>
      <c r="EVY78" s="214"/>
      <c r="EVZ78" s="214"/>
      <c r="EWA78" s="214"/>
      <c r="EWB78" s="214"/>
      <c r="EWC78" s="214"/>
      <c r="EWD78" s="214"/>
      <c r="EWE78" s="214"/>
      <c r="EWF78" s="214"/>
      <c r="EWG78" s="214"/>
      <c r="EWH78" s="214"/>
      <c r="EWI78" s="214"/>
      <c r="EWJ78" s="214"/>
      <c r="EWK78" s="214"/>
      <c r="EWL78" s="214"/>
      <c r="EWM78" s="214"/>
      <c r="EWN78" s="214"/>
      <c r="EWO78" s="214"/>
      <c r="EWP78" s="214"/>
      <c r="EWQ78" s="214"/>
      <c r="EWR78" s="214"/>
      <c r="EWS78" s="214"/>
      <c r="EWT78" s="214"/>
      <c r="EWU78" s="214"/>
      <c r="EWV78" s="214"/>
      <c r="EWW78" s="214"/>
      <c r="EWX78" s="214"/>
      <c r="EWY78" s="214"/>
      <c r="EWZ78" s="214"/>
      <c r="EXA78" s="214"/>
      <c r="EXB78" s="214"/>
      <c r="EXC78" s="214"/>
      <c r="EXD78" s="214"/>
      <c r="EXE78" s="214"/>
      <c r="EXF78" s="214"/>
      <c r="EXG78" s="214"/>
      <c r="EXH78" s="214"/>
      <c r="EXI78" s="214"/>
      <c r="EXJ78" s="214"/>
      <c r="EXK78" s="214"/>
      <c r="EXL78" s="214"/>
      <c r="EXM78" s="214"/>
      <c r="EXN78" s="214"/>
      <c r="EXO78" s="214"/>
      <c r="EXP78" s="214"/>
      <c r="EXQ78" s="214"/>
      <c r="EXR78" s="214"/>
      <c r="EXS78" s="214"/>
      <c r="EXT78" s="214"/>
      <c r="EXU78" s="214"/>
      <c r="EXV78" s="214"/>
      <c r="EXW78" s="214"/>
      <c r="EXX78" s="214"/>
      <c r="EXY78" s="214"/>
      <c r="EXZ78" s="214"/>
      <c r="EYA78" s="214"/>
      <c r="EYB78" s="214"/>
      <c r="EYC78" s="214"/>
      <c r="EYD78" s="214"/>
      <c r="EYE78" s="214"/>
      <c r="EYF78" s="214"/>
      <c r="EYG78" s="214"/>
      <c r="EYH78" s="214"/>
      <c r="EYI78" s="214"/>
      <c r="EYJ78" s="214"/>
      <c r="EYK78" s="214"/>
      <c r="EYL78" s="214"/>
      <c r="EYM78" s="214"/>
      <c r="EYN78" s="214"/>
      <c r="EYO78" s="214"/>
      <c r="EYP78" s="214"/>
      <c r="EYQ78" s="214"/>
      <c r="EYR78" s="214"/>
      <c r="EYS78" s="214"/>
      <c r="EYT78" s="214"/>
      <c r="EYU78" s="214"/>
      <c r="EYV78" s="214"/>
      <c r="EYW78" s="214"/>
      <c r="EYX78" s="214"/>
      <c r="EYY78" s="214"/>
      <c r="EYZ78" s="214"/>
      <c r="EZA78" s="214"/>
      <c r="EZB78" s="214"/>
      <c r="EZC78" s="214"/>
      <c r="EZD78" s="214"/>
      <c r="EZE78" s="214"/>
      <c r="EZF78" s="214"/>
      <c r="EZG78" s="214"/>
      <c r="EZH78" s="214"/>
      <c r="EZI78" s="214"/>
      <c r="EZJ78" s="214"/>
      <c r="EZK78" s="214"/>
      <c r="EZL78" s="214"/>
      <c r="EZM78" s="214"/>
      <c r="EZN78" s="214"/>
      <c r="EZO78" s="214"/>
      <c r="EZP78" s="214"/>
      <c r="EZQ78" s="214"/>
      <c r="EZR78" s="214"/>
      <c r="EZS78" s="214"/>
      <c r="EZT78" s="214"/>
      <c r="EZU78" s="214"/>
      <c r="EZV78" s="214"/>
      <c r="EZW78" s="214"/>
      <c r="EZX78" s="214"/>
      <c r="EZY78" s="214"/>
      <c r="EZZ78" s="214"/>
      <c r="FAA78" s="214"/>
      <c r="FAB78" s="214"/>
      <c r="FAC78" s="214"/>
      <c r="FAD78" s="214"/>
      <c r="FAE78" s="214"/>
      <c r="FAF78" s="214"/>
      <c r="FAG78" s="214"/>
      <c r="FAH78" s="214"/>
      <c r="FAI78" s="214"/>
      <c r="FAJ78" s="214"/>
      <c r="FAK78" s="214"/>
      <c r="FAL78" s="214"/>
      <c r="FAM78" s="214"/>
      <c r="FAN78" s="214"/>
      <c r="FAO78" s="214"/>
      <c r="FAP78" s="214"/>
      <c r="FAQ78" s="214"/>
      <c r="FAR78" s="214"/>
      <c r="FAS78" s="214"/>
      <c r="FAT78" s="214"/>
      <c r="FAU78" s="214"/>
      <c r="FAV78" s="214"/>
      <c r="FAW78" s="214"/>
      <c r="FAX78" s="214"/>
      <c r="FAY78" s="214"/>
      <c r="FAZ78" s="214"/>
      <c r="FBA78" s="214"/>
      <c r="FBB78" s="214"/>
      <c r="FBC78" s="214"/>
      <c r="FBD78" s="214"/>
      <c r="FBE78" s="214"/>
      <c r="FBF78" s="214"/>
      <c r="FBG78" s="214"/>
      <c r="FBH78" s="214"/>
      <c r="FBI78" s="214"/>
      <c r="FBJ78" s="214"/>
      <c r="FBK78" s="214"/>
      <c r="FBL78" s="214"/>
      <c r="FBM78" s="214"/>
      <c r="FBN78" s="214"/>
      <c r="FBO78" s="214"/>
      <c r="FBP78" s="214"/>
      <c r="FBQ78" s="214"/>
      <c r="FBR78" s="214"/>
      <c r="FBS78" s="214"/>
      <c r="FBT78" s="214"/>
      <c r="FBU78" s="214"/>
      <c r="FBV78" s="214"/>
      <c r="FBW78" s="214"/>
      <c r="FBX78" s="214"/>
      <c r="FBY78" s="214"/>
      <c r="FBZ78" s="214"/>
      <c r="FCA78" s="214"/>
      <c r="FCB78" s="214"/>
      <c r="FCC78" s="214"/>
      <c r="FCD78" s="214"/>
      <c r="FCE78" s="214"/>
      <c r="FCF78" s="214"/>
      <c r="FCG78" s="214"/>
      <c r="FCH78" s="214"/>
      <c r="FCI78" s="214"/>
      <c r="FCJ78" s="214"/>
      <c r="FCK78" s="214"/>
      <c r="FCL78" s="214"/>
      <c r="FCM78" s="214"/>
      <c r="FCN78" s="214"/>
      <c r="FCO78" s="214"/>
      <c r="FCP78" s="214"/>
      <c r="FCQ78" s="214"/>
      <c r="FCR78" s="214"/>
      <c r="FCS78" s="214"/>
      <c r="FCT78" s="214"/>
      <c r="FCU78" s="214"/>
      <c r="FCV78" s="214"/>
      <c r="FCW78" s="214"/>
      <c r="FCX78" s="214"/>
      <c r="FCY78" s="214"/>
      <c r="FCZ78" s="214"/>
      <c r="FDA78" s="214"/>
      <c r="FDB78" s="214"/>
      <c r="FDC78" s="214"/>
      <c r="FDD78" s="214"/>
      <c r="FDE78" s="214"/>
      <c r="FDF78" s="214"/>
      <c r="FDG78" s="214"/>
      <c r="FDH78" s="214"/>
      <c r="FDI78" s="214"/>
      <c r="FDJ78" s="214"/>
      <c r="FDK78" s="214"/>
      <c r="FDL78" s="214"/>
      <c r="FDM78" s="214"/>
      <c r="FDN78" s="214"/>
      <c r="FDO78" s="214"/>
      <c r="FDP78" s="214"/>
      <c r="FDQ78" s="214"/>
      <c r="FDR78" s="214"/>
      <c r="FDS78" s="214"/>
      <c r="FDT78" s="214"/>
      <c r="FDU78" s="214"/>
      <c r="FDV78" s="214"/>
      <c r="FDW78" s="214"/>
      <c r="FDX78" s="214"/>
      <c r="FDY78" s="214"/>
      <c r="FDZ78" s="214"/>
      <c r="FEA78" s="214"/>
      <c r="FEB78" s="214"/>
      <c r="FEC78" s="214"/>
      <c r="FED78" s="214"/>
      <c r="FEE78" s="214"/>
      <c r="FEF78" s="214"/>
      <c r="FEG78" s="214"/>
      <c r="FEH78" s="214"/>
      <c r="FEI78" s="214"/>
      <c r="FEJ78" s="214"/>
      <c r="FEK78" s="214"/>
      <c r="FEL78" s="214"/>
      <c r="FEM78" s="214"/>
      <c r="FEN78" s="214"/>
      <c r="FEO78" s="214"/>
      <c r="FEP78" s="214"/>
      <c r="FEQ78" s="214"/>
      <c r="FER78" s="214"/>
      <c r="FES78" s="214"/>
      <c r="FET78" s="214"/>
      <c r="FEU78" s="214"/>
      <c r="FEV78" s="214"/>
      <c r="FEW78" s="214"/>
      <c r="FEX78" s="214"/>
      <c r="FEY78" s="214"/>
      <c r="FEZ78" s="214"/>
      <c r="FFA78" s="214"/>
      <c r="FFB78" s="214"/>
      <c r="FFC78" s="214"/>
      <c r="FFD78" s="214"/>
      <c r="FFE78" s="214"/>
      <c r="FFF78" s="214"/>
      <c r="FFG78" s="214"/>
      <c r="FFH78" s="214"/>
      <c r="FFI78" s="214"/>
      <c r="FFJ78" s="214"/>
      <c r="FFK78" s="214"/>
      <c r="FFL78" s="214"/>
      <c r="FFM78" s="214"/>
      <c r="FFN78" s="214"/>
      <c r="FFO78" s="214"/>
      <c r="FFP78" s="214"/>
      <c r="FFQ78" s="214"/>
      <c r="FFR78" s="214"/>
      <c r="FFS78" s="214"/>
      <c r="FFT78" s="214"/>
      <c r="FFU78" s="214"/>
      <c r="FFV78" s="214"/>
      <c r="FFW78" s="214"/>
      <c r="FFX78" s="214"/>
      <c r="FFY78" s="214"/>
      <c r="FFZ78" s="214"/>
      <c r="FGA78" s="214"/>
      <c r="FGB78" s="214"/>
      <c r="FGC78" s="214"/>
      <c r="FGD78" s="214"/>
      <c r="FGE78" s="214"/>
      <c r="FGF78" s="214"/>
      <c r="FGG78" s="214"/>
      <c r="FGH78" s="214"/>
      <c r="FGI78" s="214"/>
      <c r="FGJ78" s="214"/>
      <c r="FGK78" s="214"/>
      <c r="FGL78" s="214"/>
      <c r="FGM78" s="214"/>
      <c r="FGN78" s="214"/>
      <c r="FGO78" s="214"/>
      <c r="FGP78" s="214"/>
      <c r="FGQ78" s="214"/>
      <c r="FGR78" s="214"/>
      <c r="FGS78" s="214"/>
      <c r="FGT78" s="214"/>
      <c r="FGU78" s="214"/>
      <c r="FGV78" s="214"/>
      <c r="FGW78" s="214"/>
      <c r="FGX78" s="214"/>
      <c r="FGY78" s="214"/>
      <c r="FGZ78" s="214"/>
      <c r="FHA78" s="214"/>
      <c r="FHB78" s="214"/>
      <c r="FHC78" s="214"/>
      <c r="FHD78" s="214"/>
      <c r="FHE78" s="214"/>
      <c r="FHF78" s="214"/>
      <c r="FHG78" s="214"/>
      <c r="FHH78" s="214"/>
      <c r="FHI78" s="214"/>
      <c r="FHJ78" s="214"/>
      <c r="FHK78" s="214"/>
      <c r="FHL78" s="214"/>
      <c r="FHM78" s="214"/>
      <c r="FHN78" s="214"/>
      <c r="FHO78" s="214"/>
      <c r="FHP78" s="214"/>
      <c r="FHQ78" s="214"/>
      <c r="FHR78" s="214"/>
      <c r="FHS78" s="214"/>
      <c r="FHT78" s="214"/>
      <c r="FHU78" s="214"/>
      <c r="FHV78" s="214"/>
      <c r="FHW78" s="214"/>
      <c r="FHX78" s="214"/>
      <c r="FHY78" s="214"/>
      <c r="FHZ78" s="214"/>
      <c r="FIA78" s="214"/>
      <c r="FIB78" s="214"/>
      <c r="FIC78" s="214"/>
      <c r="FID78" s="214"/>
      <c r="FIE78" s="214"/>
      <c r="FIF78" s="214"/>
      <c r="FIG78" s="214"/>
      <c r="FIH78" s="214"/>
      <c r="FII78" s="214"/>
      <c r="FIJ78" s="214"/>
      <c r="FIK78" s="214"/>
      <c r="FIL78" s="214"/>
      <c r="FIM78" s="214"/>
      <c r="FIN78" s="214"/>
      <c r="FIO78" s="214"/>
      <c r="FIP78" s="214"/>
      <c r="FIQ78" s="214"/>
      <c r="FIR78" s="214"/>
      <c r="FIS78" s="214"/>
      <c r="FIT78" s="214"/>
      <c r="FIU78" s="214"/>
      <c r="FIV78" s="214"/>
      <c r="FIW78" s="214"/>
      <c r="FIX78" s="214"/>
      <c r="FIY78" s="214"/>
      <c r="FIZ78" s="214"/>
      <c r="FJA78" s="214"/>
      <c r="FJB78" s="214"/>
      <c r="FJC78" s="214"/>
      <c r="FJD78" s="214"/>
      <c r="FJE78" s="214"/>
      <c r="FJF78" s="214"/>
      <c r="FJG78" s="214"/>
      <c r="FJH78" s="214"/>
      <c r="FJI78" s="214"/>
      <c r="FJJ78" s="214"/>
      <c r="FJK78" s="214"/>
      <c r="FJL78" s="214"/>
      <c r="FJM78" s="214"/>
      <c r="FJN78" s="214"/>
      <c r="FJO78" s="214"/>
      <c r="FJP78" s="214"/>
      <c r="FJQ78" s="214"/>
      <c r="FJR78" s="214"/>
      <c r="FJS78" s="214"/>
      <c r="FJT78" s="214"/>
      <c r="FJU78" s="214"/>
      <c r="FJV78" s="214"/>
      <c r="FJW78" s="214"/>
      <c r="FJX78" s="214"/>
      <c r="FJY78" s="214"/>
      <c r="FJZ78" s="214"/>
      <c r="FKA78" s="214"/>
      <c r="FKB78" s="214"/>
      <c r="FKC78" s="214"/>
      <c r="FKD78" s="214"/>
      <c r="FKE78" s="214"/>
      <c r="FKF78" s="214"/>
      <c r="FKG78" s="214"/>
      <c r="FKH78" s="214"/>
      <c r="FKI78" s="214"/>
      <c r="FKJ78" s="214"/>
      <c r="FKK78" s="214"/>
      <c r="FKL78" s="214"/>
      <c r="FKM78" s="214"/>
      <c r="FKN78" s="214"/>
      <c r="FKO78" s="214"/>
      <c r="FKP78" s="214"/>
      <c r="FKQ78" s="214"/>
      <c r="FKR78" s="214"/>
      <c r="FKS78" s="214"/>
      <c r="FKT78" s="214"/>
      <c r="FKU78" s="214"/>
      <c r="FKV78" s="214"/>
      <c r="FKW78" s="214"/>
      <c r="FKX78" s="214"/>
      <c r="FKY78" s="214"/>
      <c r="FKZ78" s="214"/>
      <c r="FLA78" s="214"/>
      <c r="FLB78" s="214"/>
      <c r="FLC78" s="214"/>
      <c r="FLD78" s="214"/>
      <c r="FLE78" s="214"/>
      <c r="FLF78" s="214"/>
      <c r="FLG78" s="214"/>
      <c r="FLH78" s="214"/>
      <c r="FLI78" s="214"/>
      <c r="FLJ78" s="214"/>
      <c r="FLK78" s="214"/>
      <c r="FLL78" s="214"/>
      <c r="FLM78" s="214"/>
      <c r="FLN78" s="214"/>
      <c r="FLO78" s="214"/>
      <c r="FLP78" s="214"/>
      <c r="FLQ78" s="214"/>
      <c r="FLR78" s="214"/>
      <c r="FLS78" s="214"/>
      <c r="FLT78" s="214"/>
      <c r="FLU78" s="214"/>
      <c r="FLV78" s="214"/>
      <c r="FLW78" s="214"/>
      <c r="FLX78" s="214"/>
      <c r="FLY78" s="214"/>
      <c r="FLZ78" s="214"/>
      <c r="FMA78" s="214"/>
      <c r="FMB78" s="214"/>
      <c r="FMC78" s="214"/>
      <c r="FMD78" s="214"/>
      <c r="FME78" s="214"/>
      <c r="FMF78" s="214"/>
      <c r="FMG78" s="214"/>
      <c r="FMH78" s="214"/>
      <c r="FMI78" s="214"/>
      <c r="FMJ78" s="214"/>
      <c r="FMK78" s="214"/>
      <c r="FML78" s="214"/>
      <c r="FMM78" s="214"/>
      <c r="FMN78" s="214"/>
      <c r="FMO78" s="214"/>
      <c r="FMP78" s="214"/>
      <c r="FMQ78" s="214"/>
      <c r="FMR78" s="214"/>
      <c r="FMS78" s="214"/>
      <c r="FMT78" s="214"/>
      <c r="FMU78" s="214"/>
      <c r="FMV78" s="214"/>
      <c r="FMW78" s="214"/>
      <c r="FMX78" s="214"/>
      <c r="FMY78" s="214"/>
      <c r="FMZ78" s="214"/>
      <c r="FNA78" s="214"/>
      <c r="FNB78" s="214"/>
      <c r="FNC78" s="214"/>
      <c r="FND78" s="214"/>
      <c r="FNE78" s="214"/>
      <c r="FNF78" s="214"/>
      <c r="FNG78" s="214"/>
      <c r="FNH78" s="214"/>
      <c r="FNI78" s="214"/>
      <c r="FNJ78" s="214"/>
      <c r="FNK78" s="214"/>
      <c r="FNL78" s="214"/>
      <c r="FNM78" s="214"/>
      <c r="FNN78" s="214"/>
      <c r="FNO78" s="214"/>
      <c r="FNP78" s="214"/>
      <c r="FNQ78" s="214"/>
      <c r="FNR78" s="214"/>
      <c r="FNS78" s="214"/>
      <c r="FNT78" s="214"/>
      <c r="FNU78" s="214"/>
      <c r="FNV78" s="214"/>
      <c r="FNW78" s="214"/>
      <c r="FNX78" s="214"/>
      <c r="FNY78" s="214"/>
      <c r="FNZ78" s="214"/>
      <c r="FOA78" s="214"/>
      <c r="FOB78" s="214"/>
      <c r="FOC78" s="214"/>
      <c r="FOD78" s="214"/>
      <c r="FOE78" s="214"/>
      <c r="FOF78" s="214"/>
      <c r="FOG78" s="214"/>
      <c r="FOH78" s="214"/>
      <c r="FOI78" s="214"/>
      <c r="FOJ78" s="214"/>
      <c r="FOK78" s="214"/>
      <c r="FOL78" s="214"/>
      <c r="FOM78" s="214"/>
      <c r="FON78" s="214"/>
      <c r="FOO78" s="214"/>
      <c r="FOP78" s="214"/>
      <c r="FOQ78" s="214"/>
      <c r="FOR78" s="214"/>
      <c r="FOS78" s="214"/>
      <c r="FOT78" s="214"/>
      <c r="FOU78" s="214"/>
      <c r="FOV78" s="214"/>
      <c r="FOW78" s="214"/>
      <c r="FOX78" s="214"/>
      <c r="FOY78" s="214"/>
      <c r="FOZ78" s="214"/>
      <c r="FPA78" s="214"/>
      <c r="FPB78" s="214"/>
      <c r="FPC78" s="214"/>
      <c r="FPD78" s="214"/>
      <c r="FPE78" s="214"/>
      <c r="FPF78" s="214"/>
      <c r="FPG78" s="214"/>
      <c r="FPH78" s="214"/>
      <c r="FPI78" s="214"/>
      <c r="FPJ78" s="214"/>
      <c r="FPK78" s="214"/>
      <c r="FPL78" s="214"/>
      <c r="FPM78" s="214"/>
      <c r="FPN78" s="214"/>
      <c r="FPO78" s="214"/>
      <c r="FPP78" s="214"/>
      <c r="FPQ78" s="214"/>
      <c r="FPR78" s="214"/>
      <c r="FPS78" s="214"/>
      <c r="FPT78" s="214"/>
      <c r="FPU78" s="214"/>
      <c r="FPV78" s="214"/>
      <c r="FPW78" s="214"/>
      <c r="FPX78" s="214"/>
      <c r="FPY78" s="214"/>
      <c r="FPZ78" s="214"/>
      <c r="FQA78" s="214"/>
      <c r="FQB78" s="214"/>
      <c r="FQC78" s="214"/>
      <c r="FQD78" s="214"/>
      <c r="FQE78" s="214"/>
      <c r="FQF78" s="214"/>
      <c r="FQG78" s="214"/>
      <c r="FQH78" s="214"/>
      <c r="FQI78" s="214"/>
      <c r="FQJ78" s="214"/>
      <c r="FQK78" s="214"/>
      <c r="FQL78" s="214"/>
      <c r="FQM78" s="214"/>
      <c r="FQN78" s="214"/>
      <c r="FQO78" s="214"/>
      <c r="FQP78" s="214"/>
      <c r="FQQ78" s="214"/>
      <c r="FQR78" s="214"/>
      <c r="FQS78" s="214"/>
      <c r="FQT78" s="214"/>
      <c r="FQU78" s="214"/>
      <c r="FQV78" s="214"/>
      <c r="FQW78" s="214"/>
      <c r="FQX78" s="214"/>
      <c r="FQY78" s="214"/>
      <c r="FQZ78" s="214"/>
      <c r="FRA78" s="214"/>
      <c r="FRB78" s="214"/>
      <c r="FRC78" s="214"/>
      <c r="FRD78" s="214"/>
      <c r="FRE78" s="214"/>
      <c r="FRF78" s="214"/>
      <c r="FRG78" s="214"/>
      <c r="FRH78" s="214"/>
      <c r="FRI78" s="214"/>
      <c r="FRJ78" s="214"/>
      <c r="FRK78" s="214"/>
      <c r="FRL78" s="214"/>
      <c r="FRM78" s="214"/>
      <c r="FRN78" s="214"/>
      <c r="FRO78" s="214"/>
      <c r="FRP78" s="214"/>
      <c r="FRQ78" s="214"/>
      <c r="FRR78" s="214"/>
      <c r="FRS78" s="214"/>
      <c r="FRT78" s="214"/>
      <c r="FRU78" s="214"/>
      <c r="FRV78" s="214"/>
      <c r="FRW78" s="214"/>
      <c r="FRX78" s="214"/>
      <c r="FRY78" s="214"/>
      <c r="FRZ78" s="214"/>
      <c r="FSA78" s="214"/>
      <c r="FSB78" s="214"/>
      <c r="FSC78" s="214"/>
      <c r="FSD78" s="214"/>
      <c r="FSE78" s="214"/>
      <c r="FSF78" s="214"/>
      <c r="FSG78" s="214"/>
      <c r="FSH78" s="214"/>
      <c r="FSI78" s="214"/>
      <c r="FSJ78" s="214"/>
      <c r="FSK78" s="214"/>
      <c r="FSL78" s="214"/>
      <c r="FSM78" s="214"/>
      <c r="FSN78" s="214"/>
      <c r="FSO78" s="214"/>
      <c r="FSP78" s="214"/>
      <c r="FSQ78" s="214"/>
      <c r="FSR78" s="214"/>
      <c r="FSS78" s="214"/>
      <c r="FST78" s="214"/>
      <c r="FSU78" s="214"/>
      <c r="FSV78" s="214"/>
      <c r="FSW78" s="214"/>
      <c r="FSX78" s="214"/>
      <c r="FSY78" s="214"/>
      <c r="FSZ78" s="214"/>
      <c r="FTA78" s="214"/>
      <c r="FTB78" s="214"/>
      <c r="FTC78" s="214"/>
      <c r="FTD78" s="214"/>
      <c r="FTE78" s="214"/>
      <c r="FTF78" s="214"/>
      <c r="FTG78" s="214"/>
      <c r="FTH78" s="214"/>
      <c r="FTI78" s="214"/>
      <c r="FTJ78" s="214"/>
      <c r="FTK78" s="214"/>
      <c r="FTL78" s="214"/>
      <c r="FTM78" s="214"/>
      <c r="FTN78" s="214"/>
      <c r="FTO78" s="214"/>
      <c r="FTP78" s="214"/>
      <c r="FTQ78" s="214"/>
      <c r="FTR78" s="214"/>
      <c r="FTS78" s="214"/>
      <c r="FTT78" s="214"/>
      <c r="FTU78" s="214"/>
      <c r="FTV78" s="214"/>
      <c r="FTW78" s="214"/>
      <c r="FTX78" s="214"/>
      <c r="FTY78" s="214"/>
      <c r="FTZ78" s="214"/>
      <c r="FUA78" s="214"/>
      <c r="FUB78" s="214"/>
      <c r="FUC78" s="214"/>
      <c r="FUD78" s="214"/>
      <c r="FUE78" s="214"/>
      <c r="FUF78" s="214"/>
      <c r="FUG78" s="214"/>
      <c r="FUH78" s="214"/>
      <c r="FUI78" s="214"/>
      <c r="FUJ78" s="214"/>
      <c r="FUK78" s="214"/>
      <c r="FUL78" s="214"/>
      <c r="FUM78" s="214"/>
      <c r="FUN78" s="214"/>
      <c r="FUO78" s="214"/>
      <c r="FUP78" s="214"/>
      <c r="FUQ78" s="214"/>
      <c r="FUR78" s="214"/>
      <c r="FUS78" s="214"/>
      <c r="FUT78" s="214"/>
      <c r="FUU78" s="214"/>
      <c r="FUV78" s="214"/>
      <c r="FUW78" s="214"/>
      <c r="FUX78" s="214"/>
      <c r="FUY78" s="214"/>
      <c r="FUZ78" s="214"/>
      <c r="FVA78" s="214"/>
      <c r="FVB78" s="214"/>
      <c r="FVC78" s="214"/>
      <c r="FVD78" s="214"/>
      <c r="FVE78" s="214"/>
      <c r="FVF78" s="214"/>
      <c r="FVG78" s="214"/>
      <c r="FVH78" s="214"/>
      <c r="FVI78" s="214"/>
      <c r="FVJ78" s="214"/>
      <c r="FVK78" s="214"/>
      <c r="FVL78" s="214"/>
      <c r="FVM78" s="214"/>
      <c r="FVN78" s="214"/>
      <c r="FVO78" s="214"/>
      <c r="FVP78" s="214"/>
      <c r="FVQ78" s="214"/>
      <c r="FVR78" s="214"/>
      <c r="FVS78" s="214"/>
      <c r="FVT78" s="214"/>
      <c r="FVU78" s="214"/>
      <c r="FVV78" s="214"/>
      <c r="FVW78" s="214"/>
      <c r="FVX78" s="214"/>
      <c r="FVY78" s="214"/>
      <c r="FVZ78" s="214"/>
      <c r="FWA78" s="214"/>
      <c r="FWB78" s="214"/>
      <c r="FWC78" s="214"/>
      <c r="FWD78" s="214"/>
      <c r="FWE78" s="214"/>
      <c r="FWF78" s="214"/>
      <c r="FWG78" s="214"/>
      <c r="FWH78" s="214"/>
      <c r="FWI78" s="214"/>
      <c r="FWJ78" s="214"/>
      <c r="FWK78" s="214"/>
      <c r="FWL78" s="214"/>
      <c r="FWM78" s="214"/>
      <c r="FWN78" s="214"/>
      <c r="FWO78" s="214"/>
      <c r="FWP78" s="214"/>
      <c r="FWQ78" s="214"/>
      <c r="FWR78" s="214"/>
      <c r="FWS78" s="214"/>
      <c r="FWT78" s="214"/>
      <c r="FWU78" s="214"/>
      <c r="FWV78" s="214"/>
      <c r="FWW78" s="214"/>
      <c r="FWX78" s="214"/>
      <c r="FWY78" s="214"/>
      <c r="FWZ78" s="214"/>
      <c r="FXA78" s="214"/>
      <c r="FXB78" s="214"/>
      <c r="FXC78" s="214"/>
      <c r="FXD78" s="214"/>
      <c r="FXE78" s="214"/>
      <c r="FXF78" s="214"/>
      <c r="FXG78" s="214"/>
      <c r="FXH78" s="214"/>
      <c r="FXI78" s="214"/>
      <c r="FXJ78" s="214"/>
      <c r="FXK78" s="214"/>
      <c r="FXL78" s="214"/>
      <c r="FXM78" s="214"/>
      <c r="FXN78" s="214"/>
      <c r="FXO78" s="214"/>
      <c r="FXP78" s="214"/>
      <c r="FXQ78" s="214"/>
      <c r="FXR78" s="214"/>
      <c r="FXS78" s="214"/>
      <c r="FXT78" s="214"/>
      <c r="FXU78" s="214"/>
      <c r="FXV78" s="214"/>
      <c r="FXW78" s="214"/>
      <c r="FXX78" s="214"/>
      <c r="FXY78" s="214"/>
      <c r="FXZ78" s="214"/>
      <c r="FYA78" s="214"/>
      <c r="FYB78" s="214"/>
      <c r="FYC78" s="214"/>
      <c r="FYD78" s="214"/>
      <c r="FYE78" s="214"/>
      <c r="FYF78" s="214"/>
      <c r="FYG78" s="214"/>
      <c r="FYH78" s="214"/>
      <c r="FYI78" s="214"/>
      <c r="FYJ78" s="214"/>
      <c r="FYK78" s="214"/>
      <c r="FYL78" s="214"/>
      <c r="FYM78" s="214"/>
      <c r="FYN78" s="214"/>
      <c r="FYO78" s="214"/>
      <c r="FYP78" s="214"/>
      <c r="FYQ78" s="214"/>
      <c r="FYR78" s="214"/>
      <c r="FYS78" s="214"/>
      <c r="FYT78" s="214"/>
      <c r="FYU78" s="214"/>
      <c r="FYV78" s="214"/>
      <c r="FYW78" s="214"/>
      <c r="FYX78" s="214"/>
      <c r="FYY78" s="214"/>
      <c r="FYZ78" s="214"/>
      <c r="FZA78" s="214"/>
      <c r="FZB78" s="214"/>
      <c r="FZC78" s="214"/>
      <c r="FZD78" s="214"/>
      <c r="FZE78" s="214"/>
      <c r="FZF78" s="214"/>
      <c r="FZG78" s="214"/>
      <c r="FZH78" s="214"/>
      <c r="FZI78" s="214"/>
      <c r="FZJ78" s="214"/>
      <c r="FZK78" s="214"/>
      <c r="FZL78" s="214"/>
      <c r="FZM78" s="214"/>
      <c r="FZN78" s="214"/>
      <c r="FZO78" s="214"/>
      <c r="FZP78" s="214"/>
      <c r="FZQ78" s="214"/>
      <c r="FZR78" s="214"/>
      <c r="FZS78" s="214"/>
      <c r="FZT78" s="214"/>
      <c r="FZU78" s="214"/>
      <c r="FZV78" s="214"/>
      <c r="FZW78" s="214"/>
      <c r="FZX78" s="214"/>
      <c r="FZY78" s="214"/>
      <c r="FZZ78" s="214"/>
      <c r="GAA78" s="214"/>
      <c r="GAB78" s="214"/>
      <c r="GAC78" s="214"/>
      <c r="GAD78" s="214"/>
      <c r="GAE78" s="214"/>
      <c r="GAF78" s="214"/>
      <c r="GAG78" s="214"/>
      <c r="GAH78" s="214"/>
      <c r="GAI78" s="214"/>
      <c r="GAJ78" s="214"/>
      <c r="GAK78" s="214"/>
      <c r="GAL78" s="214"/>
      <c r="GAM78" s="214"/>
      <c r="GAN78" s="214"/>
      <c r="GAO78" s="214"/>
      <c r="GAP78" s="214"/>
      <c r="GAQ78" s="214"/>
      <c r="GAR78" s="214"/>
      <c r="GAS78" s="214"/>
      <c r="GAT78" s="214"/>
      <c r="GAU78" s="214"/>
      <c r="GAV78" s="214"/>
      <c r="GAW78" s="214"/>
      <c r="GAX78" s="214"/>
      <c r="GAY78" s="214"/>
      <c r="GAZ78" s="214"/>
      <c r="GBA78" s="214"/>
      <c r="GBB78" s="214"/>
      <c r="GBC78" s="214"/>
      <c r="GBD78" s="214"/>
      <c r="GBE78" s="214"/>
      <c r="GBF78" s="214"/>
      <c r="GBG78" s="214"/>
      <c r="GBH78" s="214"/>
      <c r="GBI78" s="214"/>
      <c r="GBJ78" s="214"/>
      <c r="GBK78" s="214"/>
      <c r="GBL78" s="214"/>
      <c r="GBM78" s="214"/>
      <c r="GBN78" s="214"/>
      <c r="GBO78" s="214"/>
      <c r="GBP78" s="214"/>
      <c r="GBQ78" s="214"/>
      <c r="GBR78" s="214"/>
      <c r="GBS78" s="214"/>
      <c r="GBT78" s="214"/>
      <c r="GBU78" s="214"/>
      <c r="GBV78" s="214"/>
      <c r="GBW78" s="214"/>
      <c r="GBX78" s="214"/>
      <c r="GBY78" s="214"/>
      <c r="GBZ78" s="214"/>
      <c r="GCA78" s="214"/>
      <c r="GCB78" s="214"/>
      <c r="GCC78" s="214"/>
      <c r="GCD78" s="214"/>
      <c r="GCE78" s="214"/>
      <c r="GCF78" s="214"/>
      <c r="GCG78" s="214"/>
      <c r="GCH78" s="214"/>
      <c r="GCI78" s="214"/>
      <c r="GCJ78" s="214"/>
      <c r="GCK78" s="214"/>
      <c r="GCL78" s="214"/>
      <c r="GCM78" s="214"/>
      <c r="GCN78" s="214"/>
      <c r="GCO78" s="214"/>
      <c r="GCP78" s="214"/>
      <c r="GCQ78" s="214"/>
      <c r="GCR78" s="214"/>
      <c r="GCS78" s="214"/>
      <c r="GCT78" s="214"/>
      <c r="GCU78" s="214"/>
      <c r="GCV78" s="214"/>
      <c r="GCW78" s="214"/>
      <c r="GCX78" s="214"/>
      <c r="GCY78" s="214"/>
      <c r="GCZ78" s="214"/>
      <c r="GDA78" s="214"/>
      <c r="GDB78" s="214"/>
      <c r="GDC78" s="214"/>
      <c r="GDD78" s="214"/>
      <c r="GDE78" s="214"/>
      <c r="GDF78" s="214"/>
      <c r="GDG78" s="214"/>
      <c r="GDH78" s="214"/>
      <c r="GDI78" s="214"/>
      <c r="GDJ78" s="214"/>
      <c r="GDK78" s="214"/>
      <c r="GDL78" s="214"/>
      <c r="GDM78" s="214"/>
      <c r="GDN78" s="214"/>
      <c r="GDO78" s="214"/>
      <c r="GDP78" s="214"/>
      <c r="GDQ78" s="214"/>
      <c r="GDR78" s="214"/>
      <c r="GDS78" s="214"/>
      <c r="GDT78" s="214"/>
      <c r="GDU78" s="214"/>
      <c r="GDV78" s="214"/>
      <c r="GDW78" s="214"/>
      <c r="GDX78" s="214"/>
      <c r="GDY78" s="214"/>
      <c r="GDZ78" s="214"/>
      <c r="GEA78" s="214"/>
      <c r="GEB78" s="214"/>
      <c r="GEC78" s="214"/>
      <c r="GED78" s="214"/>
      <c r="GEE78" s="214"/>
      <c r="GEF78" s="214"/>
      <c r="GEG78" s="214"/>
      <c r="GEH78" s="214"/>
      <c r="GEI78" s="214"/>
      <c r="GEJ78" s="214"/>
      <c r="GEK78" s="214"/>
      <c r="GEL78" s="214"/>
      <c r="GEM78" s="214"/>
      <c r="GEN78" s="214"/>
      <c r="GEO78" s="214"/>
      <c r="GEP78" s="214"/>
      <c r="GEQ78" s="214"/>
      <c r="GER78" s="214"/>
      <c r="GES78" s="214"/>
      <c r="GET78" s="214"/>
      <c r="GEU78" s="214"/>
      <c r="GEV78" s="214"/>
      <c r="GEW78" s="214"/>
      <c r="GEX78" s="214"/>
      <c r="GEY78" s="214"/>
      <c r="GEZ78" s="214"/>
      <c r="GFA78" s="214"/>
      <c r="GFB78" s="214"/>
      <c r="GFC78" s="214"/>
      <c r="GFD78" s="214"/>
      <c r="GFE78" s="214"/>
      <c r="GFF78" s="214"/>
      <c r="GFG78" s="214"/>
      <c r="GFH78" s="214"/>
      <c r="GFI78" s="214"/>
      <c r="GFJ78" s="214"/>
      <c r="GFK78" s="214"/>
      <c r="GFL78" s="214"/>
      <c r="GFM78" s="214"/>
      <c r="GFN78" s="214"/>
      <c r="GFO78" s="214"/>
      <c r="GFP78" s="214"/>
      <c r="GFQ78" s="214"/>
      <c r="GFR78" s="214"/>
      <c r="GFS78" s="214"/>
      <c r="GFT78" s="214"/>
      <c r="GFU78" s="214"/>
      <c r="GFV78" s="214"/>
      <c r="GFW78" s="214"/>
      <c r="GFX78" s="214"/>
      <c r="GFY78" s="214"/>
      <c r="GFZ78" s="214"/>
      <c r="GGA78" s="214"/>
      <c r="GGB78" s="214"/>
      <c r="GGC78" s="214"/>
      <c r="GGD78" s="214"/>
      <c r="GGE78" s="214"/>
      <c r="GGF78" s="214"/>
      <c r="GGG78" s="214"/>
      <c r="GGH78" s="214"/>
      <c r="GGI78" s="214"/>
      <c r="GGJ78" s="214"/>
      <c r="GGK78" s="214"/>
      <c r="GGL78" s="214"/>
      <c r="GGM78" s="214"/>
      <c r="GGN78" s="214"/>
      <c r="GGO78" s="214"/>
      <c r="GGP78" s="214"/>
      <c r="GGQ78" s="214"/>
      <c r="GGR78" s="214"/>
      <c r="GGS78" s="214"/>
      <c r="GGT78" s="214"/>
      <c r="GGU78" s="214"/>
      <c r="GGV78" s="214"/>
      <c r="GGW78" s="214"/>
      <c r="GGX78" s="214"/>
      <c r="GGY78" s="214"/>
      <c r="GGZ78" s="214"/>
      <c r="GHA78" s="214"/>
      <c r="GHB78" s="214"/>
      <c r="GHC78" s="214"/>
      <c r="GHD78" s="214"/>
      <c r="GHE78" s="214"/>
      <c r="GHF78" s="214"/>
      <c r="GHG78" s="214"/>
      <c r="GHH78" s="214"/>
      <c r="GHI78" s="214"/>
      <c r="GHJ78" s="214"/>
      <c r="GHK78" s="214"/>
      <c r="GHL78" s="214"/>
      <c r="GHM78" s="214"/>
      <c r="GHN78" s="214"/>
      <c r="GHO78" s="214"/>
      <c r="GHP78" s="214"/>
      <c r="GHQ78" s="214"/>
      <c r="GHR78" s="214"/>
      <c r="GHS78" s="214"/>
      <c r="GHT78" s="214"/>
      <c r="GHU78" s="214"/>
      <c r="GHV78" s="214"/>
      <c r="GHW78" s="214"/>
      <c r="GHX78" s="214"/>
      <c r="GHY78" s="214"/>
      <c r="GHZ78" s="214"/>
      <c r="GIA78" s="214"/>
      <c r="GIB78" s="214"/>
      <c r="GIC78" s="214"/>
      <c r="GID78" s="214"/>
      <c r="GIE78" s="214"/>
      <c r="GIF78" s="214"/>
      <c r="GIG78" s="214"/>
      <c r="GIH78" s="214"/>
      <c r="GII78" s="214"/>
      <c r="GIJ78" s="214"/>
      <c r="GIK78" s="214"/>
      <c r="GIL78" s="214"/>
      <c r="GIM78" s="214"/>
      <c r="GIN78" s="214"/>
      <c r="GIO78" s="214"/>
      <c r="GIP78" s="214"/>
      <c r="GIQ78" s="214"/>
      <c r="GIR78" s="214"/>
      <c r="GIS78" s="214"/>
      <c r="GIT78" s="214"/>
      <c r="GIU78" s="214"/>
      <c r="GIV78" s="214"/>
      <c r="GIW78" s="214"/>
      <c r="GIX78" s="214"/>
      <c r="GIY78" s="214"/>
      <c r="GIZ78" s="214"/>
      <c r="GJA78" s="214"/>
      <c r="GJB78" s="214"/>
      <c r="GJC78" s="214"/>
      <c r="GJD78" s="214"/>
      <c r="GJE78" s="214"/>
      <c r="GJF78" s="214"/>
      <c r="GJG78" s="214"/>
      <c r="GJH78" s="214"/>
      <c r="GJI78" s="214"/>
      <c r="GJJ78" s="214"/>
      <c r="GJK78" s="214"/>
      <c r="GJL78" s="214"/>
      <c r="GJM78" s="214"/>
      <c r="GJN78" s="214"/>
      <c r="GJO78" s="214"/>
      <c r="GJP78" s="214"/>
      <c r="GJQ78" s="214"/>
      <c r="GJR78" s="214"/>
      <c r="GJS78" s="214"/>
      <c r="GJT78" s="214"/>
      <c r="GJU78" s="214"/>
      <c r="GJV78" s="214"/>
      <c r="GJW78" s="214"/>
      <c r="GJX78" s="214"/>
      <c r="GJY78" s="214"/>
      <c r="GJZ78" s="214"/>
      <c r="GKA78" s="214"/>
      <c r="GKB78" s="214"/>
      <c r="GKC78" s="214"/>
      <c r="GKD78" s="214"/>
      <c r="GKE78" s="214"/>
      <c r="GKF78" s="214"/>
      <c r="GKG78" s="214"/>
      <c r="GKH78" s="214"/>
      <c r="GKI78" s="214"/>
      <c r="GKJ78" s="214"/>
      <c r="GKK78" s="214"/>
      <c r="GKL78" s="214"/>
      <c r="GKM78" s="214"/>
      <c r="GKN78" s="214"/>
      <c r="GKO78" s="214"/>
      <c r="GKP78" s="214"/>
      <c r="GKQ78" s="214"/>
      <c r="GKR78" s="214"/>
      <c r="GKS78" s="214"/>
      <c r="GKT78" s="214"/>
      <c r="GKU78" s="214"/>
      <c r="GKV78" s="214"/>
      <c r="GKW78" s="214"/>
      <c r="GKX78" s="214"/>
      <c r="GKY78" s="214"/>
      <c r="GKZ78" s="214"/>
      <c r="GLA78" s="214"/>
      <c r="GLB78" s="214"/>
      <c r="GLC78" s="214"/>
      <c r="GLD78" s="214"/>
      <c r="GLE78" s="214"/>
      <c r="GLF78" s="214"/>
      <c r="GLG78" s="214"/>
      <c r="GLH78" s="214"/>
      <c r="GLI78" s="214"/>
      <c r="GLJ78" s="214"/>
      <c r="GLK78" s="214"/>
      <c r="GLL78" s="214"/>
      <c r="GLM78" s="214"/>
      <c r="GLN78" s="214"/>
      <c r="GLO78" s="214"/>
      <c r="GLP78" s="214"/>
      <c r="GLQ78" s="214"/>
      <c r="GLR78" s="214"/>
      <c r="GLS78" s="214"/>
      <c r="GLT78" s="214"/>
      <c r="GLU78" s="214"/>
      <c r="GLV78" s="214"/>
      <c r="GLW78" s="214"/>
      <c r="GLX78" s="214"/>
      <c r="GLY78" s="214"/>
      <c r="GLZ78" s="214"/>
      <c r="GMA78" s="214"/>
      <c r="GMB78" s="214"/>
      <c r="GMC78" s="214"/>
      <c r="GMD78" s="214"/>
      <c r="GME78" s="214"/>
      <c r="GMF78" s="214"/>
      <c r="GMG78" s="214"/>
      <c r="GMH78" s="214"/>
      <c r="GMI78" s="214"/>
      <c r="GMJ78" s="214"/>
      <c r="GMK78" s="214"/>
      <c r="GML78" s="214"/>
      <c r="GMM78" s="214"/>
      <c r="GMN78" s="214"/>
      <c r="GMO78" s="214"/>
      <c r="GMP78" s="214"/>
      <c r="GMQ78" s="214"/>
      <c r="GMR78" s="214"/>
      <c r="GMS78" s="214"/>
      <c r="GMT78" s="214"/>
      <c r="GMU78" s="214"/>
      <c r="GMV78" s="214"/>
      <c r="GMW78" s="214"/>
      <c r="GMX78" s="214"/>
      <c r="GMY78" s="214"/>
      <c r="GMZ78" s="214"/>
      <c r="GNA78" s="214"/>
      <c r="GNB78" s="214"/>
      <c r="GNC78" s="214"/>
      <c r="GND78" s="214"/>
      <c r="GNE78" s="214"/>
      <c r="GNF78" s="214"/>
      <c r="GNG78" s="214"/>
      <c r="GNH78" s="214"/>
      <c r="GNI78" s="214"/>
      <c r="GNJ78" s="214"/>
      <c r="GNK78" s="214"/>
      <c r="GNL78" s="214"/>
      <c r="GNM78" s="214"/>
      <c r="GNN78" s="214"/>
      <c r="GNO78" s="214"/>
      <c r="GNP78" s="214"/>
      <c r="GNQ78" s="214"/>
      <c r="GNR78" s="214"/>
      <c r="GNS78" s="214"/>
      <c r="GNT78" s="214"/>
      <c r="GNU78" s="214"/>
      <c r="GNV78" s="214"/>
      <c r="GNW78" s="214"/>
      <c r="GNX78" s="214"/>
      <c r="GNY78" s="214"/>
      <c r="GNZ78" s="214"/>
      <c r="GOA78" s="214"/>
      <c r="GOB78" s="214"/>
      <c r="GOC78" s="214"/>
      <c r="GOD78" s="214"/>
      <c r="GOE78" s="214"/>
      <c r="GOF78" s="214"/>
      <c r="GOG78" s="214"/>
      <c r="GOH78" s="214"/>
      <c r="GOI78" s="214"/>
      <c r="GOJ78" s="214"/>
      <c r="GOK78" s="214"/>
      <c r="GOL78" s="214"/>
      <c r="GOM78" s="214"/>
      <c r="GON78" s="214"/>
      <c r="GOO78" s="214"/>
      <c r="GOP78" s="214"/>
      <c r="GOQ78" s="214"/>
      <c r="GOR78" s="214"/>
      <c r="GOS78" s="214"/>
      <c r="GOT78" s="214"/>
      <c r="GOU78" s="214"/>
      <c r="GOV78" s="214"/>
      <c r="GOW78" s="214"/>
      <c r="GOX78" s="214"/>
      <c r="GOY78" s="214"/>
      <c r="GOZ78" s="214"/>
      <c r="GPA78" s="214"/>
      <c r="GPB78" s="214"/>
      <c r="GPC78" s="214"/>
      <c r="GPD78" s="214"/>
      <c r="GPE78" s="214"/>
      <c r="GPF78" s="214"/>
      <c r="GPG78" s="214"/>
      <c r="GPH78" s="214"/>
      <c r="GPI78" s="214"/>
      <c r="GPJ78" s="214"/>
      <c r="GPK78" s="214"/>
      <c r="GPL78" s="214"/>
      <c r="GPM78" s="214"/>
      <c r="GPN78" s="214"/>
      <c r="GPO78" s="214"/>
      <c r="GPP78" s="214"/>
      <c r="GPQ78" s="214"/>
      <c r="GPR78" s="214"/>
      <c r="GPS78" s="214"/>
      <c r="GPT78" s="214"/>
      <c r="GPU78" s="214"/>
      <c r="GPV78" s="214"/>
      <c r="GPW78" s="214"/>
      <c r="GPX78" s="214"/>
      <c r="GPY78" s="214"/>
      <c r="GPZ78" s="214"/>
      <c r="GQA78" s="214"/>
      <c r="GQB78" s="214"/>
      <c r="GQC78" s="214"/>
      <c r="GQD78" s="214"/>
      <c r="GQE78" s="214"/>
      <c r="GQF78" s="214"/>
      <c r="GQG78" s="214"/>
      <c r="GQH78" s="214"/>
      <c r="GQI78" s="214"/>
      <c r="GQJ78" s="214"/>
      <c r="GQK78" s="214"/>
      <c r="GQL78" s="214"/>
      <c r="GQM78" s="214"/>
      <c r="GQN78" s="214"/>
      <c r="GQO78" s="214"/>
      <c r="GQP78" s="214"/>
      <c r="GQQ78" s="214"/>
      <c r="GQR78" s="214"/>
      <c r="GQS78" s="214"/>
      <c r="GQT78" s="214"/>
      <c r="GQU78" s="214"/>
      <c r="GQV78" s="214"/>
      <c r="GQW78" s="214"/>
      <c r="GQX78" s="214"/>
      <c r="GQY78" s="214"/>
      <c r="GQZ78" s="214"/>
      <c r="GRA78" s="214"/>
      <c r="GRB78" s="214"/>
      <c r="GRC78" s="214"/>
      <c r="GRD78" s="214"/>
      <c r="GRE78" s="214"/>
      <c r="GRF78" s="214"/>
      <c r="GRG78" s="214"/>
      <c r="GRH78" s="214"/>
      <c r="GRI78" s="214"/>
      <c r="GRJ78" s="214"/>
      <c r="GRK78" s="214"/>
      <c r="GRL78" s="214"/>
      <c r="GRM78" s="214"/>
      <c r="GRN78" s="214"/>
      <c r="GRO78" s="214"/>
      <c r="GRP78" s="214"/>
      <c r="GRQ78" s="214"/>
      <c r="GRR78" s="214"/>
      <c r="GRS78" s="214"/>
      <c r="GRT78" s="214"/>
      <c r="GRU78" s="214"/>
      <c r="GRV78" s="214"/>
      <c r="GRW78" s="214"/>
      <c r="GRX78" s="214"/>
      <c r="GRY78" s="214"/>
      <c r="GRZ78" s="214"/>
      <c r="GSA78" s="214"/>
      <c r="GSB78" s="214"/>
      <c r="GSC78" s="214"/>
      <c r="GSD78" s="214"/>
      <c r="GSE78" s="214"/>
      <c r="GSF78" s="214"/>
      <c r="GSG78" s="214"/>
      <c r="GSH78" s="214"/>
      <c r="GSI78" s="214"/>
      <c r="GSJ78" s="214"/>
      <c r="GSK78" s="214"/>
      <c r="GSL78" s="214"/>
      <c r="GSM78" s="214"/>
      <c r="GSN78" s="214"/>
      <c r="GSO78" s="214"/>
      <c r="GSP78" s="214"/>
      <c r="GSQ78" s="214"/>
      <c r="GSR78" s="214"/>
      <c r="GSS78" s="214"/>
      <c r="GST78" s="214"/>
      <c r="GSU78" s="214"/>
      <c r="GSV78" s="214"/>
      <c r="GSW78" s="214"/>
      <c r="GSX78" s="214"/>
      <c r="GSY78" s="214"/>
      <c r="GSZ78" s="214"/>
      <c r="GTA78" s="214"/>
      <c r="GTB78" s="214"/>
      <c r="GTC78" s="214"/>
      <c r="GTD78" s="214"/>
      <c r="GTE78" s="214"/>
      <c r="GTF78" s="214"/>
      <c r="GTG78" s="214"/>
      <c r="GTH78" s="214"/>
      <c r="GTI78" s="214"/>
      <c r="GTJ78" s="214"/>
      <c r="GTK78" s="214"/>
      <c r="GTL78" s="214"/>
      <c r="GTM78" s="214"/>
      <c r="GTN78" s="214"/>
      <c r="GTO78" s="214"/>
      <c r="GTP78" s="214"/>
      <c r="GTQ78" s="214"/>
      <c r="GTR78" s="214"/>
      <c r="GTS78" s="214"/>
      <c r="GTT78" s="214"/>
      <c r="GTU78" s="214"/>
      <c r="GTV78" s="214"/>
      <c r="GTW78" s="214"/>
      <c r="GTX78" s="214"/>
      <c r="GTY78" s="214"/>
      <c r="GTZ78" s="214"/>
      <c r="GUA78" s="214"/>
      <c r="GUB78" s="214"/>
      <c r="GUC78" s="214"/>
      <c r="GUD78" s="214"/>
      <c r="GUE78" s="214"/>
      <c r="GUF78" s="214"/>
      <c r="GUG78" s="214"/>
      <c r="GUH78" s="214"/>
      <c r="GUI78" s="214"/>
      <c r="GUJ78" s="214"/>
      <c r="GUK78" s="214"/>
      <c r="GUL78" s="214"/>
      <c r="GUM78" s="214"/>
      <c r="GUN78" s="214"/>
      <c r="GUO78" s="214"/>
      <c r="GUP78" s="214"/>
      <c r="GUQ78" s="214"/>
      <c r="GUR78" s="214"/>
      <c r="GUS78" s="214"/>
      <c r="GUT78" s="214"/>
      <c r="GUU78" s="214"/>
      <c r="GUV78" s="214"/>
      <c r="GUW78" s="214"/>
      <c r="GUX78" s="214"/>
      <c r="GUY78" s="214"/>
      <c r="GUZ78" s="214"/>
      <c r="GVA78" s="214"/>
      <c r="GVB78" s="214"/>
      <c r="GVC78" s="214"/>
      <c r="GVD78" s="214"/>
      <c r="GVE78" s="214"/>
      <c r="GVF78" s="214"/>
      <c r="GVG78" s="214"/>
      <c r="GVH78" s="214"/>
      <c r="GVI78" s="214"/>
      <c r="GVJ78" s="214"/>
      <c r="GVK78" s="214"/>
      <c r="GVL78" s="214"/>
      <c r="GVM78" s="214"/>
      <c r="GVN78" s="214"/>
      <c r="GVO78" s="214"/>
      <c r="GVP78" s="214"/>
      <c r="GVQ78" s="214"/>
      <c r="GVR78" s="214"/>
      <c r="GVS78" s="214"/>
      <c r="GVT78" s="214"/>
      <c r="GVU78" s="214"/>
      <c r="GVV78" s="214"/>
      <c r="GVW78" s="214"/>
      <c r="GVX78" s="214"/>
      <c r="GVY78" s="214"/>
      <c r="GVZ78" s="214"/>
      <c r="GWA78" s="214"/>
      <c r="GWB78" s="214"/>
      <c r="GWC78" s="214"/>
      <c r="GWD78" s="214"/>
      <c r="GWE78" s="214"/>
      <c r="GWF78" s="214"/>
      <c r="GWG78" s="214"/>
      <c r="GWH78" s="214"/>
      <c r="GWI78" s="214"/>
      <c r="GWJ78" s="214"/>
      <c r="GWK78" s="214"/>
      <c r="GWL78" s="214"/>
      <c r="GWM78" s="214"/>
      <c r="GWN78" s="214"/>
      <c r="GWO78" s="214"/>
      <c r="GWP78" s="214"/>
      <c r="GWQ78" s="214"/>
      <c r="GWR78" s="214"/>
      <c r="GWS78" s="214"/>
      <c r="GWT78" s="214"/>
      <c r="GWU78" s="214"/>
      <c r="GWV78" s="214"/>
      <c r="GWW78" s="214"/>
      <c r="GWX78" s="214"/>
      <c r="GWY78" s="214"/>
      <c r="GWZ78" s="214"/>
      <c r="GXA78" s="214"/>
      <c r="GXB78" s="214"/>
      <c r="GXC78" s="214"/>
      <c r="GXD78" s="214"/>
      <c r="GXE78" s="214"/>
      <c r="GXF78" s="214"/>
      <c r="GXG78" s="214"/>
      <c r="GXH78" s="214"/>
      <c r="GXI78" s="214"/>
      <c r="GXJ78" s="214"/>
      <c r="GXK78" s="214"/>
      <c r="GXL78" s="214"/>
      <c r="GXM78" s="214"/>
      <c r="GXN78" s="214"/>
      <c r="GXO78" s="214"/>
      <c r="GXP78" s="214"/>
      <c r="GXQ78" s="214"/>
      <c r="GXR78" s="214"/>
      <c r="GXS78" s="214"/>
      <c r="GXT78" s="214"/>
      <c r="GXU78" s="214"/>
      <c r="GXV78" s="214"/>
      <c r="GXW78" s="214"/>
      <c r="GXX78" s="214"/>
      <c r="GXY78" s="214"/>
      <c r="GXZ78" s="214"/>
      <c r="GYA78" s="214"/>
      <c r="GYB78" s="214"/>
      <c r="GYC78" s="214"/>
      <c r="GYD78" s="214"/>
      <c r="GYE78" s="214"/>
      <c r="GYF78" s="214"/>
      <c r="GYG78" s="214"/>
      <c r="GYH78" s="214"/>
      <c r="GYI78" s="214"/>
      <c r="GYJ78" s="214"/>
      <c r="GYK78" s="214"/>
      <c r="GYL78" s="214"/>
      <c r="GYM78" s="214"/>
      <c r="GYN78" s="214"/>
      <c r="GYO78" s="214"/>
      <c r="GYP78" s="214"/>
      <c r="GYQ78" s="214"/>
      <c r="GYR78" s="214"/>
      <c r="GYS78" s="214"/>
      <c r="GYT78" s="214"/>
      <c r="GYU78" s="214"/>
      <c r="GYV78" s="214"/>
      <c r="GYW78" s="214"/>
      <c r="GYX78" s="214"/>
      <c r="GYY78" s="214"/>
      <c r="GYZ78" s="214"/>
      <c r="GZA78" s="214"/>
      <c r="GZB78" s="214"/>
      <c r="GZC78" s="214"/>
      <c r="GZD78" s="214"/>
      <c r="GZE78" s="214"/>
      <c r="GZF78" s="214"/>
      <c r="GZG78" s="214"/>
      <c r="GZH78" s="214"/>
      <c r="GZI78" s="214"/>
      <c r="GZJ78" s="214"/>
      <c r="GZK78" s="214"/>
      <c r="GZL78" s="214"/>
      <c r="GZM78" s="214"/>
      <c r="GZN78" s="214"/>
      <c r="GZO78" s="214"/>
      <c r="GZP78" s="214"/>
      <c r="GZQ78" s="214"/>
      <c r="GZR78" s="214"/>
      <c r="GZS78" s="214"/>
      <c r="GZT78" s="214"/>
      <c r="GZU78" s="214"/>
      <c r="GZV78" s="214"/>
      <c r="GZW78" s="214"/>
      <c r="GZX78" s="214"/>
      <c r="GZY78" s="214"/>
      <c r="GZZ78" s="214"/>
      <c r="HAA78" s="214"/>
      <c r="HAB78" s="214"/>
      <c r="HAC78" s="214"/>
      <c r="HAD78" s="214"/>
      <c r="HAE78" s="214"/>
      <c r="HAF78" s="214"/>
      <c r="HAG78" s="214"/>
      <c r="HAH78" s="214"/>
      <c r="HAI78" s="214"/>
      <c r="HAJ78" s="214"/>
      <c r="HAK78" s="214"/>
      <c r="HAL78" s="214"/>
      <c r="HAM78" s="214"/>
      <c r="HAN78" s="214"/>
      <c r="HAO78" s="214"/>
      <c r="HAP78" s="214"/>
      <c r="HAQ78" s="214"/>
      <c r="HAR78" s="214"/>
      <c r="HAS78" s="214"/>
      <c r="HAT78" s="214"/>
      <c r="HAU78" s="214"/>
      <c r="HAV78" s="214"/>
      <c r="HAW78" s="214"/>
      <c r="HAX78" s="214"/>
      <c r="HAY78" s="214"/>
      <c r="HAZ78" s="214"/>
      <c r="HBA78" s="214"/>
      <c r="HBB78" s="214"/>
      <c r="HBC78" s="214"/>
      <c r="HBD78" s="214"/>
      <c r="HBE78" s="214"/>
      <c r="HBF78" s="214"/>
      <c r="HBG78" s="214"/>
      <c r="HBH78" s="214"/>
      <c r="HBI78" s="214"/>
      <c r="HBJ78" s="214"/>
      <c r="HBK78" s="214"/>
      <c r="HBL78" s="214"/>
      <c r="HBM78" s="214"/>
      <c r="HBN78" s="214"/>
      <c r="HBO78" s="214"/>
      <c r="HBP78" s="214"/>
      <c r="HBQ78" s="214"/>
      <c r="HBR78" s="214"/>
      <c r="HBS78" s="214"/>
      <c r="HBT78" s="214"/>
      <c r="HBU78" s="214"/>
      <c r="HBV78" s="214"/>
      <c r="HBW78" s="214"/>
      <c r="HBX78" s="214"/>
      <c r="HBY78" s="214"/>
      <c r="HBZ78" s="214"/>
      <c r="HCA78" s="214"/>
      <c r="HCB78" s="214"/>
      <c r="HCC78" s="214"/>
      <c r="HCD78" s="214"/>
      <c r="HCE78" s="214"/>
      <c r="HCF78" s="214"/>
      <c r="HCG78" s="214"/>
      <c r="HCH78" s="214"/>
      <c r="HCI78" s="214"/>
      <c r="HCJ78" s="214"/>
      <c r="HCK78" s="214"/>
      <c r="HCL78" s="214"/>
      <c r="HCM78" s="214"/>
      <c r="HCN78" s="214"/>
      <c r="HCO78" s="214"/>
      <c r="HCP78" s="214"/>
      <c r="HCQ78" s="214"/>
      <c r="HCR78" s="214"/>
      <c r="HCS78" s="214"/>
      <c r="HCT78" s="214"/>
      <c r="HCU78" s="214"/>
      <c r="HCV78" s="214"/>
      <c r="HCW78" s="214"/>
      <c r="HCX78" s="214"/>
      <c r="HCY78" s="214"/>
      <c r="HCZ78" s="214"/>
      <c r="HDA78" s="214"/>
      <c r="HDB78" s="214"/>
      <c r="HDC78" s="214"/>
      <c r="HDD78" s="214"/>
      <c r="HDE78" s="214"/>
      <c r="HDF78" s="214"/>
      <c r="HDG78" s="214"/>
      <c r="HDH78" s="214"/>
      <c r="HDI78" s="214"/>
      <c r="HDJ78" s="214"/>
      <c r="HDK78" s="214"/>
      <c r="HDL78" s="214"/>
      <c r="HDM78" s="214"/>
      <c r="HDN78" s="214"/>
      <c r="HDO78" s="214"/>
      <c r="HDP78" s="214"/>
      <c r="HDQ78" s="214"/>
      <c r="HDR78" s="214"/>
      <c r="HDS78" s="214"/>
      <c r="HDT78" s="214"/>
      <c r="HDU78" s="214"/>
      <c r="HDV78" s="214"/>
      <c r="HDW78" s="214"/>
      <c r="HDX78" s="214"/>
      <c r="HDY78" s="214"/>
      <c r="HDZ78" s="214"/>
      <c r="HEA78" s="214"/>
      <c r="HEB78" s="214"/>
      <c r="HEC78" s="214"/>
      <c r="HED78" s="214"/>
      <c r="HEE78" s="214"/>
      <c r="HEF78" s="214"/>
      <c r="HEG78" s="214"/>
      <c r="HEH78" s="214"/>
      <c r="HEI78" s="214"/>
      <c r="HEJ78" s="214"/>
      <c r="HEK78" s="214"/>
      <c r="HEL78" s="214"/>
      <c r="HEM78" s="214"/>
      <c r="HEN78" s="214"/>
      <c r="HEO78" s="214"/>
      <c r="HEP78" s="214"/>
      <c r="HEQ78" s="214"/>
      <c r="HER78" s="214"/>
      <c r="HES78" s="214"/>
      <c r="HET78" s="214"/>
      <c r="HEU78" s="214"/>
      <c r="HEV78" s="214"/>
      <c r="HEW78" s="214"/>
      <c r="HEX78" s="214"/>
      <c r="HEY78" s="214"/>
      <c r="HEZ78" s="214"/>
      <c r="HFA78" s="214"/>
      <c r="HFB78" s="214"/>
      <c r="HFC78" s="214"/>
      <c r="HFD78" s="214"/>
      <c r="HFE78" s="214"/>
      <c r="HFF78" s="214"/>
      <c r="HFG78" s="214"/>
      <c r="HFH78" s="214"/>
      <c r="HFI78" s="214"/>
      <c r="HFJ78" s="214"/>
      <c r="HFK78" s="214"/>
      <c r="HFL78" s="214"/>
      <c r="HFM78" s="214"/>
      <c r="HFN78" s="214"/>
      <c r="HFO78" s="214"/>
      <c r="HFP78" s="214"/>
      <c r="HFQ78" s="214"/>
      <c r="HFR78" s="214"/>
      <c r="HFS78" s="214"/>
      <c r="HFT78" s="214"/>
      <c r="HFU78" s="214"/>
      <c r="HFV78" s="214"/>
      <c r="HFW78" s="214"/>
      <c r="HFX78" s="214"/>
      <c r="HFY78" s="214"/>
      <c r="HFZ78" s="214"/>
      <c r="HGA78" s="214"/>
      <c r="HGB78" s="214"/>
      <c r="HGC78" s="214"/>
      <c r="HGD78" s="214"/>
      <c r="HGE78" s="214"/>
      <c r="HGF78" s="214"/>
      <c r="HGG78" s="214"/>
      <c r="HGH78" s="214"/>
      <c r="HGI78" s="214"/>
      <c r="HGJ78" s="214"/>
      <c r="HGK78" s="214"/>
      <c r="HGL78" s="214"/>
      <c r="HGM78" s="214"/>
      <c r="HGN78" s="214"/>
      <c r="HGO78" s="214"/>
      <c r="HGP78" s="214"/>
      <c r="HGQ78" s="214"/>
      <c r="HGR78" s="214"/>
      <c r="HGS78" s="214"/>
      <c r="HGT78" s="214"/>
      <c r="HGU78" s="214"/>
      <c r="HGV78" s="214"/>
      <c r="HGW78" s="214"/>
      <c r="HGX78" s="214"/>
      <c r="HGY78" s="214"/>
      <c r="HGZ78" s="214"/>
      <c r="HHA78" s="214"/>
      <c r="HHB78" s="214"/>
      <c r="HHC78" s="214"/>
      <c r="HHD78" s="214"/>
      <c r="HHE78" s="214"/>
      <c r="HHF78" s="214"/>
      <c r="HHG78" s="214"/>
      <c r="HHH78" s="214"/>
      <c r="HHI78" s="214"/>
      <c r="HHJ78" s="214"/>
      <c r="HHK78" s="214"/>
      <c r="HHL78" s="214"/>
      <c r="HHM78" s="214"/>
      <c r="HHN78" s="214"/>
      <c r="HHO78" s="214"/>
      <c r="HHP78" s="214"/>
      <c r="HHQ78" s="214"/>
      <c r="HHR78" s="214"/>
      <c r="HHS78" s="214"/>
      <c r="HHT78" s="214"/>
      <c r="HHU78" s="214"/>
      <c r="HHV78" s="214"/>
      <c r="HHW78" s="214"/>
      <c r="HHX78" s="214"/>
      <c r="HHY78" s="214"/>
      <c r="HHZ78" s="214"/>
      <c r="HIA78" s="214"/>
      <c r="HIB78" s="214"/>
      <c r="HIC78" s="214"/>
      <c r="HID78" s="214"/>
      <c r="HIE78" s="214"/>
      <c r="HIF78" s="214"/>
      <c r="HIG78" s="214"/>
      <c r="HIH78" s="214"/>
      <c r="HII78" s="214"/>
      <c r="HIJ78" s="214"/>
      <c r="HIK78" s="214"/>
      <c r="HIL78" s="214"/>
      <c r="HIM78" s="214"/>
      <c r="HIN78" s="214"/>
      <c r="HIO78" s="214"/>
      <c r="HIP78" s="214"/>
      <c r="HIQ78" s="214"/>
      <c r="HIR78" s="214"/>
      <c r="HIS78" s="214"/>
      <c r="HIT78" s="214"/>
      <c r="HIU78" s="214"/>
      <c r="HIV78" s="214"/>
      <c r="HIW78" s="214"/>
      <c r="HIX78" s="214"/>
      <c r="HIY78" s="214"/>
      <c r="HIZ78" s="214"/>
      <c r="HJA78" s="214"/>
      <c r="HJB78" s="214"/>
      <c r="HJC78" s="214"/>
      <c r="HJD78" s="214"/>
      <c r="HJE78" s="214"/>
      <c r="HJF78" s="214"/>
      <c r="HJG78" s="214"/>
      <c r="HJH78" s="214"/>
      <c r="HJI78" s="214"/>
      <c r="HJJ78" s="214"/>
      <c r="HJK78" s="214"/>
      <c r="HJL78" s="214"/>
      <c r="HJM78" s="214"/>
      <c r="HJN78" s="214"/>
      <c r="HJO78" s="214"/>
      <c r="HJP78" s="214"/>
      <c r="HJQ78" s="214"/>
      <c r="HJR78" s="214"/>
      <c r="HJS78" s="214"/>
      <c r="HJT78" s="214"/>
      <c r="HJU78" s="214"/>
      <c r="HJV78" s="214"/>
      <c r="HJW78" s="214"/>
      <c r="HJX78" s="214"/>
      <c r="HJY78" s="214"/>
      <c r="HJZ78" s="214"/>
      <c r="HKA78" s="214"/>
      <c r="HKB78" s="214"/>
      <c r="HKC78" s="214"/>
      <c r="HKD78" s="214"/>
      <c r="HKE78" s="214"/>
      <c r="HKF78" s="214"/>
      <c r="HKG78" s="214"/>
      <c r="HKH78" s="214"/>
      <c r="HKI78" s="214"/>
      <c r="HKJ78" s="214"/>
      <c r="HKK78" s="214"/>
      <c r="HKL78" s="214"/>
      <c r="HKM78" s="214"/>
      <c r="HKN78" s="214"/>
      <c r="HKO78" s="214"/>
      <c r="HKP78" s="214"/>
      <c r="HKQ78" s="214"/>
      <c r="HKR78" s="214"/>
      <c r="HKS78" s="214"/>
      <c r="HKT78" s="214"/>
      <c r="HKU78" s="214"/>
      <c r="HKV78" s="214"/>
      <c r="HKW78" s="214"/>
      <c r="HKX78" s="214"/>
      <c r="HKY78" s="214"/>
      <c r="HKZ78" s="214"/>
      <c r="HLA78" s="214"/>
      <c r="HLB78" s="214"/>
      <c r="HLC78" s="214"/>
      <c r="HLD78" s="214"/>
      <c r="HLE78" s="214"/>
      <c r="HLF78" s="214"/>
      <c r="HLG78" s="214"/>
      <c r="HLH78" s="214"/>
      <c r="HLI78" s="214"/>
      <c r="HLJ78" s="214"/>
      <c r="HLK78" s="214"/>
      <c r="HLL78" s="214"/>
      <c r="HLM78" s="214"/>
      <c r="HLN78" s="214"/>
      <c r="HLO78" s="214"/>
      <c r="HLP78" s="214"/>
      <c r="HLQ78" s="214"/>
      <c r="HLR78" s="214"/>
      <c r="HLS78" s="214"/>
      <c r="HLT78" s="214"/>
      <c r="HLU78" s="214"/>
      <c r="HLV78" s="214"/>
      <c r="HLW78" s="214"/>
      <c r="HLX78" s="214"/>
      <c r="HLY78" s="214"/>
      <c r="HLZ78" s="214"/>
      <c r="HMA78" s="214"/>
      <c r="HMB78" s="214"/>
      <c r="HMC78" s="214"/>
      <c r="HMD78" s="214"/>
      <c r="HME78" s="214"/>
      <c r="HMF78" s="214"/>
      <c r="HMG78" s="214"/>
      <c r="HMH78" s="214"/>
      <c r="HMI78" s="214"/>
      <c r="HMJ78" s="214"/>
      <c r="HMK78" s="214"/>
      <c r="HML78" s="214"/>
      <c r="HMM78" s="214"/>
      <c r="HMN78" s="214"/>
      <c r="HMO78" s="214"/>
      <c r="HMP78" s="214"/>
      <c r="HMQ78" s="214"/>
      <c r="HMR78" s="214"/>
      <c r="HMS78" s="214"/>
      <c r="HMT78" s="214"/>
      <c r="HMU78" s="214"/>
      <c r="HMV78" s="214"/>
      <c r="HMW78" s="214"/>
      <c r="HMX78" s="214"/>
      <c r="HMY78" s="214"/>
      <c r="HMZ78" s="214"/>
      <c r="HNA78" s="214"/>
      <c r="HNB78" s="214"/>
      <c r="HNC78" s="214"/>
      <c r="HND78" s="214"/>
      <c r="HNE78" s="214"/>
      <c r="HNF78" s="214"/>
      <c r="HNG78" s="214"/>
      <c r="HNH78" s="214"/>
      <c r="HNI78" s="214"/>
      <c r="HNJ78" s="214"/>
      <c r="HNK78" s="214"/>
      <c r="HNL78" s="214"/>
      <c r="HNM78" s="214"/>
      <c r="HNN78" s="214"/>
      <c r="HNO78" s="214"/>
      <c r="HNP78" s="214"/>
      <c r="HNQ78" s="214"/>
      <c r="HNR78" s="214"/>
      <c r="HNS78" s="214"/>
      <c r="HNT78" s="214"/>
      <c r="HNU78" s="214"/>
      <c r="HNV78" s="214"/>
      <c r="HNW78" s="214"/>
      <c r="HNX78" s="214"/>
      <c r="HNY78" s="214"/>
      <c r="HNZ78" s="214"/>
      <c r="HOA78" s="214"/>
      <c r="HOB78" s="214"/>
      <c r="HOC78" s="214"/>
      <c r="HOD78" s="214"/>
      <c r="HOE78" s="214"/>
      <c r="HOF78" s="214"/>
      <c r="HOG78" s="214"/>
      <c r="HOH78" s="214"/>
      <c r="HOI78" s="214"/>
      <c r="HOJ78" s="214"/>
      <c r="HOK78" s="214"/>
      <c r="HOL78" s="214"/>
      <c r="HOM78" s="214"/>
      <c r="HON78" s="214"/>
      <c r="HOO78" s="214"/>
      <c r="HOP78" s="214"/>
      <c r="HOQ78" s="214"/>
      <c r="HOR78" s="214"/>
      <c r="HOS78" s="214"/>
      <c r="HOT78" s="214"/>
      <c r="HOU78" s="214"/>
      <c r="HOV78" s="214"/>
      <c r="HOW78" s="214"/>
      <c r="HOX78" s="214"/>
      <c r="HOY78" s="214"/>
      <c r="HOZ78" s="214"/>
      <c r="HPA78" s="214"/>
      <c r="HPB78" s="214"/>
      <c r="HPC78" s="214"/>
      <c r="HPD78" s="214"/>
      <c r="HPE78" s="214"/>
      <c r="HPF78" s="214"/>
      <c r="HPG78" s="214"/>
      <c r="HPH78" s="214"/>
      <c r="HPI78" s="214"/>
      <c r="HPJ78" s="214"/>
      <c r="HPK78" s="214"/>
      <c r="HPL78" s="214"/>
      <c r="HPM78" s="214"/>
      <c r="HPN78" s="214"/>
      <c r="HPO78" s="214"/>
      <c r="HPP78" s="214"/>
      <c r="HPQ78" s="214"/>
      <c r="HPR78" s="214"/>
      <c r="HPS78" s="214"/>
      <c r="HPT78" s="214"/>
      <c r="HPU78" s="214"/>
      <c r="HPV78" s="214"/>
      <c r="HPW78" s="214"/>
      <c r="HPX78" s="214"/>
      <c r="HPY78" s="214"/>
      <c r="HPZ78" s="214"/>
      <c r="HQA78" s="214"/>
      <c r="HQB78" s="214"/>
      <c r="HQC78" s="214"/>
      <c r="HQD78" s="214"/>
      <c r="HQE78" s="214"/>
      <c r="HQF78" s="214"/>
      <c r="HQG78" s="214"/>
      <c r="HQH78" s="214"/>
      <c r="HQI78" s="214"/>
      <c r="HQJ78" s="214"/>
      <c r="HQK78" s="214"/>
      <c r="HQL78" s="214"/>
      <c r="HQM78" s="214"/>
      <c r="HQN78" s="214"/>
      <c r="HQO78" s="214"/>
      <c r="HQP78" s="214"/>
      <c r="HQQ78" s="214"/>
      <c r="HQR78" s="214"/>
      <c r="HQS78" s="214"/>
      <c r="HQT78" s="214"/>
      <c r="HQU78" s="214"/>
      <c r="HQV78" s="214"/>
      <c r="HQW78" s="214"/>
      <c r="HQX78" s="214"/>
      <c r="HQY78" s="214"/>
      <c r="HQZ78" s="214"/>
      <c r="HRA78" s="214"/>
      <c r="HRB78" s="214"/>
      <c r="HRC78" s="214"/>
      <c r="HRD78" s="214"/>
      <c r="HRE78" s="214"/>
      <c r="HRF78" s="214"/>
      <c r="HRG78" s="214"/>
      <c r="HRH78" s="214"/>
      <c r="HRI78" s="214"/>
      <c r="HRJ78" s="214"/>
      <c r="HRK78" s="214"/>
      <c r="HRL78" s="214"/>
      <c r="HRM78" s="214"/>
      <c r="HRN78" s="214"/>
      <c r="HRO78" s="214"/>
      <c r="HRP78" s="214"/>
      <c r="HRQ78" s="214"/>
      <c r="HRR78" s="214"/>
      <c r="HRS78" s="214"/>
      <c r="HRT78" s="214"/>
      <c r="HRU78" s="214"/>
      <c r="HRV78" s="214"/>
      <c r="HRW78" s="214"/>
      <c r="HRX78" s="214"/>
      <c r="HRY78" s="214"/>
      <c r="HRZ78" s="214"/>
      <c r="HSA78" s="214"/>
      <c r="HSB78" s="214"/>
      <c r="HSC78" s="214"/>
      <c r="HSD78" s="214"/>
      <c r="HSE78" s="214"/>
      <c r="HSF78" s="214"/>
      <c r="HSG78" s="214"/>
      <c r="HSH78" s="214"/>
      <c r="HSI78" s="214"/>
      <c r="HSJ78" s="214"/>
      <c r="HSK78" s="214"/>
      <c r="HSL78" s="214"/>
      <c r="HSM78" s="214"/>
      <c r="HSN78" s="214"/>
      <c r="HSO78" s="214"/>
      <c r="HSP78" s="214"/>
      <c r="HSQ78" s="214"/>
      <c r="HSR78" s="214"/>
      <c r="HSS78" s="214"/>
      <c r="HST78" s="214"/>
      <c r="HSU78" s="214"/>
      <c r="HSV78" s="214"/>
      <c r="HSW78" s="214"/>
      <c r="HSX78" s="214"/>
      <c r="HSY78" s="214"/>
      <c r="HSZ78" s="214"/>
      <c r="HTA78" s="214"/>
      <c r="HTB78" s="214"/>
      <c r="HTC78" s="214"/>
      <c r="HTD78" s="214"/>
      <c r="HTE78" s="214"/>
      <c r="HTF78" s="214"/>
      <c r="HTG78" s="214"/>
      <c r="HTH78" s="214"/>
      <c r="HTI78" s="214"/>
      <c r="HTJ78" s="214"/>
      <c r="HTK78" s="214"/>
      <c r="HTL78" s="214"/>
      <c r="HTM78" s="214"/>
      <c r="HTN78" s="214"/>
      <c r="HTO78" s="214"/>
      <c r="HTP78" s="214"/>
      <c r="HTQ78" s="214"/>
      <c r="HTR78" s="214"/>
      <c r="HTS78" s="214"/>
      <c r="HTT78" s="214"/>
      <c r="HTU78" s="214"/>
      <c r="HTV78" s="214"/>
      <c r="HTW78" s="214"/>
      <c r="HTX78" s="214"/>
      <c r="HTY78" s="214"/>
      <c r="HTZ78" s="214"/>
      <c r="HUA78" s="214"/>
      <c r="HUB78" s="214"/>
      <c r="HUC78" s="214"/>
      <c r="HUD78" s="214"/>
      <c r="HUE78" s="214"/>
      <c r="HUF78" s="214"/>
      <c r="HUG78" s="214"/>
      <c r="HUH78" s="214"/>
      <c r="HUI78" s="214"/>
      <c r="HUJ78" s="214"/>
      <c r="HUK78" s="214"/>
      <c r="HUL78" s="214"/>
      <c r="HUM78" s="214"/>
      <c r="HUN78" s="214"/>
      <c r="HUO78" s="214"/>
      <c r="HUP78" s="214"/>
      <c r="HUQ78" s="214"/>
      <c r="HUR78" s="214"/>
      <c r="HUS78" s="214"/>
      <c r="HUT78" s="214"/>
      <c r="HUU78" s="214"/>
      <c r="HUV78" s="214"/>
      <c r="HUW78" s="214"/>
      <c r="HUX78" s="214"/>
      <c r="HUY78" s="214"/>
      <c r="HUZ78" s="214"/>
      <c r="HVA78" s="214"/>
      <c r="HVB78" s="214"/>
      <c r="HVC78" s="214"/>
      <c r="HVD78" s="214"/>
      <c r="HVE78" s="214"/>
      <c r="HVF78" s="214"/>
      <c r="HVG78" s="214"/>
      <c r="HVH78" s="214"/>
      <c r="HVI78" s="214"/>
      <c r="HVJ78" s="214"/>
      <c r="HVK78" s="214"/>
      <c r="HVL78" s="214"/>
      <c r="HVM78" s="214"/>
      <c r="HVN78" s="214"/>
      <c r="HVO78" s="214"/>
      <c r="HVP78" s="214"/>
      <c r="HVQ78" s="214"/>
      <c r="HVR78" s="214"/>
      <c r="HVS78" s="214"/>
      <c r="HVT78" s="214"/>
      <c r="HVU78" s="214"/>
      <c r="HVV78" s="214"/>
      <c r="HVW78" s="214"/>
      <c r="HVX78" s="214"/>
      <c r="HVY78" s="214"/>
      <c r="HVZ78" s="214"/>
      <c r="HWA78" s="214"/>
      <c r="HWB78" s="214"/>
      <c r="HWC78" s="214"/>
      <c r="HWD78" s="214"/>
      <c r="HWE78" s="214"/>
      <c r="HWF78" s="214"/>
      <c r="HWG78" s="214"/>
      <c r="HWH78" s="214"/>
      <c r="HWI78" s="214"/>
      <c r="HWJ78" s="214"/>
      <c r="HWK78" s="214"/>
      <c r="HWL78" s="214"/>
      <c r="HWM78" s="214"/>
      <c r="HWN78" s="214"/>
      <c r="HWO78" s="214"/>
      <c r="HWP78" s="214"/>
      <c r="HWQ78" s="214"/>
      <c r="HWR78" s="214"/>
      <c r="HWS78" s="214"/>
      <c r="HWT78" s="214"/>
      <c r="HWU78" s="214"/>
      <c r="HWV78" s="214"/>
      <c r="HWW78" s="214"/>
      <c r="HWX78" s="214"/>
      <c r="HWY78" s="214"/>
      <c r="HWZ78" s="214"/>
      <c r="HXA78" s="214"/>
      <c r="HXB78" s="214"/>
      <c r="HXC78" s="214"/>
      <c r="HXD78" s="214"/>
      <c r="HXE78" s="214"/>
      <c r="HXF78" s="214"/>
      <c r="HXG78" s="214"/>
      <c r="HXH78" s="214"/>
      <c r="HXI78" s="214"/>
      <c r="HXJ78" s="214"/>
      <c r="HXK78" s="214"/>
      <c r="HXL78" s="214"/>
      <c r="HXM78" s="214"/>
      <c r="HXN78" s="214"/>
      <c r="HXO78" s="214"/>
      <c r="HXP78" s="214"/>
      <c r="HXQ78" s="214"/>
      <c r="HXR78" s="214"/>
      <c r="HXS78" s="214"/>
      <c r="HXT78" s="214"/>
      <c r="HXU78" s="214"/>
      <c r="HXV78" s="214"/>
      <c r="HXW78" s="214"/>
      <c r="HXX78" s="214"/>
      <c r="HXY78" s="214"/>
      <c r="HXZ78" s="214"/>
      <c r="HYA78" s="214"/>
      <c r="HYB78" s="214"/>
      <c r="HYC78" s="214"/>
      <c r="HYD78" s="214"/>
      <c r="HYE78" s="214"/>
      <c r="HYF78" s="214"/>
      <c r="HYG78" s="214"/>
      <c r="HYH78" s="214"/>
      <c r="HYI78" s="214"/>
      <c r="HYJ78" s="214"/>
      <c r="HYK78" s="214"/>
      <c r="HYL78" s="214"/>
      <c r="HYM78" s="214"/>
      <c r="HYN78" s="214"/>
      <c r="HYO78" s="214"/>
      <c r="HYP78" s="214"/>
      <c r="HYQ78" s="214"/>
      <c r="HYR78" s="214"/>
      <c r="HYS78" s="214"/>
      <c r="HYT78" s="214"/>
      <c r="HYU78" s="214"/>
      <c r="HYV78" s="214"/>
      <c r="HYW78" s="214"/>
      <c r="HYX78" s="214"/>
      <c r="HYY78" s="214"/>
      <c r="HYZ78" s="214"/>
      <c r="HZA78" s="214"/>
      <c r="HZB78" s="214"/>
      <c r="HZC78" s="214"/>
      <c r="HZD78" s="214"/>
      <c r="HZE78" s="214"/>
      <c r="HZF78" s="214"/>
      <c r="HZG78" s="214"/>
      <c r="HZH78" s="214"/>
      <c r="HZI78" s="214"/>
      <c r="HZJ78" s="214"/>
      <c r="HZK78" s="214"/>
      <c r="HZL78" s="214"/>
      <c r="HZM78" s="214"/>
      <c r="HZN78" s="214"/>
      <c r="HZO78" s="214"/>
      <c r="HZP78" s="214"/>
      <c r="HZQ78" s="214"/>
      <c r="HZR78" s="214"/>
      <c r="HZS78" s="214"/>
      <c r="HZT78" s="214"/>
      <c r="HZU78" s="214"/>
      <c r="HZV78" s="214"/>
      <c r="HZW78" s="214"/>
      <c r="HZX78" s="214"/>
      <c r="HZY78" s="214"/>
      <c r="HZZ78" s="214"/>
      <c r="IAA78" s="214"/>
      <c r="IAB78" s="214"/>
      <c r="IAC78" s="214"/>
      <c r="IAD78" s="214"/>
      <c r="IAE78" s="214"/>
      <c r="IAF78" s="214"/>
      <c r="IAG78" s="214"/>
      <c r="IAH78" s="214"/>
      <c r="IAI78" s="214"/>
      <c r="IAJ78" s="214"/>
      <c r="IAK78" s="214"/>
      <c r="IAL78" s="214"/>
      <c r="IAM78" s="214"/>
      <c r="IAN78" s="214"/>
      <c r="IAO78" s="214"/>
      <c r="IAP78" s="214"/>
      <c r="IAQ78" s="214"/>
      <c r="IAR78" s="214"/>
      <c r="IAS78" s="214"/>
      <c r="IAT78" s="214"/>
      <c r="IAU78" s="214"/>
      <c r="IAV78" s="214"/>
      <c r="IAW78" s="214"/>
      <c r="IAX78" s="214"/>
      <c r="IAY78" s="214"/>
      <c r="IAZ78" s="214"/>
      <c r="IBA78" s="214"/>
      <c r="IBB78" s="214"/>
      <c r="IBC78" s="214"/>
      <c r="IBD78" s="214"/>
      <c r="IBE78" s="214"/>
      <c r="IBF78" s="214"/>
      <c r="IBG78" s="214"/>
      <c r="IBH78" s="214"/>
      <c r="IBI78" s="214"/>
      <c r="IBJ78" s="214"/>
      <c r="IBK78" s="214"/>
      <c r="IBL78" s="214"/>
      <c r="IBM78" s="214"/>
      <c r="IBN78" s="214"/>
      <c r="IBO78" s="214"/>
      <c r="IBP78" s="214"/>
      <c r="IBQ78" s="214"/>
      <c r="IBR78" s="214"/>
      <c r="IBS78" s="214"/>
      <c r="IBT78" s="214"/>
      <c r="IBU78" s="214"/>
      <c r="IBV78" s="214"/>
      <c r="IBW78" s="214"/>
      <c r="IBX78" s="214"/>
      <c r="IBY78" s="214"/>
      <c r="IBZ78" s="214"/>
      <c r="ICA78" s="214"/>
      <c r="ICB78" s="214"/>
      <c r="ICC78" s="214"/>
      <c r="ICD78" s="214"/>
      <c r="ICE78" s="214"/>
      <c r="ICF78" s="214"/>
      <c r="ICG78" s="214"/>
      <c r="ICH78" s="214"/>
      <c r="ICI78" s="214"/>
      <c r="ICJ78" s="214"/>
      <c r="ICK78" s="214"/>
      <c r="ICL78" s="214"/>
      <c r="ICM78" s="214"/>
      <c r="ICN78" s="214"/>
      <c r="ICO78" s="214"/>
      <c r="ICP78" s="214"/>
      <c r="ICQ78" s="214"/>
      <c r="ICR78" s="214"/>
      <c r="ICS78" s="214"/>
      <c r="ICT78" s="214"/>
      <c r="ICU78" s="214"/>
      <c r="ICV78" s="214"/>
      <c r="ICW78" s="214"/>
      <c r="ICX78" s="214"/>
      <c r="ICY78" s="214"/>
      <c r="ICZ78" s="214"/>
      <c r="IDA78" s="214"/>
      <c r="IDB78" s="214"/>
      <c r="IDC78" s="214"/>
      <c r="IDD78" s="214"/>
      <c r="IDE78" s="214"/>
      <c r="IDF78" s="214"/>
      <c r="IDG78" s="214"/>
      <c r="IDH78" s="214"/>
      <c r="IDI78" s="214"/>
      <c r="IDJ78" s="214"/>
      <c r="IDK78" s="214"/>
      <c r="IDL78" s="214"/>
      <c r="IDM78" s="214"/>
      <c r="IDN78" s="214"/>
      <c r="IDO78" s="214"/>
      <c r="IDP78" s="214"/>
      <c r="IDQ78" s="214"/>
      <c r="IDR78" s="214"/>
      <c r="IDS78" s="214"/>
      <c r="IDT78" s="214"/>
      <c r="IDU78" s="214"/>
      <c r="IDV78" s="214"/>
      <c r="IDW78" s="214"/>
      <c r="IDX78" s="214"/>
      <c r="IDY78" s="214"/>
      <c r="IDZ78" s="214"/>
      <c r="IEA78" s="214"/>
      <c r="IEB78" s="214"/>
      <c r="IEC78" s="214"/>
      <c r="IED78" s="214"/>
      <c r="IEE78" s="214"/>
      <c r="IEF78" s="214"/>
      <c r="IEG78" s="214"/>
      <c r="IEH78" s="214"/>
      <c r="IEI78" s="214"/>
      <c r="IEJ78" s="214"/>
      <c r="IEK78" s="214"/>
      <c r="IEL78" s="214"/>
      <c r="IEM78" s="214"/>
      <c r="IEN78" s="214"/>
      <c r="IEO78" s="214"/>
      <c r="IEP78" s="214"/>
      <c r="IEQ78" s="214"/>
      <c r="IER78" s="214"/>
      <c r="IES78" s="214"/>
      <c r="IET78" s="214"/>
      <c r="IEU78" s="214"/>
      <c r="IEV78" s="214"/>
      <c r="IEW78" s="214"/>
      <c r="IEX78" s="214"/>
      <c r="IEY78" s="214"/>
      <c r="IEZ78" s="214"/>
      <c r="IFA78" s="214"/>
      <c r="IFB78" s="214"/>
      <c r="IFC78" s="214"/>
      <c r="IFD78" s="214"/>
      <c r="IFE78" s="214"/>
      <c r="IFF78" s="214"/>
      <c r="IFG78" s="214"/>
      <c r="IFH78" s="214"/>
      <c r="IFI78" s="214"/>
      <c r="IFJ78" s="214"/>
      <c r="IFK78" s="214"/>
      <c r="IFL78" s="214"/>
      <c r="IFM78" s="214"/>
      <c r="IFN78" s="214"/>
      <c r="IFO78" s="214"/>
      <c r="IFP78" s="214"/>
      <c r="IFQ78" s="214"/>
      <c r="IFR78" s="214"/>
      <c r="IFS78" s="214"/>
      <c r="IFT78" s="214"/>
      <c r="IFU78" s="214"/>
      <c r="IFV78" s="214"/>
      <c r="IFW78" s="214"/>
      <c r="IFX78" s="214"/>
      <c r="IFY78" s="214"/>
      <c r="IFZ78" s="214"/>
      <c r="IGA78" s="214"/>
      <c r="IGB78" s="214"/>
      <c r="IGC78" s="214"/>
      <c r="IGD78" s="214"/>
      <c r="IGE78" s="214"/>
      <c r="IGF78" s="214"/>
      <c r="IGG78" s="214"/>
      <c r="IGH78" s="214"/>
      <c r="IGI78" s="214"/>
      <c r="IGJ78" s="214"/>
      <c r="IGK78" s="214"/>
      <c r="IGL78" s="214"/>
      <c r="IGM78" s="214"/>
      <c r="IGN78" s="214"/>
      <c r="IGO78" s="214"/>
      <c r="IGP78" s="214"/>
      <c r="IGQ78" s="214"/>
      <c r="IGR78" s="214"/>
      <c r="IGS78" s="214"/>
      <c r="IGT78" s="214"/>
      <c r="IGU78" s="214"/>
      <c r="IGV78" s="214"/>
      <c r="IGW78" s="214"/>
      <c r="IGX78" s="214"/>
      <c r="IGY78" s="214"/>
      <c r="IGZ78" s="214"/>
      <c r="IHA78" s="214"/>
      <c r="IHB78" s="214"/>
      <c r="IHC78" s="214"/>
      <c r="IHD78" s="214"/>
      <c r="IHE78" s="214"/>
      <c r="IHF78" s="214"/>
      <c r="IHG78" s="214"/>
      <c r="IHH78" s="214"/>
      <c r="IHI78" s="214"/>
      <c r="IHJ78" s="214"/>
      <c r="IHK78" s="214"/>
      <c r="IHL78" s="214"/>
      <c r="IHM78" s="214"/>
      <c r="IHN78" s="214"/>
      <c r="IHO78" s="214"/>
      <c r="IHP78" s="214"/>
      <c r="IHQ78" s="214"/>
      <c r="IHR78" s="214"/>
      <c r="IHS78" s="214"/>
      <c r="IHT78" s="214"/>
      <c r="IHU78" s="214"/>
      <c r="IHV78" s="214"/>
      <c r="IHW78" s="214"/>
      <c r="IHX78" s="214"/>
      <c r="IHY78" s="214"/>
      <c r="IHZ78" s="214"/>
      <c r="IIA78" s="214"/>
      <c r="IIB78" s="214"/>
      <c r="IIC78" s="214"/>
      <c r="IID78" s="214"/>
      <c r="IIE78" s="214"/>
      <c r="IIF78" s="214"/>
      <c r="IIG78" s="214"/>
      <c r="IIH78" s="214"/>
      <c r="III78" s="214"/>
      <c r="IIJ78" s="214"/>
      <c r="IIK78" s="214"/>
      <c r="IIL78" s="214"/>
      <c r="IIM78" s="214"/>
      <c r="IIN78" s="214"/>
      <c r="IIO78" s="214"/>
      <c r="IIP78" s="214"/>
      <c r="IIQ78" s="214"/>
      <c r="IIR78" s="214"/>
      <c r="IIS78" s="214"/>
      <c r="IIT78" s="214"/>
      <c r="IIU78" s="214"/>
      <c r="IIV78" s="214"/>
      <c r="IIW78" s="214"/>
      <c r="IIX78" s="214"/>
      <c r="IIY78" s="214"/>
      <c r="IIZ78" s="214"/>
      <c r="IJA78" s="214"/>
      <c r="IJB78" s="214"/>
      <c r="IJC78" s="214"/>
      <c r="IJD78" s="214"/>
      <c r="IJE78" s="214"/>
      <c r="IJF78" s="214"/>
      <c r="IJG78" s="214"/>
      <c r="IJH78" s="214"/>
      <c r="IJI78" s="214"/>
      <c r="IJJ78" s="214"/>
      <c r="IJK78" s="214"/>
      <c r="IJL78" s="214"/>
      <c r="IJM78" s="214"/>
      <c r="IJN78" s="214"/>
      <c r="IJO78" s="214"/>
      <c r="IJP78" s="214"/>
      <c r="IJQ78" s="214"/>
      <c r="IJR78" s="214"/>
      <c r="IJS78" s="214"/>
      <c r="IJT78" s="214"/>
      <c r="IJU78" s="214"/>
      <c r="IJV78" s="214"/>
      <c r="IJW78" s="214"/>
      <c r="IJX78" s="214"/>
      <c r="IJY78" s="214"/>
      <c r="IJZ78" s="214"/>
      <c r="IKA78" s="214"/>
      <c r="IKB78" s="214"/>
      <c r="IKC78" s="214"/>
      <c r="IKD78" s="214"/>
      <c r="IKE78" s="214"/>
      <c r="IKF78" s="214"/>
      <c r="IKG78" s="214"/>
      <c r="IKH78" s="214"/>
      <c r="IKI78" s="214"/>
      <c r="IKJ78" s="214"/>
      <c r="IKK78" s="214"/>
      <c r="IKL78" s="214"/>
      <c r="IKM78" s="214"/>
      <c r="IKN78" s="214"/>
      <c r="IKO78" s="214"/>
      <c r="IKP78" s="214"/>
      <c r="IKQ78" s="214"/>
      <c r="IKR78" s="214"/>
      <c r="IKS78" s="214"/>
      <c r="IKT78" s="214"/>
      <c r="IKU78" s="214"/>
      <c r="IKV78" s="214"/>
      <c r="IKW78" s="214"/>
      <c r="IKX78" s="214"/>
      <c r="IKY78" s="214"/>
      <c r="IKZ78" s="214"/>
      <c r="ILA78" s="214"/>
      <c r="ILB78" s="214"/>
      <c r="ILC78" s="214"/>
      <c r="ILD78" s="214"/>
      <c r="ILE78" s="214"/>
      <c r="ILF78" s="214"/>
      <c r="ILG78" s="214"/>
      <c r="ILH78" s="214"/>
      <c r="ILI78" s="214"/>
      <c r="ILJ78" s="214"/>
      <c r="ILK78" s="214"/>
      <c r="ILL78" s="214"/>
      <c r="ILM78" s="214"/>
      <c r="ILN78" s="214"/>
      <c r="ILO78" s="214"/>
      <c r="ILP78" s="214"/>
      <c r="ILQ78" s="214"/>
      <c r="ILR78" s="214"/>
      <c r="ILS78" s="214"/>
      <c r="ILT78" s="214"/>
      <c r="ILU78" s="214"/>
      <c r="ILV78" s="214"/>
      <c r="ILW78" s="214"/>
      <c r="ILX78" s="214"/>
      <c r="ILY78" s="214"/>
      <c r="ILZ78" s="214"/>
      <c r="IMA78" s="214"/>
      <c r="IMB78" s="214"/>
      <c r="IMC78" s="214"/>
      <c r="IMD78" s="214"/>
      <c r="IME78" s="214"/>
      <c r="IMF78" s="214"/>
      <c r="IMG78" s="214"/>
      <c r="IMH78" s="214"/>
      <c r="IMI78" s="214"/>
      <c r="IMJ78" s="214"/>
      <c r="IMK78" s="214"/>
      <c r="IML78" s="214"/>
      <c r="IMM78" s="214"/>
      <c r="IMN78" s="214"/>
      <c r="IMO78" s="214"/>
      <c r="IMP78" s="214"/>
      <c r="IMQ78" s="214"/>
      <c r="IMR78" s="214"/>
      <c r="IMS78" s="214"/>
      <c r="IMT78" s="214"/>
      <c r="IMU78" s="214"/>
      <c r="IMV78" s="214"/>
      <c r="IMW78" s="214"/>
      <c r="IMX78" s="214"/>
      <c r="IMY78" s="214"/>
      <c r="IMZ78" s="214"/>
      <c r="INA78" s="214"/>
      <c r="INB78" s="214"/>
      <c r="INC78" s="214"/>
      <c r="IND78" s="214"/>
      <c r="INE78" s="214"/>
      <c r="INF78" s="214"/>
      <c r="ING78" s="214"/>
      <c r="INH78" s="214"/>
      <c r="INI78" s="214"/>
      <c r="INJ78" s="214"/>
      <c r="INK78" s="214"/>
      <c r="INL78" s="214"/>
      <c r="INM78" s="214"/>
      <c r="INN78" s="214"/>
      <c r="INO78" s="214"/>
      <c r="INP78" s="214"/>
      <c r="INQ78" s="214"/>
      <c r="INR78" s="214"/>
      <c r="INS78" s="214"/>
      <c r="INT78" s="214"/>
      <c r="INU78" s="214"/>
      <c r="INV78" s="214"/>
      <c r="INW78" s="214"/>
      <c r="INX78" s="214"/>
      <c r="INY78" s="214"/>
      <c r="INZ78" s="214"/>
      <c r="IOA78" s="214"/>
      <c r="IOB78" s="214"/>
      <c r="IOC78" s="214"/>
      <c r="IOD78" s="214"/>
      <c r="IOE78" s="214"/>
      <c r="IOF78" s="214"/>
      <c r="IOG78" s="214"/>
      <c r="IOH78" s="214"/>
      <c r="IOI78" s="214"/>
      <c r="IOJ78" s="214"/>
      <c r="IOK78" s="214"/>
      <c r="IOL78" s="214"/>
      <c r="IOM78" s="214"/>
      <c r="ION78" s="214"/>
      <c r="IOO78" s="214"/>
      <c r="IOP78" s="214"/>
      <c r="IOQ78" s="214"/>
      <c r="IOR78" s="214"/>
      <c r="IOS78" s="214"/>
      <c r="IOT78" s="214"/>
      <c r="IOU78" s="214"/>
      <c r="IOV78" s="214"/>
      <c r="IOW78" s="214"/>
      <c r="IOX78" s="214"/>
      <c r="IOY78" s="214"/>
      <c r="IOZ78" s="214"/>
      <c r="IPA78" s="214"/>
      <c r="IPB78" s="214"/>
      <c r="IPC78" s="214"/>
      <c r="IPD78" s="214"/>
      <c r="IPE78" s="214"/>
      <c r="IPF78" s="214"/>
      <c r="IPG78" s="214"/>
      <c r="IPH78" s="214"/>
      <c r="IPI78" s="214"/>
      <c r="IPJ78" s="214"/>
      <c r="IPK78" s="214"/>
      <c r="IPL78" s="214"/>
      <c r="IPM78" s="214"/>
      <c r="IPN78" s="214"/>
      <c r="IPO78" s="214"/>
      <c r="IPP78" s="214"/>
      <c r="IPQ78" s="214"/>
      <c r="IPR78" s="214"/>
      <c r="IPS78" s="214"/>
      <c r="IPT78" s="214"/>
      <c r="IPU78" s="214"/>
      <c r="IPV78" s="214"/>
      <c r="IPW78" s="214"/>
      <c r="IPX78" s="214"/>
      <c r="IPY78" s="214"/>
      <c r="IPZ78" s="214"/>
      <c r="IQA78" s="214"/>
      <c r="IQB78" s="214"/>
      <c r="IQC78" s="214"/>
      <c r="IQD78" s="214"/>
      <c r="IQE78" s="214"/>
      <c r="IQF78" s="214"/>
      <c r="IQG78" s="214"/>
      <c r="IQH78" s="214"/>
      <c r="IQI78" s="214"/>
      <c r="IQJ78" s="214"/>
      <c r="IQK78" s="214"/>
      <c r="IQL78" s="214"/>
      <c r="IQM78" s="214"/>
      <c r="IQN78" s="214"/>
      <c r="IQO78" s="214"/>
      <c r="IQP78" s="214"/>
      <c r="IQQ78" s="214"/>
      <c r="IQR78" s="214"/>
      <c r="IQS78" s="214"/>
      <c r="IQT78" s="214"/>
      <c r="IQU78" s="214"/>
      <c r="IQV78" s="214"/>
      <c r="IQW78" s="214"/>
      <c r="IQX78" s="214"/>
      <c r="IQY78" s="214"/>
      <c r="IQZ78" s="214"/>
      <c r="IRA78" s="214"/>
      <c r="IRB78" s="214"/>
      <c r="IRC78" s="214"/>
      <c r="IRD78" s="214"/>
      <c r="IRE78" s="214"/>
      <c r="IRF78" s="214"/>
      <c r="IRG78" s="214"/>
      <c r="IRH78" s="214"/>
      <c r="IRI78" s="214"/>
      <c r="IRJ78" s="214"/>
      <c r="IRK78" s="214"/>
      <c r="IRL78" s="214"/>
      <c r="IRM78" s="214"/>
      <c r="IRN78" s="214"/>
      <c r="IRO78" s="214"/>
      <c r="IRP78" s="214"/>
      <c r="IRQ78" s="214"/>
      <c r="IRR78" s="214"/>
      <c r="IRS78" s="214"/>
      <c r="IRT78" s="214"/>
      <c r="IRU78" s="214"/>
      <c r="IRV78" s="214"/>
      <c r="IRW78" s="214"/>
      <c r="IRX78" s="214"/>
      <c r="IRY78" s="214"/>
      <c r="IRZ78" s="214"/>
      <c r="ISA78" s="214"/>
      <c r="ISB78" s="214"/>
      <c r="ISC78" s="214"/>
      <c r="ISD78" s="214"/>
      <c r="ISE78" s="214"/>
      <c r="ISF78" s="214"/>
      <c r="ISG78" s="214"/>
      <c r="ISH78" s="214"/>
      <c r="ISI78" s="214"/>
      <c r="ISJ78" s="214"/>
      <c r="ISK78" s="214"/>
      <c r="ISL78" s="214"/>
      <c r="ISM78" s="214"/>
      <c r="ISN78" s="214"/>
      <c r="ISO78" s="214"/>
      <c r="ISP78" s="214"/>
      <c r="ISQ78" s="214"/>
      <c r="ISR78" s="214"/>
      <c r="ISS78" s="214"/>
      <c r="IST78" s="214"/>
      <c r="ISU78" s="214"/>
      <c r="ISV78" s="214"/>
      <c r="ISW78" s="214"/>
      <c r="ISX78" s="214"/>
      <c r="ISY78" s="214"/>
      <c r="ISZ78" s="214"/>
      <c r="ITA78" s="214"/>
      <c r="ITB78" s="214"/>
      <c r="ITC78" s="214"/>
      <c r="ITD78" s="214"/>
      <c r="ITE78" s="214"/>
      <c r="ITF78" s="214"/>
      <c r="ITG78" s="214"/>
      <c r="ITH78" s="214"/>
      <c r="ITI78" s="214"/>
      <c r="ITJ78" s="214"/>
      <c r="ITK78" s="214"/>
      <c r="ITL78" s="214"/>
      <c r="ITM78" s="214"/>
      <c r="ITN78" s="214"/>
      <c r="ITO78" s="214"/>
      <c r="ITP78" s="214"/>
      <c r="ITQ78" s="214"/>
      <c r="ITR78" s="214"/>
      <c r="ITS78" s="214"/>
      <c r="ITT78" s="214"/>
      <c r="ITU78" s="214"/>
      <c r="ITV78" s="214"/>
      <c r="ITW78" s="214"/>
      <c r="ITX78" s="214"/>
      <c r="ITY78" s="214"/>
      <c r="ITZ78" s="214"/>
      <c r="IUA78" s="214"/>
      <c r="IUB78" s="214"/>
      <c r="IUC78" s="214"/>
      <c r="IUD78" s="214"/>
      <c r="IUE78" s="214"/>
      <c r="IUF78" s="214"/>
      <c r="IUG78" s="214"/>
      <c r="IUH78" s="214"/>
      <c r="IUI78" s="214"/>
      <c r="IUJ78" s="214"/>
      <c r="IUK78" s="214"/>
      <c r="IUL78" s="214"/>
      <c r="IUM78" s="214"/>
      <c r="IUN78" s="214"/>
      <c r="IUO78" s="214"/>
      <c r="IUP78" s="214"/>
      <c r="IUQ78" s="214"/>
      <c r="IUR78" s="214"/>
      <c r="IUS78" s="214"/>
      <c r="IUT78" s="214"/>
      <c r="IUU78" s="214"/>
      <c r="IUV78" s="214"/>
      <c r="IUW78" s="214"/>
      <c r="IUX78" s="214"/>
      <c r="IUY78" s="214"/>
      <c r="IUZ78" s="214"/>
      <c r="IVA78" s="214"/>
      <c r="IVB78" s="214"/>
      <c r="IVC78" s="214"/>
      <c r="IVD78" s="214"/>
      <c r="IVE78" s="214"/>
      <c r="IVF78" s="214"/>
      <c r="IVG78" s="214"/>
      <c r="IVH78" s="214"/>
      <c r="IVI78" s="214"/>
      <c r="IVJ78" s="214"/>
      <c r="IVK78" s="214"/>
      <c r="IVL78" s="214"/>
      <c r="IVM78" s="214"/>
      <c r="IVN78" s="214"/>
      <c r="IVO78" s="214"/>
      <c r="IVP78" s="214"/>
      <c r="IVQ78" s="214"/>
      <c r="IVR78" s="214"/>
      <c r="IVS78" s="214"/>
      <c r="IVT78" s="214"/>
      <c r="IVU78" s="214"/>
      <c r="IVV78" s="214"/>
      <c r="IVW78" s="214"/>
      <c r="IVX78" s="214"/>
      <c r="IVY78" s="214"/>
      <c r="IVZ78" s="214"/>
      <c r="IWA78" s="214"/>
      <c r="IWB78" s="214"/>
      <c r="IWC78" s="214"/>
      <c r="IWD78" s="214"/>
      <c r="IWE78" s="214"/>
      <c r="IWF78" s="214"/>
      <c r="IWG78" s="214"/>
      <c r="IWH78" s="214"/>
      <c r="IWI78" s="214"/>
      <c r="IWJ78" s="214"/>
      <c r="IWK78" s="214"/>
      <c r="IWL78" s="214"/>
      <c r="IWM78" s="214"/>
      <c r="IWN78" s="214"/>
      <c r="IWO78" s="214"/>
      <c r="IWP78" s="214"/>
      <c r="IWQ78" s="214"/>
      <c r="IWR78" s="214"/>
      <c r="IWS78" s="214"/>
      <c r="IWT78" s="214"/>
      <c r="IWU78" s="214"/>
      <c r="IWV78" s="214"/>
      <c r="IWW78" s="214"/>
      <c r="IWX78" s="214"/>
      <c r="IWY78" s="214"/>
      <c r="IWZ78" s="214"/>
      <c r="IXA78" s="214"/>
      <c r="IXB78" s="214"/>
      <c r="IXC78" s="214"/>
      <c r="IXD78" s="214"/>
      <c r="IXE78" s="214"/>
      <c r="IXF78" s="214"/>
      <c r="IXG78" s="214"/>
      <c r="IXH78" s="214"/>
      <c r="IXI78" s="214"/>
      <c r="IXJ78" s="214"/>
      <c r="IXK78" s="214"/>
      <c r="IXL78" s="214"/>
      <c r="IXM78" s="214"/>
      <c r="IXN78" s="214"/>
      <c r="IXO78" s="214"/>
      <c r="IXP78" s="214"/>
      <c r="IXQ78" s="214"/>
      <c r="IXR78" s="214"/>
      <c r="IXS78" s="214"/>
      <c r="IXT78" s="214"/>
      <c r="IXU78" s="214"/>
      <c r="IXV78" s="214"/>
      <c r="IXW78" s="214"/>
      <c r="IXX78" s="214"/>
      <c r="IXY78" s="214"/>
      <c r="IXZ78" s="214"/>
      <c r="IYA78" s="214"/>
      <c r="IYB78" s="214"/>
      <c r="IYC78" s="214"/>
      <c r="IYD78" s="214"/>
      <c r="IYE78" s="214"/>
      <c r="IYF78" s="214"/>
      <c r="IYG78" s="214"/>
      <c r="IYH78" s="214"/>
      <c r="IYI78" s="214"/>
      <c r="IYJ78" s="214"/>
      <c r="IYK78" s="214"/>
      <c r="IYL78" s="214"/>
      <c r="IYM78" s="214"/>
      <c r="IYN78" s="214"/>
      <c r="IYO78" s="214"/>
      <c r="IYP78" s="214"/>
      <c r="IYQ78" s="214"/>
      <c r="IYR78" s="214"/>
      <c r="IYS78" s="214"/>
      <c r="IYT78" s="214"/>
      <c r="IYU78" s="214"/>
      <c r="IYV78" s="214"/>
      <c r="IYW78" s="214"/>
      <c r="IYX78" s="214"/>
      <c r="IYY78" s="214"/>
      <c r="IYZ78" s="214"/>
      <c r="IZA78" s="214"/>
      <c r="IZB78" s="214"/>
      <c r="IZC78" s="214"/>
      <c r="IZD78" s="214"/>
      <c r="IZE78" s="214"/>
      <c r="IZF78" s="214"/>
      <c r="IZG78" s="214"/>
      <c r="IZH78" s="214"/>
      <c r="IZI78" s="214"/>
      <c r="IZJ78" s="214"/>
      <c r="IZK78" s="214"/>
      <c r="IZL78" s="214"/>
      <c r="IZM78" s="214"/>
      <c r="IZN78" s="214"/>
      <c r="IZO78" s="214"/>
      <c r="IZP78" s="214"/>
      <c r="IZQ78" s="214"/>
      <c r="IZR78" s="214"/>
      <c r="IZS78" s="214"/>
      <c r="IZT78" s="214"/>
      <c r="IZU78" s="214"/>
      <c r="IZV78" s="214"/>
      <c r="IZW78" s="214"/>
      <c r="IZX78" s="214"/>
      <c r="IZY78" s="214"/>
      <c r="IZZ78" s="214"/>
      <c r="JAA78" s="214"/>
      <c r="JAB78" s="214"/>
      <c r="JAC78" s="214"/>
      <c r="JAD78" s="214"/>
      <c r="JAE78" s="214"/>
      <c r="JAF78" s="214"/>
      <c r="JAG78" s="214"/>
      <c r="JAH78" s="214"/>
      <c r="JAI78" s="214"/>
      <c r="JAJ78" s="214"/>
      <c r="JAK78" s="214"/>
      <c r="JAL78" s="214"/>
      <c r="JAM78" s="214"/>
      <c r="JAN78" s="214"/>
      <c r="JAO78" s="214"/>
      <c r="JAP78" s="214"/>
      <c r="JAQ78" s="214"/>
      <c r="JAR78" s="214"/>
      <c r="JAS78" s="214"/>
      <c r="JAT78" s="214"/>
      <c r="JAU78" s="214"/>
      <c r="JAV78" s="214"/>
      <c r="JAW78" s="214"/>
      <c r="JAX78" s="214"/>
      <c r="JAY78" s="214"/>
      <c r="JAZ78" s="214"/>
      <c r="JBA78" s="214"/>
      <c r="JBB78" s="214"/>
      <c r="JBC78" s="214"/>
      <c r="JBD78" s="214"/>
      <c r="JBE78" s="214"/>
      <c r="JBF78" s="214"/>
      <c r="JBG78" s="214"/>
      <c r="JBH78" s="214"/>
      <c r="JBI78" s="214"/>
      <c r="JBJ78" s="214"/>
      <c r="JBK78" s="214"/>
      <c r="JBL78" s="214"/>
      <c r="JBM78" s="214"/>
      <c r="JBN78" s="214"/>
      <c r="JBO78" s="214"/>
      <c r="JBP78" s="214"/>
      <c r="JBQ78" s="214"/>
      <c r="JBR78" s="214"/>
      <c r="JBS78" s="214"/>
      <c r="JBT78" s="214"/>
      <c r="JBU78" s="214"/>
      <c r="JBV78" s="214"/>
      <c r="JBW78" s="214"/>
      <c r="JBX78" s="214"/>
      <c r="JBY78" s="214"/>
      <c r="JBZ78" s="214"/>
      <c r="JCA78" s="214"/>
      <c r="JCB78" s="214"/>
      <c r="JCC78" s="214"/>
      <c r="JCD78" s="214"/>
      <c r="JCE78" s="214"/>
      <c r="JCF78" s="214"/>
      <c r="JCG78" s="214"/>
      <c r="JCH78" s="214"/>
      <c r="JCI78" s="214"/>
      <c r="JCJ78" s="214"/>
      <c r="JCK78" s="214"/>
      <c r="JCL78" s="214"/>
      <c r="JCM78" s="214"/>
      <c r="JCN78" s="214"/>
      <c r="JCO78" s="214"/>
      <c r="JCP78" s="214"/>
      <c r="JCQ78" s="214"/>
      <c r="JCR78" s="214"/>
      <c r="JCS78" s="214"/>
      <c r="JCT78" s="214"/>
      <c r="JCU78" s="214"/>
      <c r="JCV78" s="214"/>
      <c r="JCW78" s="214"/>
      <c r="JCX78" s="214"/>
      <c r="JCY78" s="214"/>
      <c r="JCZ78" s="214"/>
      <c r="JDA78" s="214"/>
      <c r="JDB78" s="214"/>
      <c r="JDC78" s="214"/>
      <c r="JDD78" s="214"/>
      <c r="JDE78" s="214"/>
      <c r="JDF78" s="214"/>
      <c r="JDG78" s="214"/>
      <c r="JDH78" s="214"/>
      <c r="JDI78" s="214"/>
      <c r="JDJ78" s="214"/>
      <c r="JDK78" s="214"/>
      <c r="JDL78" s="214"/>
      <c r="JDM78" s="214"/>
      <c r="JDN78" s="214"/>
      <c r="JDO78" s="214"/>
      <c r="JDP78" s="214"/>
      <c r="JDQ78" s="214"/>
      <c r="JDR78" s="214"/>
      <c r="JDS78" s="214"/>
      <c r="JDT78" s="214"/>
      <c r="JDU78" s="214"/>
      <c r="JDV78" s="214"/>
      <c r="JDW78" s="214"/>
      <c r="JDX78" s="214"/>
      <c r="JDY78" s="214"/>
      <c r="JDZ78" s="214"/>
      <c r="JEA78" s="214"/>
      <c r="JEB78" s="214"/>
      <c r="JEC78" s="214"/>
      <c r="JED78" s="214"/>
      <c r="JEE78" s="214"/>
      <c r="JEF78" s="214"/>
      <c r="JEG78" s="214"/>
      <c r="JEH78" s="214"/>
      <c r="JEI78" s="214"/>
      <c r="JEJ78" s="214"/>
      <c r="JEK78" s="214"/>
      <c r="JEL78" s="214"/>
      <c r="JEM78" s="214"/>
      <c r="JEN78" s="214"/>
      <c r="JEO78" s="214"/>
      <c r="JEP78" s="214"/>
      <c r="JEQ78" s="214"/>
      <c r="JER78" s="214"/>
      <c r="JES78" s="214"/>
      <c r="JET78" s="214"/>
      <c r="JEU78" s="214"/>
      <c r="JEV78" s="214"/>
      <c r="JEW78" s="214"/>
      <c r="JEX78" s="214"/>
      <c r="JEY78" s="214"/>
      <c r="JEZ78" s="214"/>
      <c r="JFA78" s="214"/>
      <c r="JFB78" s="214"/>
      <c r="JFC78" s="214"/>
      <c r="JFD78" s="214"/>
      <c r="JFE78" s="214"/>
      <c r="JFF78" s="214"/>
      <c r="JFG78" s="214"/>
      <c r="JFH78" s="214"/>
      <c r="JFI78" s="214"/>
      <c r="JFJ78" s="214"/>
      <c r="JFK78" s="214"/>
      <c r="JFL78" s="214"/>
      <c r="JFM78" s="214"/>
      <c r="JFN78" s="214"/>
      <c r="JFO78" s="214"/>
      <c r="JFP78" s="214"/>
      <c r="JFQ78" s="214"/>
      <c r="JFR78" s="214"/>
      <c r="JFS78" s="214"/>
      <c r="JFT78" s="214"/>
      <c r="JFU78" s="214"/>
      <c r="JFV78" s="214"/>
      <c r="JFW78" s="214"/>
      <c r="JFX78" s="214"/>
      <c r="JFY78" s="214"/>
      <c r="JFZ78" s="214"/>
      <c r="JGA78" s="214"/>
      <c r="JGB78" s="214"/>
      <c r="JGC78" s="214"/>
      <c r="JGD78" s="214"/>
      <c r="JGE78" s="214"/>
      <c r="JGF78" s="214"/>
      <c r="JGG78" s="214"/>
      <c r="JGH78" s="214"/>
      <c r="JGI78" s="214"/>
      <c r="JGJ78" s="214"/>
      <c r="JGK78" s="214"/>
      <c r="JGL78" s="214"/>
      <c r="JGM78" s="214"/>
      <c r="JGN78" s="214"/>
      <c r="JGO78" s="214"/>
      <c r="JGP78" s="214"/>
      <c r="JGQ78" s="214"/>
      <c r="JGR78" s="214"/>
      <c r="JGS78" s="214"/>
      <c r="JGT78" s="214"/>
      <c r="JGU78" s="214"/>
      <c r="JGV78" s="214"/>
      <c r="JGW78" s="214"/>
      <c r="JGX78" s="214"/>
      <c r="JGY78" s="214"/>
      <c r="JGZ78" s="214"/>
      <c r="JHA78" s="214"/>
      <c r="JHB78" s="214"/>
      <c r="JHC78" s="214"/>
      <c r="JHD78" s="214"/>
      <c r="JHE78" s="214"/>
      <c r="JHF78" s="214"/>
      <c r="JHG78" s="214"/>
      <c r="JHH78" s="214"/>
      <c r="JHI78" s="214"/>
      <c r="JHJ78" s="214"/>
      <c r="JHK78" s="214"/>
      <c r="JHL78" s="214"/>
      <c r="JHM78" s="214"/>
      <c r="JHN78" s="214"/>
      <c r="JHO78" s="214"/>
      <c r="JHP78" s="214"/>
      <c r="JHQ78" s="214"/>
      <c r="JHR78" s="214"/>
      <c r="JHS78" s="214"/>
      <c r="JHT78" s="214"/>
      <c r="JHU78" s="214"/>
      <c r="JHV78" s="214"/>
      <c r="JHW78" s="214"/>
      <c r="JHX78" s="214"/>
      <c r="JHY78" s="214"/>
      <c r="JHZ78" s="214"/>
      <c r="JIA78" s="214"/>
      <c r="JIB78" s="214"/>
      <c r="JIC78" s="214"/>
      <c r="JID78" s="214"/>
      <c r="JIE78" s="214"/>
      <c r="JIF78" s="214"/>
      <c r="JIG78" s="214"/>
      <c r="JIH78" s="214"/>
      <c r="JII78" s="214"/>
      <c r="JIJ78" s="214"/>
      <c r="JIK78" s="214"/>
      <c r="JIL78" s="214"/>
      <c r="JIM78" s="214"/>
      <c r="JIN78" s="214"/>
      <c r="JIO78" s="214"/>
      <c r="JIP78" s="214"/>
      <c r="JIQ78" s="214"/>
      <c r="JIR78" s="214"/>
      <c r="JIS78" s="214"/>
      <c r="JIT78" s="214"/>
      <c r="JIU78" s="214"/>
      <c r="JIV78" s="214"/>
      <c r="JIW78" s="214"/>
      <c r="JIX78" s="214"/>
      <c r="JIY78" s="214"/>
      <c r="JIZ78" s="214"/>
      <c r="JJA78" s="214"/>
      <c r="JJB78" s="214"/>
      <c r="JJC78" s="214"/>
      <c r="JJD78" s="214"/>
      <c r="JJE78" s="214"/>
      <c r="JJF78" s="214"/>
      <c r="JJG78" s="214"/>
      <c r="JJH78" s="214"/>
      <c r="JJI78" s="214"/>
      <c r="JJJ78" s="214"/>
      <c r="JJK78" s="214"/>
      <c r="JJL78" s="214"/>
      <c r="JJM78" s="214"/>
      <c r="JJN78" s="214"/>
      <c r="JJO78" s="214"/>
      <c r="JJP78" s="214"/>
      <c r="JJQ78" s="214"/>
      <c r="JJR78" s="214"/>
      <c r="JJS78" s="214"/>
      <c r="JJT78" s="214"/>
      <c r="JJU78" s="214"/>
      <c r="JJV78" s="214"/>
      <c r="JJW78" s="214"/>
      <c r="JJX78" s="214"/>
      <c r="JJY78" s="214"/>
      <c r="JJZ78" s="214"/>
      <c r="JKA78" s="214"/>
      <c r="JKB78" s="214"/>
      <c r="JKC78" s="214"/>
      <c r="JKD78" s="214"/>
      <c r="JKE78" s="214"/>
      <c r="JKF78" s="214"/>
      <c r="JKG78" s="214"/>
      <c r="JKH78" s="214"/>
      <c r="JKI78" s="214"/>
      <c r="JKJ78" s="214"/>
      <c r="JKK78" s="214"/>
      <c r="JKL78" s="214"/>
      <c r="JKM78" s="214"/>
      <c r="JKN78" s="214"/>
      <c r="JKO78" s="214"/>
      <c r="JKP78" s="214"/>
      <c r="JKQ78" s="214"/>
      <c r="JKR78" s="214"/>
      <c r="JKS78" s="214"/>
      <c r="JKT78" s="214"/>
      <c r="JKU78" s="214"/>
      <c r="JKV78" s="214"/>
      <c r="JKW78" s="214"/>
      <c r="JKX78" s="214"/>
      <c r="JKY78" s="214"/>
      <c r="JKZ78" s="214"/>
      <c r="JLA78" s="214"/>
      <c r="JLB78" s="214"/>
      <c r="JLC78" s="214"/>
      <c r="JLD78" s="214"/>
      <c r="JLE78" s="214"/>
      <c r="JLF78" s="214"/>
      <c r="JLG78" s="214"/>
      <c r="JLH78" s="214"/>
      <c r="JLI78" s="214"/>
      <c r="JLJ78" s="214"/>
      <c r="JLK78" s="214"/>
      <c r="JLL78" s="214"/>
      <c r="JLM78" s="214"/>
      <c r="JLN78" s="214"/>
      <c r="JLO78" s="214"/>
      <c r="JLP78" s="214"/>
      <c r="JLQ78" s="214"/>
      <c r="JLR78" s="214"/>
      <c r="JLS78" s="214"/>
      <c r="JLT78" s="214"/>
      <c r="JLU78" s="214"/>
      <c r="JLV78" s="214"/>
      <c r="JLW78" s="214"/>
      <c r="JLX78" s="214"/>
      <c r="JLY78" s="214"/>
      <c r="JLZ78" s="214"/>
      <c r="JMA78" s="214"/>
      <c r="JMB78" s="214"/>
      <c r="JMC78" s="214"/>
      <c r="JMD78" s="214"/>
      <c r="JME78" s="214"/>
      <c r="JMF78" s="214"/>
      <c r="JMG78" s="214"/>
      <c r="JMH78" s="214"/>
      <c r="JMI78" s="214"/>
      <c r="JMJ78" s="214"/>
      <c r="JMK78" s="214"/>
      <c r="JML78" s="214"/>
      <c r="JMM78" s="214"/>
      <c r="JMN78" s="214"/>
      <c r="JMO78" s="214"/>
      <c r="JMP78" s="214"/>
      <c r="JMQ78" s="214"/>
      <c r="JMR78" s="214"/>
      <c r="JMS78" s="214"/>
      <c r="JMT78" s="214"/>
      <c r="JMU78" s="214"/>
      <c r="JMV78" s="214"/>
      <c r="JMW78" s="214"/>
      <c r="JMX78" s="214"/>
      <c r="JMY78" s="214"/>
      <c r="JMZ78" s="214"/>
      <c r="JNA78" s="214"/>
      <c r="JNB78" s="214"/>
      <c r="JNC78" s="214"/>
      <c r="JND78" s="214"/>
      <c r="JNE78" s="214"/>
      <c r="JNF78" s="214"/>
      <c r="JNG78" s="214"/>
      <c r="JNH78" s="214"/>
      <c r="JNI78" s="214"/>
      <c r="JNJ78" s="214"/>
      <c r="JNK78" s="214"/>
      <c r="JNL78" s="214"/>
      <c r="JNM78" s="214"/>
      <c r="JNN78" s="214"/>
      <c r="JNO78" s="214"/>
      <c r="JNP78" s="214"/>
      <c r="JNQ78" s="214"/>
      <c r="JNR78" s="214"/>
      <c r="JNS78" s="214"/>
      <c r="JNT78" s="214"/>
      <c r="JNU78" s="214"/>
      <c r="JNV78" s="214"/>
      <c r="JNW78" s="214"/>
      <c r="JNX78" s="214"/>
      <c r="JNY78" s="214"/>
      <c r="JNZ78" s="214"/>
      <c r="JOA78" s="214"/>
      <c r="JOB78" s="214"/>
      <c r="JOC78" s="214"/>
      <c r="JOD78" s="214"/>
      <c r="JOE78" s="214"/>
      <c r="JOF78" s="214"/>
      <c r="JOG78" s="214"/>
      <c r="JOH78" s="214"/>
      <c r="JOI78" s="214"/>
      <c r="JOJ78" s="214"/>
      <c r="JOK78" s="214"/>
      <c r="JOL78" s="214"/>
      <c r="JOM78" s="214"/>
      <c r="JON78" s="214"/>
      <c r="JOO78" s="214"/>
      <c r="JOP78" s="214"/>
      <c r="JOQ78" s="214"/>
      <c r="JOR78" s="214"/>
      <c r="JOS78" s="214"/>
      <c r="JOT78" s="214"/>
      <c r="JOU78" s="214"/>
      <c r="JOV78" s="214"/>
      <c r="JOW78" s="214"/>
      <c r="JOX78" s="214"/>
      <c r="JOY78" s="214"/>
      <c r="JOZ78" s="214"/>
      <c r="JPA78" s="214"/>
      <c r="JPB78" s="214"/>
      <c r="JPC78" s="214"/>
      <c r="JPD78" s="214"/>
      <c r="JPE78" s="214"/>
      <c r="JPF78" s="214"/>
      <c r="JPG78" s="214"/>
      <c r="JPH78" s="214"/>
      <c r="JPI78" s="214"/>
      <c r="JPJ78" s="214"/>
      <c r="JPK78" s="214"/>
      <c r="JPL78" s="214"/>
      <c r="JPM78" s="214"/>
      <c r="JPN78" s="214"/>
      <c r="JPO78" s="214"/>
      <c r="JPP78" s="214"/>
      <c r="JPQ78" s="214"/>
      <c r="JPR78" s="214"/>
      <c r="JPS78" s="214"/>
      <c r="JPT78" s="214"/>
      <c r="JPU78" s="214"/>
      <c r="JPV78" s="214"/>
      <c r="JPW78" s="214"/>
      <c r="JPX78" s="214"/>
      <c r="JPY78" s="214"/>
      <c r="JPZ78" s="214"/>
      <c r="JQA78" s="214"/>
      <c r="JQB78" s="214"/>
      <c r="JQC78" s="214"/>
      <c r="JQD78" s="214"/>
      <c r="JQE78" s="214"/>
      <c r="JQF78" s="214"/>
      <c r="JQG78" s="214"/>
      <c r="JQH78" s="214"/>
      <c r="JQI78" s="214"/>
      <c r="JQJ78" s="214"/>
      <c r="JQK78" s="214"/>
      <c r="JQL78" s="214"/>
      <c r="JQM78" s="214"/>
      <c r="JQN78" s="214"/>
      <c r="JQO78" s="214"/>
      <c r="JQP78" s="214"/>
      <c r="JQQ78" s="214"/>
      <c r="JQR78" s="214"/>
      <c r="JQS78" s="214"/>
      <c r="JQT78" s="214"/>
      <c r="JQU78" s="214"/>
      <c r="JQV78" s="214"/>
      <c r="JQW78" s="214"/>
      <c r="JQX78" s="214"/>
      <c r="JQY78" s="214"/>
      <c r="JQZ78" s="214"/>
      <c r="JRA78" s="214"/>
      <c r="JRB78" s="214"/>
      <c r="JRC78" s="214"/>
      <c r="JRD78" s="214"/>
      <c r="JRE78" s="214"/>
      <c r="JRF78" s="214"/>
      <c r="JRG78" s="214"/>
      <c r="JRH78" s="214"/>
      <c r="JRI78" s="214"/>
      <c r="JRJ78" s="214"/>
      <c r="JRK78" s="214"/>
      <c r="JRL78" s="214"/>
      <c r="JRM78" s="214"/>
      <c r="JRN78" s="214"/>
      <c r="JRO78" s="214"/>
      <c r="JRP78" s="214"/>
      <c r="JRQ78" s="214"/>
      <c r="JRR78" s="214"/>
      <c r="JRS78" s="214"/>
      <c r="JRT78" s="214"/>
      <c r="JRU78" s="214"/>
      <c r="JRV78" s="214"/>
      <c r="JRW78" s="214"/>
      <c r="JRX78" s="214"/>
      <c r="JRY78" s="214"/>
      <c r="JRZ78" s="214"/>
      <c r="JSA78" s="214"/>
      <c r="JSB78" s="214"/>
      <c r="JSC78" s="214"/>
      <c r="JSD78" s="214"/>
      <c r="JSE78" s="214"/>
      <c r="JSF78" s="214"/>
      <c r="JSG78" s="214"/>
      <c r="JSH78" s="214"/>
      <c r="JSI78" s="214"/>
      <c r="JSJ78" s="214"/>
      <c r="JSK78" s="214"/>
      <c r="JSL78" s="214"/>
      <c r="JSM78" s="214"/>
      <c r="JSN78" s="214"/>
      <c r="JSO78" s="214"/>
      <c r="JSP78" s="214"/>
      <c r="JSQ78" s="214"/>
      <c r="JSR78" s="214"/>
      <c r="JSS78" s="214"/>
      <c r="JST78" s="214"/>
      <c r="JSU78" s="214"/>
      <c r="JSV78" s="214"/>
      <c r="JSW78" s="214"/>
      <c r="JSX78" s="214"/>
      <c r="JSY78" s="214"/>
      <c r="JSZ78" s="214"/>
      <c r="JTA78" s="214"/>
      <c r="JTB78" s="214"/>
      <c r="JTC78" s="214"/>
      <c r="JTD78" s="214"/>
      <c r="JTE78" s="214"/>
      <c r="JTF78" s="214"/>
      <c r="JTG78" s="214"/>
      <c r="JTH78" s="214"/>
      <c r="JTI78" s="214"/>
      <c r="JTJ78" s="214"/>
      <c r="JTK78" s="214"/>
      <c r="JTL78" s="214"/>
      <c r="JTM78" s="214"/>
      <c r="JTN78" s="214"/>
      <c r="JTO78" s="214"/>
      <c r="JTP78" s="214"/>
      <c r="JTQ78" s="214"/>
      <c r="JTR78" s="214"/>
      <c r="JTS78" s="214"/>
      <c r="JTT78" s="214"/>
      <c r="JTU78" s="214"/>
      <c r="JTV78" s="214"/>
      <c r="JTW78" s="214"/>
      <c r="JTX78" s="214"/>
      <c r="JTY78" s="214"/>
      <c r="JTZ78" s="214"/>
      <c r="JUA78" s="214"/>
      <c r="JUB78" s="214"/>
      <c r="JUC78" s="214"/>
      <c r="JUD78" s="214"/>
      <c r="JUE78" s="214"/>
      <c r="JUF78" s="214"/>
      <c r="JUG78" s="214"/>
      <c r="JUH78" s="214"/>
      <c r="JUI78" s="214"/>
      <c r="JUJ78" s="214"/>
      <c r="JUK78" s="214"/>
      <c r="JUL78" s="214"/>
      <c r="JUM78" s="214"/>
      <c r="JUN78" s="214"/>
      <c r="JUO78" s="214"/>
      <c r="JUP78" s="214"/>
      <c r="JUQ78" s="214"/>
      <c r="JUR78" s="214"/>
      <c r="JUS78" s="214"/>
      <c r="JUT78" s="214"/>
      <c r="JUU78" s="214"/>
      <c r="JUV78" s="214"/>
      <c r="JUW78" s="214"/>
      <c r="JUX78" s="214"/>
      <c r="JUY78" s="214"/>
      <c r="JUZ78" s="214"/>
      <c r="JVA78" s="214"/>
      <c r="JVB78" s="214"/>
      <c r="JVC78" s="214"/>
      <c r="JVD78" s="214"/>
      <c r="JVE78" s="214"/>
      <c r="JVF78" s="214"/>
      <c r="JVG78" s="214"/>
      <c r="JVH78" s="214"/>
      <c r="JVI78" s="214"/>
      <c r="JVJ78" s="214"/>
      <c r="JVK78" s="214"/>
      <c r="JVL78" s="214"/>
      <c r="JVM78" s="214"/>
      <c r="JVN78" s="214"/>
      <c r="JVO78" s="214"/>
      <c r="JVP78" s="214"/>
      <c r="JVQ78" s="214"/>
      <c r="JVR78" s="214"/>
      <c r="JVS78" s="214"/>
      <c r="JVT78" s="214"/>
      <c r="JVU78" s="214"/>
      <c r="JVV78" s="214"/>
      <c r="JVW78" s="214"/>
      <c r="JVX78" s="214"/>
      <c r="JVY78" s="214"/>
      <c r="JVZ78" s="214"/>
      <c r="JWA78" s="214"/>
      <c r="JWB78" s="214"/>
      <c r="JWC78" s="214"/>
      <c r="JWD78" s="214"/>
      <c r="JWE78" s="214"/>
      <c r="JWF78" s="214"/>
      <c r="JWG78" s="214"/>
      <c r="JWH78" s="214"/>
      <c r="JWI78" s="214"/>
      <c r="JWJ78" s="214"/>
      <c r="JWK78" s="214"/>
      <c r="JWL78" s="214"/>
      <c r="JWM78" s="214"/>
      <c r="JWN78" s="214"/>
      <c r="JWO78" s="214"/>
      <c r="JWP78" s="214"/>
      <c r="JWQ78" s="214"/>
      <c r="JWR78" s="214"/>
      <c r="JWS78" s="214"/>
      <c r="JWT78" s="214"/>
      <c r="JWU78" s="214"/>
      <c r="JWV78" s="214"/>
      <c r="JWW78" s="214"/>
      <c r="JWX78" s="214"/>
      <c r="JWY78" s="214"/>
      <c r="JWZ78" s="214"/>
      <c r="JXA78" s="214"/>
      <c r="JXB78" s="214"/>
      <c r="JXC78" s="214"/>
      <c r="JXD78" s="214"/>
      <c r="JXE78" s="214"/>
      <c r="JXF78" s="214"/>
      <c r="JXG78" s="214"/>
      <c r="JXH78" s="214"/>
      <c r="JXI78" s="214"/>
      <c r="JXJ78" s="214"/>
      <c r="JXK78" s="214"/>
      <c r="JXL78" s="214"/>
      <c r="JXM78" s="214"/>
      <c r="JXN78" s="214"/>
      <c r="JXO78" s="214"/>
      <c r="JXP78" s="214"/>
      <c r="JXQ78" s="214"/>
      <c r="JXR78" s="214"/>
      <c r="JXS78" s="214"/>
      <c r="JXT78" s="214"/>
      <c r="JXU78" s="214"/>
      <c r="JXV78" s="214"/>
      <c r="JXW78" s="214"/>
      <c r="JXX78" s="214"/>
      <c r="JXY78" s="214"/>
      <c r="JXZ78" s="214"/>
      <c r="JYA78" s="214"/>
      <c r="JYB78" s="214"/>
      <c r="JYC78" s="214"/>
      <c r="JYD78" s="214"/>
      <c r="JYE78" s="214"/>
      <c r="JYF78" s="214"/>
      <c r="JYG78" s="214"/>
      <c r="JYH78" s="214"/>
      <c r="JYI78" s="214"/>
      <c r="JYJ78" s="214"/>
      <c r="JYK78" s="214"/>
      <c r="JYL78" s="214"/>
      <c r="JYM78" s="214"/>
      <c r="JYN78" s="214"/>
      <c r="JYO78" s="214"/>
      <c r="JYP78" s="214"/>
      <c r="JYQ78" s="214"/>
      <c r="JYR78" s="214"/>
      <c r="JYS78" s="214"/>
      <c r="JYT78" s="214"/>
      <c r="JYU78" s="214"/>
      <c r="JYV78" s="214"/>
      <c r="JYW78" s="214"/>
      <c r="JYX78" s="214"/>
      <c r="JYY78" s="214"/>
      <c r="JYZ78" s="214"/>
      <c r="JZA78" s="214"/>
      <c r="JZB78" s="214"/>
      <c r="JZC78" s="214"/>
      <c r="JZD78" s="214"/>
      <c r="JZE78" s="214"/>
      <c r="JZF78" s="214"/>
      <c r="JZG78" s="214"/>
      <c r="JZH78" s="214"/>
      <c r="JZI78" s="214"/>
      <c r="JZJ78" s="214"/>
      <c r="JZK78" s="214"/>
      <c r="JZL78" s="214"/>
      <c r="JZM78" s="214"/>
      <c r="JZN78" s="214"/>
      <c r="JZO78" s="214"/>
      <c r="JZP78" s="214"/>
      <c r="JZQ78" s="214"/>
      <c r="JZR78" s="214"/>
      <c r="JZS78" s="214"/>
      <c r="JZT78" s="214"/>
      <c r="JZU78" s="214"/>
      <c r="JZV78" s="214"/>
      <c r="JZW78" s="214"/>
      <c r="JZX78" s="214"/>
      <c r="JZY78" s="214"/>
      <c r="JZZ78" s="214"/>
      <c r="KAA78" s="214"/>
      <c r="KAB78" s="214"/>
      <c r="KAC78" s="214"/>
      <c r="KAD78" s="214"/>
      <c r="KAE78" s="214"/>
      <c r="KAF78" s="214"/>
      <c r="KAG78" s="214"/>
      <c r="KAH78" s="214"/>
      <c r="KAI78" s="214"/>
      <c r="KAJ78" s="214"/>
      <c r="KAK78" s="214"/>
      <c r="KAL78" s="214"/>
      <c r="KAM78" s="214"/>
      <c r="KAN78" s="214"/>
      <c r="KAO78" s="214"/>
      <c r="KAP78" s="214"/>
      <c r="KAQ78" s="214"/>
      <c r="KAR78" s="214"/>
      <c r="KAS78" s="214"/>
      <c r="KAT78" s="214"/>
      <c r="KAU78" s="214"/>
      <c r="KAV78" s="214"/>
      <c r="KAW78" s="214"/>
      <c r="KAX78" s="214"/>
      <c r="KAY78" s="214"/>
      <c r="KAZ78" s="214"/>
      <c r="KBA78" s="214"/>
      <c r="KBB78" s="214"/>
      <c r="KBC78" s="214"/>
      <c r="KBD78" s="214"/>
      <c r="KBE78" s="214"/>
      <c r="KBF78" s="214"/>
      <c r="KBG78" s="214"/>
      <c r="KBH78" s="214"/>
      <c r="KBI78" s="214"/>
      <c r="KBJ78" s="214"/>
      <c r="KBK78" s="214"/>
      <c r="KBL78" s="214"/>
      <c r="KBM78" s="214"/>
      <c r="KBN78" s="214"/>
      <c r="KBO78" s="214"/>
      <c r="KBP78" s="214"/>
      <c r="KBQ78" s="214"/>
      <c r="KBR78" s="214"/>
      <c r="KBS78" s="214"/>
      <c r="KBT78" s="214"/>
      <c r="KBU78" s="214"/>
      <c r="KBV78" s="214"/>
      <c r="KBW78" s="214"/>
      <c r="KBX78" s="214"/>
      <c r="KBY78" s="214"/>
      <c r="KBZ78" s="214"/>
      <c r="KCA78" s="214"/>
      <c r="KCB78" s="214"/>
      <c r="KCC78" s="214"/>
      <c r="KCD78" s="214"/>
      <c r="KCE78" s="214"/>
      <c r="KCF78" s="214"/>
      <c r="KCG78" s="214"/>
      <c r="KCH78" s="214"/>
      <c r="KCI78" s="214"/>
      <c r="KCJ78" s="214"/>
      <c r="KCK78" s="214"/>
      <c r="KCL78" s="214"/>
      <c r="KCM78" s="214"/>
      <c r="KCN78" s="214"/>
      <c r="KCO78" s="214"/>
      <c r="KCP78" s="214"/>
      <c r="KCQ78" s="214"/>
      <c r="KCR78" s="214"/>
      <c r="KCS78" s="214"/>
      <c r="KCT78" s="214"/>
      <c r="KCU78" s="214"/>
      <c r="KCV78" s="214"/>
      <c r="KCW78" s="214"/>
      <c r="KCX78" s="214"/>
      <c r="KCY78" s="214"/>
      <c r="KCZ78" s="214"/>
      <c r="KDA78" s="214"/>
      <c r="KDB78" s="214"/>
      <c r="KDC78" s="214"/>
      <c r="KDD78" s="214"/>
      <c r="KDE78" s="214"/>
      <c r="KDF78" s="214"/>
      <c r="KDG78" s="214"/>
      <c r="KDH78" s="214"/>
      <c r="KDI78" s="214"/>
      <c r="KDJ78" s="214"/>
      <c r="KDK78" s="214"/>
      <c r="KDL78" s="214"/>
      <c r="KDM78" s="214"/>
      <c r="KDN78" s="214"/>
      <c r="KDO78" s="214"/>
      <c r="KDP78" s="214"/>
      <c r="KDQ78" s="214"/>
      <c r="KDR78" s="214"/>
      <c r="KDS78" s="214"/>
      <c r="KDT78" s="214"/>
      <c r="KDU78" s="214"/>
      <c r="KDV78" s="214"/>
      <c r="KDW78" s="214"/>
      <c r="KDX78" s="214"/>
      <c r="KDY78" s="214"/>
      <c r="KDZ78" s="214"/>
      <c r="KEA78" s="214"/>
      <c r="KEB78" s="214"/>
      <c r="KEC78" s="214"/>
      <c r="KED78" s="214"/>
      <c r="KEE78" s="214"/>
      <c r="KEF78" s="214"/>
      <c r="KEG78" s="214"/>
      <c r="KEH78" s="214"/>
      <c r="KEI78" s="214"/>
      <c r="KEJ78" s="214"/>
      <c r="KEK78" s="214"/>
      <c r="KEL78" s="214"/>
      <c r="KEM78" s="214"/>
      <c r="KEN78" s="214"/>
      <c r="KEO78" s="214"/>
      <c r="KEP78" s="214"/>
      <c r="KEQ78" s="214"/>
      <c r="KER78" s="214"/>
      <c r="KES78" s="214"/>
      <c r="KET78" s="214"/>
      <c r="KEU78" s="214"/>
      <c r="KEV78" s="214"/>
      <c r="KEW78" s="214"/>
      <c r="KEX78" s="214"/>
      <c r="KEY78" s="214"/>
      <c r="KEZ78" s="214"/>
      <c r="KFA78" s="214"/>
      <c r="KFB78" s="214"/>
      <c r="KFC78" s="214"/>
      <c r="KFD78" s="214"/>
      <c r="KFE78" s="214"/>
      <c r="KFF78" s="214"/>
      <c r="KFG78" s="214"/>
      <c r="KFH78" s="214"/>
      <c r="KFI78" s="214"/>
      <c r="KFJ78" s="214"/>
      <c r="KFK78" s="214"/>
      <c r="KFL78" s="214"/>
      <c r="KFM78" s="214"/>
      <c r="KFN78" s="214"/>
      <c r="KFO78" s="214"/>
      <c r="KFP78" s="214"/>
      <c r="KFQ78" s="214"/>
      <c r="KFR78" s="214"/>
      <c r="KFS78" s="214"/>
      <c r="KFT78" s="214"/>
      <c r="KFU78" s="214"/>
      <c r="KFV78" s="214"/>
      <c r="KFW78" s="214"/>
      <c r="KFX78" s="214"/>
      <c r="KFY78" s="214"/>
      <c r="KFZ78" s="214"/>
      <c r="KGA78" s="214"/>
      <c r="KGB78" s="214"/>
      <c r="KGC78" s="214"/>
      <c r="KGD78" s="214"/>
      <c r="KGE78" s="214"/>
      <c r="KGF78" s="214"/>
      <c r="KGG78" s="214"/>
      <c r="KGH78" s="214"/>
      <c r="KGI78" s="214"/>
      <c r="KGJ78" s="214"/>
      <c r="KGK78" s="214"/>
      <c r="KGL78" s="214"/>
      <c r="KGM78" s="214"/>
      <c r="KGN78" s="214"/>
      <c r="KGO78" s="214"/>
      <c r="KGP78" s="214"/>
      <c r="KGQ78" s="214"/>
      <c r="KGR78" s="214"/>
      <c r="KGS78" s="214"/>
      <c r="KGT78" s="214"/>
      <c r="KGU78" s="214"/>
      <c r="KGV78" s="214"/>
      <c r="KGW78" s="214"/>
      <c r="KGX78" s="214"/>
      <c r="KGY78" s="214"/>
      <c r="KGZ78" s="214"/>
      <c r="KHA78" s="214"/>
      <c r="KHB78" s="214"/>
      <c r="KHC78" s="214"/>
      <c r="KHD78" s="214"/>
      <c r="KHE78" s="214"/>
      <c r="KHF78" s="214"/>
      <c r="KHG78" s="214"/>
      <c r="KHH78" s="214"/>
      <c r="KHI78" s="214"/>
      <c r="KHJ78" s="214"/>
      <c r="KHK78" s="214"/>
      <c r="KHL78" s="214"/>
      <c r="KHM78" s="214"/>
      <c r="KHN78" s="214"/>
      <c r="KHO78" s="214"/>
      <c r="KHP78" s="214"/>
      <c r="KHQ78" s="214"/>
      <c r="KHR78" s="214"/>
      <c r="KHS78" s="214"/>
      <c r="KHT78" s="214"/>
      <c r="KHU78" s="214"/>
      <c r="KHV78" s="214"/>
      <c r="KHW78" s="214"/>
      <c r="KHX78" s="214"/>
      <c r="KHY78" s="214"/>
      <c r="KHZ78" s="214"/>
      <c r="KIA78" s="214"/>
      <c r="KIB78" s="214"/>
      <c r="KIC78" s="214"/>
      <c r="KID78" s="214"/>
      <c r="KIE78" s="214"/>
      <c r="KIF78" s="214"/>
      <c r="KIG78" s="214"/>
      <c r="KIH78" s="214"/>
      <c r="KII78" s="214"/>
      <c r="KIJ78" s="214"/>
      <c r="KIK78" s="214"/>
      <c r="KIL78" s="214"/>
      <c r="KIM78" s="214"/>
      <c r="KIN78" s="214"/>
      <c r="KIO78" s="214"/>
      <c r="KIP78" s="214"/>
      <c r="KIQ78" s="214"/>
      <c r="KIR78" s="214"/>
      <c r="KIS78" s="214"/>
      <c r="KIT78" s="214"/>
      <c r="KIU78" s="214"/>
      <c r="KIV78" s="214"/>
      <c r="KIW78" s="214"/>
      <c r="KIX78" s="214"/>
      <c r="KIY78" s="214"/>
      <c r="KIZ78" s="214"/>
      <c r="KJA78" s="214"/>
      <c r="KJB78" s="214"/>
      <c r="KJC78" s="214"/>
      <c r="KJD78" s="214"/>
      <c r="KJE78" s="214"/>
      <c r="KJF78" s="214"/>
      <c r="KJG78" s="214"/>
      <c r="KJH78" s="214"/>
      <c r="KJI78" s="214"/>
      <c r="KJJ78" s="214"/>
      <c r="KJK78" s="214"/>
      <c r="KJL78" s="214"/>
      <c r="KJM78" s="214"/>
      <c r="KJN78" s="214"/>
      <c r="KJO78" s="214"/>
      <c r="KJP78" s="214"/>
      <c r="KJQ78" s="214"/>
      <c r="KJR78" s="214"/>
      <c r="KJS78" s="214"/>
      <c r="KJT78" s="214"/>
      <c r="KJU78" s="214"/>
      <c r="KJV78" s="214"/>
      <c r="KJW78" s="214"/>
      <c r="KJX78" s="214"/>
      <c r="KJY78" s="214"/>
      <c r="KJZ78" s="214"/>
      <c r="KKA78" s="214"/>
      <c r="KKB78" s="214"/>
      <c r="KKC78" s="214"/>
      <c r="KKD78" s="214"/>
      <c r="KKE78" s="214"/>
      <c r="KKF78" s="214"/>
      <c r="KKG78" s="214"/>
      <c r="KKH78" s="214"/>
      <c r="KKI78" s="214"/>
      <c r="KKJ78" s="214"/>
      <c r="KKK78" s="214"/>
      <c r="KKL78" s="214"/>
      <c r="KKM78" s="214"/>
      <c r="KKN78" s="214"/>
      <c r="KKO78" s="214"/>
      <c r="KKP78" s="214"/>
      <c r="KKQ78" s="214"/>
      <c r="KKR78" s="214"/>
      <c r="KKS78" s="214"/>
      <c r="KKT78" s="214"/>
      <c r="KKU78" s="214"/>
      <c r="KKV78" s="214"/>
      <c r="KKW78" s="214"/>
      <c r="KKX78" s="214"/>
      <c r="KKY78" s="214"/>
      <c r="KKZ78" s="214"/>
      <c r="KLA78" s="214"/>
      <c r="KLB78" s="214"/>
      <c r="KLC78" s="214"/>
      <c r="KLD78" s="214"/>
      <c r="KLE78" s="214"/>
      <c r="KLF78" s="214"/>
      <c r="KLG78" s="214"/>
      <c r="KLH78" s="214"/>
      <c r="KLI78" s="214"/>
      <c r="KLJ78" s="214"/>
      <c r="KLK78" s="214"/>
      <c r="KLL78" s="214"/>
      <c r="KLM78" s="214"/>
      <c r="KLN78" s="214"/>
      <c r="KLO78" s="214"/>
      <c r="KLP78" s="214"/>
      <c r="KLQ78" s="214"/>
      <c r="KLR78" s="214"/>
      <c r="KLS78" s="214"/>
      <c r="KLT78" s="214"/>
      <c r="KLU78" s="214"/>
      <c r="KLV78" s="214"/>
      <c r="KLW78" s="214"/>
      <c r="KLX78" s="214"/>
      <c r="KLY78" s="214"/>
      <c r="KLZ78" s="214"/>
      <c r="KMA78" s="214"/>
      <c r="KMB78" s="214"/>
      <c r="KMC78" s="214"/>
      <c r="KMD78" s="214"/>
      <c r="KME78" s="214"/>
      <c r="KMF78" s="214"/>
      <c r="KMG78" s="214"/>
      <c r="KMH78" s="214"/>
      <c r="KMI78" s="214"/>
      <c r="KMJ78" s="214"/>
      <c r="KMK78" s="214"/>
      <c r="KML78" s="214"/>
      <c r="KMM78" s="214"/>
      <c r="KMN78" s="214"/>
      <c r="KMO78" s="214"/>
      <c r="KMP78" s="214"/>
      <c r="KMQ78" s="214"/>
      <c r="KMR78" s="214"/>
      <c r="KMS78" s="214"/>
      <c r="KMT78" s="214"/>
      <c r="KMU78" s="214"/>
      <c r="KMV78" s="214"/>
      <c r="KMW78" s="214"/>
      <c r="KMX78" s="214"/>
      <c r="KMY78" s="214"/>
      <c r="KMZ78" s="214"/>
      <c r="KNA78" s="214"/>
      <c r="KNB78" s="214"/>
      <c r="KNC78" s="214"/>
      <c r="KND78" s="214"/>
      <c r="KNE78" s="214"/>
      <c r="KNF78" s="214"/>
      <c r="KNG78" s="214"/>
      <c r="KNH78" s="214"/>
      <c r="KNI78" s="214"/>
      <c r="KNJ78" s="214"/>
      <c r="KNK78" s="214"/>
      <c r="KNL78" s="214"/>
      <c r="KNM78" s="214"/>
      <c r="KNN78" s="214"/>
      <c r="KNO78" s="214"/>
      <c r="KNP78" s="214"/>
      <c r="KNQ78" s="214"/>
      <c r="KNR78" s="214"/>
      <c r="KNS78" s="214"/>
      <c r="KNT78" s="214"/>
      <c r="KNU78" s="214"/>
      <c r="KNV78" s="214"/>
      <c r="KNW78" s="214"/>
      <c r="KNX78" s="214"/>
      <c r="KNY78" s="214"/>
      <c r="KNZ78" s="214"/>
      <c r="KOA78" s="214"/>
      <c r="KOB78" s="214"/>
      <c r="KOC78" s="214"/>
      <c r="KOD78" s="214"/>
      <c r="KOE78" s="214"/>
      <c r="KOF78" s="214"/>
      <c r="KOG78" s="214"/>
      <c r="KOH78" s="214"/>
      <c r="KOI78" s="214"/>
      <c r="KOJ78" s="214"/>
      <c r="KOK78" s="214"/>
      <c r="KOL78" s="214"/>
      <c r="KOM78" s="214"/>
      <c r="KON78" s="214"/>
      <c r="KOO78" s="214"/>
      <c r="KOP78" s="214"/>
      <c r="KOQ78" s="214"/>
      <c r="KOR78" s="214"/>
      <c r="KOS78" s="214"/>
      <c r="KOT78" s="214"/>
      <c r="KOU78" s="214"/>
      <c r="KOV78" s="214"/>
      <c r="KOW78" s="214"/>
      <c r="KOX78" s="214"/>
      <c r="KOY78" s="214"/>
      <c r="KOZ78" s="214"/>
      <c r="KPA78" s="214"/>
      <c r="KPB78" s="214"/>
      <c r="KPC78" s="214"/>
      <c r="KPD78" s="214"/>
      <c r="KPE78" s="214"/>
      <c r="KPF78" s="214"/>
      <c r="KPG78" s="214"/>
      <c r="KPH78" s="214"/>
      <c r="KPI78" s="214"/>
      <c r="KPJ78" s="214"/>
      <c r="KPK78" s="214"/>
      <c r="KPL78" s="214"/>
      <c r="KPM78" s="214"/>
      <c r="KPN78" s="214"/>
      <c r="KPO78" s="214"/>
      <c r="KPP78" s="214"/>
      <c r="KPQ78" s="214"/>
      <c r="KPR78" s="214"/>
      <c r="KPS78" s="214"/>
      <c r="KPT78" s="214"/>
      <c r="KPU78" s="214"/>
      <c r="KPV78" s="214"/>
      <c r="KPW78" s="214"/>
      <c r="KPX78" s="214"/>
      <c r="KPY78" s="214"/>
      <c r="KPZ78" s="214"/>
      <c r="KQA78" s="214"/>
      <c r="KQB78" s="214"/>
      <c r="KQC78" s="214"/>
      <c r="KQD78" s="214"/>
      <c r="KQE78" s="214"/>
      <c r="KQF78" s="214"/>
      <c r="KQG78" s="214"/>
      <c r="KQH78" s="214"/>
      <c r="KQI78" s="214"/>
      <c r="KQJ78" s="214"/>
      <c r="KQK78" s="214"/>
      <c r="KQL78" s="214"/>
      <c r="KQM78" s="214"/>
      <c r="KQN78" s="214"/>
      <c r="KQO78" s="214"/>
      <c r="KQP78" s="214"/>
      <c r="KQQ78" s="214"/>
      <c r="KQR78" s="214"/>
      <c r="KQS78" s="214"/>
      <c r="KQT78" s="214"/>
      <c r="KQU78" s="214"/>
      <c r="KQV78" s="214"/>
      <c r="KQW78" s="214"/>
      <c r="KQX78" s="214"/>
      <c r="KQY78" s="214"/>
      <c r="KQZ78" s="214"/>
      <c r="KRA78" s="214"/>
      <c r="KRB78" s="214"/>
      <c r="KRC78" s="214"/>
      <c r="KRD78" s="214"/>
      <c r="KRE78" s="214"/>
      <c r="KRF78" s="214"/>
      <c r="KRG78" s="214"/>
      <c r="KRH78" s="214"/>
      <c r="KRI78" s="214"/>
      <c r="KRJ78" s="214"/>
      <c r="KRK78" s="214"/>
      <c r="KRL78" s="214"/>
      <c r="KRM78" s="214"/>
      <c r="KRN78" s="214"/>
      <c r="KRO78" s="214"/>
      <c r="KRP78" s="214"/>
      <c r="KRQ78" s="214"/>
      <c r="KRR78" s="214"/>
      <c r="KRS78" s="214"/>
      <c r="KRT78" s="214"/>
      <c r="KRU78" s="214"/>
      <c r="KRV78" s="214"/>
      <c r="KRW78" s="214"/>
      <c r="KRX78" s="214"/>
      <c r="KRY78" s="214"/>
      <c r="KRZ78" s="214"/>
      <c r="KSA78" s="214"/>
      <c r="KSB78" s="214"/>
      <c r="KSC78" s="214"/>
      <c r="KSD78" s="214"/>
      <c r="KSE78" s="214"/>
      <c r="KSF78" s="214"/>
      <c r="KSG78" s="214"/>
      <c r="KSH78" s="214"/>
      <c r="KSI78" s="214"/>
      <c r="KSJ78" s="214"/>
      <c r="KSK78" s="214"/>
      <c r="KSL78" s="214"/>
      <c r="KSM78" s="214"/>
      <c r="KSN78" s="214"/>
      <c r="KSO78" s="214"/>
      <c r="KSP78" s="214"/>
      <c r="KSQ78" s="214"/>
      <c r="KSR78" s="214"/>
      <c r="KSS78" s="214"/>
      <c r="KST78" s="214"/>
      <c r="KSU78" s="214"/>
      <c r="KSV78" s="214"/>
      <c r="KSW78" s="214"/>
      <c r="KSX78" s="214"/>
      <c r="KSY78" s="214"/>
      <c r="KSZ78" s="214"/>
      <c r="KTA78" s="214"/>
      <c r="KTB78" s="214"/>
      <c r="KTC78" s="214"/>
      <c r="KTD78" s="214"/>
      <c r="KTE78" s="214"/>
      <c r="KTF78" s="214"/>
      <c r="KTG78" s="214"/>
      <c r="KTH78" s="214"/>
      <c r="KTI78" s="214"/>
      <c r="KTJ78" s="214"/>
      <c r="KTK78" s="214"/>
      <c r="KTL78" s="214"/>
      <c r="KTM78" s="214"/>
      <c r="KTN78" s="214"/>
      <c r="KTO78" s="214"/>
      <c r="KTP78" s="214"/>
      <c r="KTQ78" s="214"/>
      <c r="KTR78" s="214"/>
      <c r="KTS78" s="214"/>
      <c r="KTT78" s="214"/>
      <c r="KTU78" s="214"/>
      <c r="KTV78" s="214"/>
      <c r="KTW78" s="214"/>
      <c r="KTX78" s="214"/>
      <c r="KTY78" s="214"/>
      <c r="KTZ78" s="214"/>
      <c r="KUA78" s="214"/>
      <c r="KUB78" s="214"/>
      <c r="KUC78" s="214"/>
      <c r="KUD78" s="214"/>
      <c r="KUE78" s="214"/>
      <c r="KUF78" s="214"/>
      <c r="KUG78" s="214"/>
      <c r="KUH78" s="214"/>
      <c r="KUI78" s="214"/>
      <c r="KUJ78" s="214"/>
      <c r="KUK78" s="214"/>
      <c r="KUL78" s="214"/>
      <c r="KUM78" s="214"/>
      <c r="KUN78" s="214"/>
      <c r="KUO78" s="214"/>
      <c r="KUP78" s="214"/>
      <c r="KUQ78" s="214"/>
      <c r="KUR78" s="214"/>
      <c r="KUS78" s="214"/>
      <c r="KUT78" s="214"/>
      <c r="KUU78" s="214"/>
      <c r="KUV78" s="214"/>
      <c r="KUW78" s="214"/>
      <c r="KUX78" s="214"/>
      <c r="KUY78" s="214"/>
      <c r="KUZ78" s="214"/>
      <c r="KVA78" s="214"/>
      <c r="KVB78" s="214"/>
      <c r="KVC78" s="214"/>
      <c r="KVD78" s="214"/>
      <c r="KVE78" s="214"/>
      <c r="KVF78" s="214"/>
      <c r="KVG78" s="214"/>
      <c r="KVH78" s="214"/>
      <c r="KVI78" s="214"/>
      <c r="KVJ78" s="214"/>
      <c r="KVK78" s="214"/>
      <c r="KVL78" s="214"/>
      <c r="KVM78" s="214"/>
      <c r="KVN78" s="214"/>
      <c r="KVO78" s="214"/>
      <c r="KVP78" s="214"/>
      <c r="KVQ78" s="214"/>
      <c r="KVR78" s="214"/>
      <c r="KVS78" s="214"/>
      <c r="KVT78" s="214"/>
      <c r="KVU78" s="214"/>
      <c r="KVV78" s="214"/>
      <c r="KVW78" s="214"/>
      <c r="KVX78" s="214"/>
      <c r="KVY78" s="214"/>
      <c r="KVZ78" s="214"/>
      <c r="KWA78" s="214"/>
      <c r="KWB78" s="214"/>
      <c r="KWC78" s="214"/>
      <c r="KWD78" s="214"/>
      <c r="KWE78" s="214"/>
      <c r="KWF78" s="214"/>
      <c r="KWG78" s="214"/>
      <c r="KWH78" s="214"/>
      <c r="KWI78" s="214"/>
      <c r="KWJ78" s="214"/>
      <c r="KWK78" s="214"/>
      <c r="KWL78" s="214"/>
      <c r="KWM78" s="214"/>
      <c r="KWN78" s="214"/>
      <c r="KWO78" s="214"/>
      <c r="KWP78" s="214"/>
      <c r="KWQ78" s="214"/>
      <c r="KWR78" s="214"/>
      <c r="KWS78" s="214"/>
      <c r="KWT78" s="214"/>
      <c r="KWU78" s="214"/>
      <c r="KWV78" s="214"/>
      <c r="KWW78" s="214"/>
      <c r="KWX78" s="214"/>
      <c r="KWY78" s="214"/>
      <c r="KWZ78" s="214"/>
      <c r="KXA78" s="214"/>
      <c r="KXB78" s="214"/>
      <c r="KXC78" s="214"/>
      <c r="KXD78" s="214"/>
      <c r="KXE78" s="214"/>
      <c r="KXF78" s="214"/>
      <c r="KXG78" s="214"/>
      <c r="KXH78" s="214"/>
      <c r="KXI78" s="214"/>
      <c r="KXJ78" s="214"/>
      <c r="KXK78" s="214"/>
      <c r="KXL78" s="214"/>
      <c r="KXM78" s="214"/>
      <c r="KXN78" s="214"/>
      <c r="KXO78" s="214"/>
      <c r="KXP78" s="214"/>
      <c r="KXQ78" s="214"/>
      <c r="KXR78" s="214"/>
      <c r="KXS78" s="214"/>
      <c r="KXT78" s="214"/>
      <c r="KXU78" s="214"/>
      <c r="KXV78" s="214"/>
      <c r="KXW78" s="214"/>
      <c r="KXX78" s="214"/>
      <c r="KXY78" s="214"/>
      <c r="KXZ78" s="214"/>
      <c r="KYA78" s="214"/>
      <c r="KYB78" s="214"/>
      <c r="KYC78" s="214"/>
      <c r="KYD78" s="214"/>
      <c r="KYE78" s="214"/>
      <c r="KYF78" s="214"/>
      <c r="KYG78" s="214"/>
      <c r="KYH78" s="214"/>
      <c r="KYI78" s="214"/>
      <c r="KYJ78" s="214"/>
      <c r="KYK78" s="214"/>
      <c r="KYL78" s="214"/>
      <c r="KYM78" s="214"/>
      <c r="KYN78" s="214"/>
      <c r="KYO78" s="214"/>
      <c r="KYP78" s="214"/>
      <c r="KYQ78" s="214"/>
      <c r="KYR78" s="214"/>
      <c r="KYS78" s="214"/>
      <c r="KYT78" s="214"/>
      <c r="KYU78" s="214"/>
      <c r="KYV78" s="214"/>
      <c r="KYW78" s="214"/>
      <c r="KYX78" s="214"/>
      <c r="KYY78" s="214"/>
      <c r="KYZ78" s="214"/>
      <c r="KZA78" s="214"/>
      <c r="KZB78" s="214"/>
      <c r="KZC78" s="214"/>
      <c r="KZD78" s="214"/>
      <c r="KZE78" s="214"/>
      <c r="KZF78" s="214"/>
      <c r="KZG78" s="214"/>
      <c r="KZH78" s="214"/>
      <c r="KZI78" s="214"/>
      <c r="KZJ78" s="214"/>
      <c r="KZK78" s="214"/>
      <c r="KZL78" s="214"/>
      <c r="KZM78" s="214"/>
      <c r="KZN78" s="214"/>
      <c r="KZO78" s="214"/>
      <c r="KZP78" s="214"/>
      <c r="KZQ78" s="214"/>
      <c r="KZR78" s="214"/>
      <c r="KZS78" s="214"/>
      <c r="KZT78" s="214"/>
      <c r="KZU78" s="214"/>
      <c r="KZV78" s="214"/>
      <c r="KZW78" s="214"/>
      <c r="KZX78" s="214"/>
      <c r="KZY78" s="214"/>
      <c r="KZZ78" s="214"/>
      <c r="LAA78" s="214"/>
      <c r="LAB78" s="214"/>
      <c r="LAC78" s="214"/>
      <c r="LAD78" s="214"/>
      <c r="LAE78" s="214"/>
      <c r="LAF78" s="214"/>
      <c r="LAG78" s="214"/>
      <c r="LAH78" s="214"/>
      <c r="LAI78" s="214"/>
      <c r="LAJ78" s="214"/>
      <c r="LAK78" s="214"/>
      <c r="LAL78" s="214"/>
      <c r="LAM78" s="214"/>
      <c r="LAN78" s="214"/>
      <c r="LAO78" s="214"/>
      <c r="LAP78" s="214"/>
      <c r="LAQ78" s="214"/>
      <c r="LAR78" s="214"/>
      <c r="LAS78" s="214"/>
      <c r="LAT78" s="214"/>
      <c r="LAU78" s="214"/>
      <c r="LAV78" s="214"/>
      <c r="LAW78" s="214"/>
      <c r="LAX78" s="214"/>
      <c r="LAY78" s="214"/>
      <c r="LAZ78" s="214"/>
      <c r="LBA78" s="214"/>
      <c r="LBB78" s="214"/>
      <c r="LBC78" s="214"/>
      <c r="LBD78" s="214"/>
      <c r="LBE78" s="214"/>
      <c r="LBF78" s="214"/>
      <c r="LBG78" s="214"/>
      <c r="LBH78" s="214"/>
      <c r="LBI78" s="214"/>
      <c r="LBJ78" s="214"/>
      <c r="LBK78" s="214"/>
      <c r="LBL78" s="214"/>
      <c r="LBM78" s="214"/>
      <c r="LBN78" s="214"/>
      <c r="LBO78" s="214"/>
      <c r="LBP78" s="214"/>
      <c r="LBQ78" s="214"/>
      <c r="LBR78" s="214"/>
      <c r="LBS78" s="214"/>
      <c r="LBT78" s="214"/>
      <c r="LBU78" s="214"/>
      <c r="LBV78" s="214"/>
      <c r="LBW78" s="214"/>
      <c r="LBX78" s="214"/>
      <c r="LBY78" s="214"/>
      <c r="LBZ78" s="214"/>
      <c r="LCA78" s="214"/>
      <c r="LCB78" s="214"/>
      <c r="LCC78" s="214"/>
      <c r="LCD78" s="214"/>
      <c r="LCE78" s="214"/>
      <c r="LCF78" s="214"/>
      <c r="LCG78" s="214"/>
      <c r="LCH78" s="214"/>
      <c r="LCI78" s="214"/>
      <c r="LCJ78" s="214"/>
      <c r="LCK78" s="214"/>
      <c r="LCL78" s="214"/>
      <c r="LCM78" s="214"/>
      <c r="LCN78" s="214"/>
      <c r="LCO78" s="214"/>
      <c r="LCP78" s="214"/>
      <c r="LCQ78" s="214"/>
      <c r="LCR78" s="214"/>
      <c r="LCS78" s="214"/>
      <c r="LCT78" s="214"/>
      <c r="LCU78" s="214"/>
      <c r="LCV78" s="214"/>
      <c r="LCW78" s="214"/>
      <c r="LCX78" s="214"/>
      <c r="LCY78" s="214"/>
      <c r="LCZ78" s="214"/>
      <c r="LDA78" s="214"/>
      <c r="LDB78" s="214"/>
      <c r="LDC78" s="214"/>
      <c r="LDD78" s="214"/>
      <c r="LDE78" s="214"/>
      <c r="LDF78" s="214"/>
      <c r="LDG78" s="214"/>
      <c r="LDH78" s="214"/>
      <c r="LDI78" s="214"/>
      <c r="LDJ78" s="214"/>
      <c r="LDK78" s="214"/>
      <c r="LDL78" s="214"/>
      <c r="LDM78" s="214"/>
      <c r="LDN78" s="214"/>
      <c r="LDO78" s="214"/>
      <c r="LDP78" s="214"/>
      <c r="LDQ78" s="214"/>
      <c r="LDR78" s="214"/>
      <c r="LDS78" s="214"/>
      <c r="LDT78" s="214"/>
      <c r="LDU78" s="214"/>
      <c r="LDV78" s="214"/>
      <c r="LDW78" s="214"/>
      <c r="LDX78" s="214"/>
      <c r="LDY78" s="214"/>
      <c r="LDZ78" s="214"/>
      <c r="LEA78" s="214"/>
      <c r="LEB78" s="214"/>
      <c r="LEC78" s="214"/>
      <c r="LED78" s="214"/>
      <c r="LEE78" s="214"/>
      <c r="LEF78" s="214"/>
      <c r="LEG78" s="214"/>
      <c r="LEH78" s="214"/>
      <c r="LEI78" s="214"/>
      <c r="LEJ78" s="214"/>
      <c r="LEK78" s="214"/>
      <c r="LEL78" s="214"/>
      <c r="LEM78" s="214"/>
      <c r="LEN78" s="214"/>
      <c r="LEO78" s="214"/>
      <c r="LEP78" s="214"/>
      <c r="LEQ78" s="214"/>
      <c r="LER78" s="214"/>
      <c r="LES78" s="214"/>
      <c r="LET78" s="214"/>
      <c r="LEU78" s="214"/>
      <c r="LEV78" s="214"/>
      <c r="LEW78" s="214"/>
      <c r="LEX78" s="214"/>
      <c r="LEY78" s="214"/>
      <c r="LEZ78" s="214"/>
      <c r="LFA78" s="214"/>
      <c r="LFB78" s="214"/>
      <c r="LFC78" s="214"/>
      <c r="LFD78" s="214"/>
      <c r="LFE78" s="214"/>
      <c r="LFF78" s="214"/>
      <c r="LFG78" s="214"/>
      <c r="LFH78" s="214"/>
      <c r="LFI78" s="214"/>
      <c r="LFJ78" s="214"/>
      <c r="LFK78" s="214"/>
      <c r="LFL78" s="214"/>
      <c r="LFM78" s="214"/>
      <c r="LFN78" s="214"/>
      <c r="LFO78" s="214"/>
      <c r="LFP78" s="214"/>
      <c r="LFQ78" s="214"/>
      <c r="LFR78" s="214"/>
      <c r="LFS78" s="214"/>
      <c r="LFT78" s="214"/>
      <c r="LFU78" s="214"/>
      <c r="LFV78" s="214"/>
      <c r="LFW78" s="214"/>
      <c r="LFX78" s="214"/>
      <c r="LFY78" s="214"/>
      <c r="LFZ78" s="214"/>
      <c r="LGA78" s="214"/>
      <c r="LGB78" s="214"/>
      <c r="LGC78" s="214"/>
      <c r="LGD78" s="214"/>
      <c r="LGE78" s="214"/>
      <c r="LGF78" s="214"/>
      <c r="LGG78" s="214"/>
      <c r="LGH78" s="214"/>
      <c r="LGI78" s="214"/>
      <c r="LGJ78" s="214"/>
      <c r="LGK78" s="214"/>
      <c r="LGL78" s="214"/>
      <c r="LGM78" s="214"/>
      <c r="LGN78" s="214"/>
      <c r="LGO78" s="214"/>
      <c r="LGP78" s="214"/>
      <c r="LGQ78" s="214"/>
      <c r="LGR78" s="214"/>
      <c r="LGS78" s="214"/>
      <c r="LGT78" s="214"/>
      <c r="LGU78" s="214"/>
      <c r="LGV78" s="214"/>
      <c r="LGW78" s="214"/>
      <c r="LGX78" s="214"/>
      <c r="LGY78" s="214"/>
      <c r="LGZ78" s="214"/>
      <c r="LHA78" s="214"/>
      <c r="LHB78" s="214"/>
      <c r="LHC78" s="214"/>
      <c r="LHD78" s="214"/>
      <c r="LHE78" s="214"/>
      <c r="LHF78" s="214"/>
      <c r="LHG78" s="214"/>
      <c r="LHH78" s="214"/>
      <c r="LHI78" s="214"/>
      <c r="LHJ78" s="214"/>
      <c r="LHK78" s="214"/>
      <c r="LHL78" s="214"/>
      <c r="LHM78" s="214"/>
      <c r="LHN78" s="214"/>
      <c r="LHO78" s="214"/>
      <c r="LHP78" s="214"/>
      <c r="LHQ78" s="214"/>
      <c r="LHR78" s="214"/>
      <c r="LHS78" s="214"/>
      <c r="LHT78" s="214"/>
      <c r="LHU78" s="214"/>
      <c r="LHV78" s="214"/>
      <c r="LHW78" s="214"/>
      <c r="LHX78" s="214"/>
      <c r="LHY78" s="214"/>
      <c r="LHZ78" s="214"/>
      <c r="LIA78" s="214"/>
      <c r="LIB78" s="214"/>
      <c r="LIC78" s="214"/>
      <c r="LID78" s="214"/>
      <c r="LIE78" s="214"/>
      <c r="LIF78" s="214"/>
      <c r="LIG78" s="214"/>
      <c r="LIH78" s="214"/>
      <c r="LII78" s="214"/>
      <c r="LIJ78" s="214"/>
      <c r="LIK78" s="214"/>
      <c r="LIL78" s="214"/>
      <c r="LIM78" s="214"/>
      <c r="LIN78" s="214"/>
      <c r="LIO78" s="214"/>
      <c r="LIP78" s="214"/>
      <c r="LIQ78" s="214"/>
      <c r="LIR78" s="214"/>
      <c r="LIS78" s="214"/>
      <c r="LIT78" s="214"/>
      <c r="LIU78" s="214"/>
      <c r="LIV78" s="214"/>
      <c r="LIW78" s="214"/>
      <c r="LIX78" s="214"/>
      <c r="LIY78" s="214"/>
      <c r="LIZ78" s="214"/>
      <c r="LJA78" s="214"/>
      <c r="LJB78" s="214"/>
      <c r="LJC78" s="214"/>
      <c r="LJD78" s="214"/>
      <c r="LJE78" s="214"/>
      <c r="LJF78" s="214"/>
      <c r="LJG78" s="214"/>
      <c r="LJH78" s="214"/>
      <c r="LJI78" s="214"/>
      <c r="LJJ78" s="214"/>
      <c r="LJK78" s="214"/>
      <c r="LJL78" s="214"/>
      <c r="LJM78" s="214"/>
      <c r="LJN78" s="214"/>
      <c r="LJO78" s="214"/>
      <c r="LJP78" s="214"/>
      <c r="LJQ78" s="214"/>
      <c r="LJR78" s="214"/>
      <c r="LJS78" s="214"/>
      <c r="LJT78" s="214"/>
      <c r="LJU78" s="214"/>
      <c r="LJV78" s="214"/>
      <c r="LJW78" s="214"/>
      <c r="LJX78" s="214"/>
      <c r="LJY78" s="214"/>
      <c r="LJZ78" s="214"/>
      <c r="LKA78" s="214"/>
      <c r="LKB78" s="214"/>
      <c r="LKC78" s="214"/>
      <c r="LKD78" s="214"/>
      <c r="LKE78" s="214"/>
      <c r="LKF78" s="214"/>
      <c r="LKG78" s="214"/>
      <c r="LKH78" s="214"/>
      <c r="LKI78" s="214"/>
      <c r="LKJ78" s="214"/>
      <c r="LKK78" s="214"/>
      <c r="LKL78" s="214"/>
      <c r="LKM78" s="214"/>
      <c r="LKN78" s="214"/>
      <c r="LKO78" s="214"/>
      <c r="LKP78" s="214"/>
      <c r="LKQ78" s="214"/>
      <c r="LKR78" s="214"/>
      <c r="LKS78" s="214"/>
      <c r="LKT78" s="214"/>
      <c r="LKU78" s="214"/>
      <c r="LKV78" s="214"/>
      <c r="LKW78" s="214"/>
      <c r="LKX78" s="214"/>
      <c r="LKY78" s="214"/>
      <c r="LKZ78" s="214"/>
      <c r="LLA78" s="214"/>
      <c r="LLB78" s="214"/>
      <c r="LLC78" s="214"/>
      <c r="LLD78" s="214"/>
      <c r="LLE78" s="214"/>
      <c r="LLF78" s="214"/>
      <c r="LLG78" s="214"/>
      <c r="LLH78" s="214"/>
      <c r="LLI78" s="214"/>
      <c r="LLJ78" s="214"/>
      <c r="LLK78" s="214"/>
      <c r="LLL78" s="214"/>
      <c r="LLM78" s="214"/>
      <c r="LLN78" s="214"/>
      <c r="LLO78" s="214"/>
      <c r="LLP78" s="214"/>
      <c r="LLQ78" s="214"/>
      <c r="LLR78" s="214"/>
      <c r="LLS78" s="214"/>
      <c r="LLT78" s="214"/>
      <c r="LLU78" s="214"/>
      <c r="LLV78" s="214"/>
      <c r="LLW78" s="214"/>
      <c r="LLX78" s="214"/>
      <c r="LLY78" s="214"/>
      <c r="LLZ78" s="214"/>
      <c r="LMA78" s="214"/>
      <c r="LMB78" s="214"/>
      <c r="LMC78" s="214"/>
      <c r="LMD78" s="214"/>
      <c r="LME78" s="214"/>
      <c r="LMF78" s="214"/>
      <c r="LMG78" s="214"/>
      <c r="LMH78" s="214"/>
      <c r="LMI78" s="214"/>
      <c r="LMJ78" s="214"/>
      <c r="LMK78" s="214"/>
      <c r="LML78" s="214"/>
      <c r="LMM78" s="214"/>
      <c r="LMN78" s="214"/>
      <c r="LMO78" s="214"/>
      <c r="LMP78" s="214"/>
      <c r="LMQ78" s="214"/>
      <c r="LMR78" s="214"/>
      <c r="LMS78" s="214"/>
      <c r="LMT78" s="214"/>
      <c r="LMU78" s="214"/>
      <c r="LMV78" s="214"/>
      <c r="LMW78" s="214"/>
      <c r="LMX78" s="214"/>
      <c r="LMY78" s="214"/>
      <c r="LMZ78" s="214"/>
      <c r="LNA78" s="214"/>
      <c r="LNB78" s="214"/>
      <c r="LNC78" s="214"/>
      <c r="LND78" s="214"/>
      <c r="LNE78" s="214"/>
      <c r="LNF78" s="214"/>
      <c r="LNG78" s="214"/>
      <c r="LNH78" s="214"/>
      <c r="LNI78" s="214"/>
      <c r="LNJ78" s="214"/>
      <c r="LNK78" s="214"/>
      <c r="LNL78" s="214"/>
      <c r="LNM78" s="214"/>
      <c r="LNN78" s="214"/>
      <c r="LNO78" s="214"/>
      <c r="LNP78" s="214"/>
      <c r="LNQ78" s="214"/>
      <c r="LNR78" s="214"/>
      <c r="LNS78" s="214"/>
      <c r="LNT78" s="214"/>
      <c r="LNU78" s="214"/>
      <c r="LNV78" s="214"/>
      <c r="LNW78" s="214"/>
      <c r="LNX78" s="214"/>
      <c r="LNY78" s="214"/>
      <c r="LNZ78" s="214"/>
      <c r="LOA78" s="214"/>
      <c r="LOB78" s="214"/>
      <c r="LOC78" s="214"/>
      <c r="LOD78" s="214"/>
      <c r="LOE78" s="214"/>
      <c r="LOF78" s="214"/>
      <c r="LOG78" s="214"/>
      <c r="LOH78" s="214"/>
      <c r="LOI78" s="214"/>
      <c r="LOJ78" s="214"/>
      <c r="LOK78" s="214"/>
      <c r="LOL78" s="214"/>
      <c r="LOM78" s="214"/>
      <c r="LON78" s="214"/>
      <c r="LOO78" s="214"/>
      <c r="LOP78" s="214"/>
      <c r="LOQ78" s="214"/>
      <c r="LOR78" s="214"/>
      <c r="LOS78" s="214"/>
      <c r="LOT78" s="214"/>
      <c r="LOU78" s="214"/>
      <c r="LOV78" s="214"/>
      <c r="LOW78" s="214"/>
      <c r="LOX78" s="214"/>
      <c r="LOY78" s="214"/>
      <c r="LOZ78" s="214"/>
      <c r="LPA78" s="214"/>
      <c r="LPB78" s="214"/>
      <c r="LPC78" s="214"/>
      <c r="LPD78" s="214"/>
      <c r="LPE78" s="214"/>
      <c r="LPF78" s="214"/>
      <c r="LPG78" s="214"/>
      <c r="LPH78" s="214"/>
      <c r="LPI78" s="214"/>
      <c r="LPJ78" s="214"/>
      <c r="LPK78" s="214"/>
      <c r="LPL78" s="214"/>
      <c r="LPM78" s="214"/>
      <c r="LPN78" s="214"/>
      <c r="LPO78" s="214"/>
      <c r="LPP78" s="214"/>
      <c r="LPQ78" s="214"/>
      <c r="LPR78" s="214"/>
      <c r="LPS78" s="214"/>
      <c r="LPT78" s="214"/>
      <c r="LPU78" s="214"/>
      <c r="LPV78" s="214"/>
      <c r="LPW78" s="214"/>
      <c r="LPX78" s="214"/>
      <c r="LPY78" s="214"/>
      <c r="LPZ78" s="214"/>
      <c r="LQA78" s="214"/>
      <c r="LQB78" s="214"/>
      <c r="LQC78" s="214"/>
      <c r="LQD78" s="214"/>
      <c r="LQE78" s="214"/>
      <c r="LQF78" s="214"/>
      <c r="LQG78" s="214"/>
      <c r="LQH78" s="214"/>
      <c r="LQI78" s="214"/>
      <c r="LQJ78" s="214"/>
      <c r="LQK78" s="214"/>
      <c r="LQL78" s="214"/>
      <c r="LQM78" s="214"/>
      <c r="LQN78" s="214"/>
      <c r="LQO78" s="214"/>
      <c r="LQP78" s="214"/>
      <c r="LQQ78" s="214"/>
      <c r="LQR78" s="214"/>
      <c r="LQS78" s="214"/>
      <c r="LQT78" s="214"/>
      <c r="LQU78" s="214"/>
      <c r="LQV78" s="214"/>
      <c r="LQW78" s="214"/>
      <c r="LQX78" s="214"/>
      <c r="LQY78" s="214"/>
      <c r="LQZ78" s="214"/>
      <c r="LRA78" s="214"/>
      <c r="LRB78" s="214"/>
      <c r="LRC78" s="214"/>
      <c r="LRD78" s="214"/>
      <c r="LRE78" s="214"/>
      <c r="LRF78" s="214"/>
      <c r="LRG78" s="214"/>
      <c r="LRH78" s="214"/>
      <c r="LRI78" s="214"/>
      <c r="LRJ78" s="214"/>
      <c r="LRK78" s="214"/>
      <c r="LRL78" s="214"/>
      <c r="LRM78" s="214"/>
      <c r="LRN78" s="214"/>
      <c r="LRO78" s="214"/>
      <c r="LRP78" s="214"/>
      <c r="LRQ78" s="214"/>
      <c r="LRR78" s="214"/>
      <c r="LRS78" s="214"/>
      <c r="LRT78" s="214"/>
      <c r="LRU78" s="214"/>
      <c r="LRV78" s="214"/>
      <c r="LRW78" s="214"/>
      <c r="LRX78" s="214"/>
      <c r="LRY78" s="214"/>
      <c r="LRZ78" s="214"/>
      <c r="LSA78" s="214"/>
      <c r="LSB78" s="214"/>
      <c r="LSC78" s="214"/>
      <c r="LSD78" s="214"/>
      <c r="LSE78" s="214"/>
      <c r="LSF78" s="214"/>
      <c r="LSG78" s="214"/>
      <c r="LSH78" s="214"/>
      <c r="LSI78" s="214"/>
      <c r="LSJ78" s="214"/>
      <c r="LSK78" s="214"/>
      <c r="LSL78" s="214"/>
      <c r="LSM78" s="214"/>
      <c r="LSN78" s="214"/>
      <c r="LSO78" s="214"/>
      <c r="LSP78" s="214"/>
      <c r="LSQ78" s="214"/>
      <c r="LSR78" s="214"/>
      <c r="LSS78" s="214"/>
      <c r="LST78" s="214"/>
      <c r="LSU78" s="214"/>
      <c r="LSV78" s="214"/>
      <c r="LSW78" s="214"/>
      <c r="LSX78" s="214"/>
      <c r="LSY78" s="214"/>
      <c r="LSZ78" s="214"/>
      <c r="LTA78" s="214"/>
      <c r="LTB78" s="214"/>
      <c r="LTC78" s="214"/>
      <c r="LTD78" s="214"/>
      <c r="LTE78" s="214"/>
      <c r="LTF78" s="214"/>
      <c r="LTG78" s="214"/>
      <c r="LTH78" s="214"/>
      <c r="LTI78" s="214"/>
      <c r="LTJ78" s="214"/>
      <c r="LTK78" s="214"/>
      <c r="LTL78" s="214"/>
      <c r="LTM78" s="214"/>
      <c r="LTN78" s="214"/>
      <c r="LTO78" s="214"/>
      <c r="LTP78" s="214"/>
      <c r="LTQ78" s="214"/>
      <c r="LTR78" s="214"/>
      <c r="LTS78" s="214"/>
      <c r="LTT78" s="214"/>
      <c r="LTU78" s="214"/>
      <c r="LTV78" s="214"/>
      <c r="LTW78" s="214"/>
      <c r="LTX78" s="214"/>
      <c r="LTY78" s="214"/>
      <c r="LTZ78" s="214"/>
      <c r="LUA78" s="214"/>
      <c r="LUB78" s="214"/>
      <c r="LUC78" s="214"/>
      <c r="LUD78" s="214"/>
      <c r="LUE78" s="214"/>
      <c r="LUF78" s="214"/>
      <c r="LUG78" s="214"/>
      <c r="LUH78" s="214"/>
      <c r="LUI78" s="214"/>
      <c r="LUJ78" s="214"/>
      <c r="LUK78" s="214"/>
      <c r="LUL78" s="214"/>
      <c r="LUM78" s="214"/>
      <c r="LUN78" s="214"/>
      <c r="LUO78" s="214"/>
      <c r="LUP78" s="214"/>
      <c r="LUQ78" s="214"/>
      <c r="LUR78" s="214"/>
      <c r="LUS78" s="214"/>
      <c r="LUT78" s="214"/>
      <c r="LUU78" s="214"/>
      <c r="LUV78" s="214"/>
      <c r="LUW78" s="214"/>
      <c r="LUX78" s="214"/>
      <c r="LUY78" s="214"/>
      <c r="LUZ78" s="214"/>
      <c r="LVA78" s="214"/>
      <c r="LVB78" s="214"/>
      <c r="LVC78" s="214"/>
      <c r="LVD78" s="214"/>
      <c r="LVE78" s="214"/>
      <c r="LVF78" s="214"/>
      <c r="LVG78" s="214"/>
      <c r="LVH78" s="214"/>
      <c r="LVI78" s="214"/>
      <c r="LVJ78" s="214"/>
      <c r="LVK78" s="214"/>
      <c r="LVL78" s="214"/>
      <c r="LVM78" s="214"/>
      <c r="LVN78" s="214"/>
      <c r="LVO78" s="214"/>
      <c r="LVP78" s="214"/>
      <c r="LVQ78" s="214"/>
      <c r="LVR78" s="214"/>
      <c r="LVS78" s="214"/>
      <c r="LVT78" s="214"/>
      <c r="LVU78" s="214"/>
      <c r="LVV78" s="214"/>
      <c r="LVW78" s="214"/>
      <c r="LVX78" s="214"/>
      <c r="LVY78" s="214"/>
      <c r="LVZ78" s="214"/>
      <c r="LWA78" s="214"/>
      <c r="LWB78" s="214"/>
      <c r="LWC78" s="214"/>
      <c r="LWD78" s="214"/>
      <c r="LWE78" s="214"/>
      <c r="LWF78" s="214"/>
      <c r="LWG78" s="214"/>
      <c r="LWH78" s="214"/>
      <c r="LWI78" s="214"/>
      <c r="LWJ78" s="214"/>
      <c r="LWK78" s="214"/>
      <c r="LWL78" s="214"/>
      <c r="LWM78" s="214"/>
      <c r="LWN78" s="214"/>
      <c r="LWO78" s="214"/>
      <c r="LWP78" s="214"/>
      <c r="LWQ78" s="214"/>
      <c r="LWR78" s="214"/>
      <c r="LWS78" s="214"/>
      <c r="LWT78" s="214"/>
      <c r="LWU78" s="214"/>
      <c r="LWV78" s="214"/>
      <c r="LWW78" s="214"/>
      <c r="LWX78" s="214"/>
      <c r="LWY78" s="214"/>
      <c r="LWZ78" s="214"/>
      <c r="LXA78" s="214"/>
      <c r="LXB78" s="214"/>
      <c r="LXC78" s="214"/>
      <c r="LXD78" s="214"/>
      <c r="LXE78" s="214"/>
      <c r="LXF78" s="214"/>
      <c r="LXG78" s="214"/>
      <c r="LXH78" s="214"/>
      <c r="LXI78" s="214"/>
      <c r="LXJ78" s="214"/>
      <c r="LXK78" s="214"/>
      <c r="LXL78" s="214"/>
      <c r="LXM78" s="214"/>
      <c r="LXN78" s="214"/>
      <c r="LXO78" s="214"/>
      <c r="LXP78" s="214"/>
      <c r="LXQ78" s="214"/>
      <c r="LXR78" s="214"/>
      <c r="LXS78" s="214"/>
      <c r="LXT78" s="214"/>
      <c r="LXU78" s="214"/>
      <c r="LXV78" s="214"/>
      <c r="LXW78" s="214"/>
      <c r="LXX78" s="214"/>
      <c r="LXY78" s="214"/>
      <c r="LXZ78" s="214"/>
      <c r="LYA78" s="214"/>
      <c r="LYB78" s="214"/>
      <c r="LYC78" s="214"/>
      <c r="LYD78" s="214"/>
      <c r="LYE78" s="214"/>
      <c r="LYF78" s="214"/>
      <c r="LYG78" s="214"/>
      <c r="LYH78" s="214"/>
      <c r="LYI78" s="214"/>
      <c r="LYJ78" s="214"/>
      <c r="LYK78" s="214"/>
      <c r="LYL78" s="214"/>
      <c r="LYM78" s="214"/>
      <c r="LYN78" s="214"/>
      <c r="LYO78" s="214"/>
      <c r="LYP78" s="214"/>
      <c r="LYQ78" s="214"/>
      <c r="LYR78" s="214"/>
      <c r="LYS78" s="214"/>
      <c r="LYT78" s="214"/>
      <c r="LYU78" s="214"/>
      <c r="LYV78" s="214"/>
      <c r="LYW78" s="214"/>
      <c r="LYX78" s="214"/>
      <c r="LYY78" s="214"/>
      <c r="LYZ78" s="214"/>
      <c r="LZA78" s="214"/>
      <c r="LZB78" s="214"/>
      <c r="LZC78" s="214"/>
      <c r="LZD78" s="214"/>
      <c r="LZE78" s="214"/>
      <c r="LZF78" s="214"/>
      <c r="LZG78" s="214"/>
      <c r="LZH78" s="214"/>
      <c r="LZI78" s="214"/>
      <c r="LZJ78" s="214"/>
      <c r="LZK78" s="214"/>
      <c r="LZL78" s="214"/>
      <c r="LZM78" s="214"/>
      <c r="LZN78" s="214"/>
      <c r="LZO78" s="214"/>
      <c r="LZP78" s="214"/>
      <c r="LZQ78" s="214"/>
      <c r="LZR78" s="214"/>
      <c r="LZS78" s="214"/>
      <c r="LZT78" s="214"/>
      <c r="LZU78" s="214"/>
      <c r="LZV78" s="214"/>
      <c r="LZW78" s="214"/>
      <c r="LZX78" s="214"/>
      <c r="LZY78" s="214"/>
      <c r="LZZ78" s="214"/>
      <c r="MAA78" s="214"/>
      <c r="MAB78" s="214"/>
      <c r="MAC78" s="214"/>
      <c r="MAD78" s="214"/>
      <c r="MAE78" s="214"/>
      <c r="MAF78" s="214"/>
      <c r="MAG78" s="214"/>
      <c r="MAH78" s="214"/>
      <c r="MAI78" s="214"/>
      <c r="MAJ78" s="214"/>
      <c r="MAK78" s="214"/>
      <c r="MAL78" s="214"/>
      <c r="MAM78" s="214"/>
      <c r="MAN78" s="214"/>
      <c r="MAO78" s="214"/>
      <c r="MAP78" s="214"/>
      <c r="MAQ78" s="214"/>
      <c r="MAR78" s="214"/>
      <c r="MAS78" s="214"/>
      <c r="MAT78" s="214"/>
      <c r="MAU78" s="214"/>
      <c r="MAV78" s="214"/>
      <c r="MAW78" s="214"/>
      <c r="MAX78" s="214"/>
      <c r="MAY78" s="214"/>
      <c r="MAZ78" s="214"/>
      <c r="MBA78" s="214"/>
      <c r="MBB78" s="214"/>
      <c r="MBC78" s="214"/>
      <c r="MBD78" s="214"/>
      <c r="MBE78" s="214"/>
      <c r="MBF78" s="214"/>
      <c r="MBG78" s="214"/>
      <c r="MBH78" s="214"/>
      <c r="MBI78" s="214"/>
      <c r="MBJ78" s="214"/>
      <c r="MBK78" s="214"/>
      <c r="MBL78" s="214"/>
      <c r="MBM78" s="214"/>
      <c r="MBN78" s="214"/>
      <c r="MBO78" s="214"/>
      <c r="MBP78" s="214"/>
      <c r="MBQ78" s="214"/>
      <c r="MBR78" s="214"/>
      <c r="MBS78" s="214"/>
      <c r="MBT78" s="214"/>
      <c r="MBU78" s="214"/>
      <c r="MBV78" s="214"/>
      <c r="MBW78" s="214"/>
      <c r="MBX78" s="214"/>
      <c r="MBY78" s="214"/>
      <c r="MBZ78" s="214"/>
      <c r="MCA78" s="214"/>
      <c r="MCB78" s="214"/>
      <c r="MCC78" s="214"/>
      <c r="MCD78" s="214"/>
      <c r="MCE78" s="214"/>
      <c r="MCF78" s="214"/>
      <c r="MCG78" s="214"/>
      <c r="MCH78" s="214"/>
      <c r="MCI78" s="214"/>
      <c r="MCJ78" s="214"/>
      <c r="MCK78" s="214"/>
      <c r="MCL78" s="214"/>
      <c r="MCM78" s="214"/>
      <c r="MCN78" s="214"/>
      <c r="MCO78" s="214"/>
      <c r="MCP78" s="214"/>
      <c r="MCQ78" s="214"/>
      <c r="MCR78" s="214"/>
      <c r="MCS78" s="214"/>
      <c r="MCT78" s="214"/>
      <c r="MCU78" s="214"/>
      <c r="MCV78" s="214"/>
      <c r="MCW78" s="214"/>
      <c r="MCX78" s="214"/>
      <c r="MCY78" s="214"/>
      <c r="MCZ78" s="214"/>
      <c r="MDA78" s="214"/>
      <c r="MDB78" s="214"/>
      <c r="MDC78" s="214"/>
      <c r="MDD78" s="214"/>
      <c r="MDE78" s="214"/>
      <c r="MDF78" s="214"/>
      <c r="MDG78" s="214"/>
      <c r="MDH78" s="214"/>
      <c r="MDI78" s="214"/>
      <c r="MDJ78" s="214"/>
      <c r="MDK78" s="214"/>
      <c r="MDL78" s="214"/>
      <c r="MDM78" s="214"/>
      <c r="MDN78" s="214"/>
      <c r="MDO78" s="214"/>
      <c r="MDP78" s="214"/>
      <c r="MDQ78" s="214"/>
      <c r="MDR78" s="214"/>
      <c r="MDS78" s="214"/>
      <c r="MDT78" s="214"/>
      <c r="MDU78" s="214"/>
      <c r="MDV78" s="214"/>
      <c r="MDW78" s="214"/>
      <c r="MDX78" s="214"/>
      <c r="MDY78" s="214"/>
      <c r="MDZ78" s="214"/>
      <c r="MEA78" s="214"/>
      <c r="MEB78" s="214"/>
      <c r="MEC78" s="214"/>
      <c r="MED78" s="214"/>
      <c r="MEE78" s="214"/>
      <c r="MEF78" s="214"/>
      <c r="MEG78" s="214"/>
      <c r="MEH78" s="214"/>
      <c r="MEI78" s="214"/>
      <c r="MEJ78" s="214"/>
      <c r="MEK78" s="214"/>
      <c r="MEL78" s="214"/>
      <c r="MEM78" s="214"/>
      <c r="MEN78" s="214"/>
      <c r="MEO78" s="214"/>
      <c r="MEP78" s="214"/>
      <c r="MEQ78" s="214"/>
      <c r="MER78" s="214"/>
      <c r="MES78" s="214"/>
      <c r="MET78" s="214"/>
      <c r="MEU78" s="214"/>
      <c r="MEV78" s="214"/>
      <c r="MEW78" s="214"/>
      <c r="MEX78" s="214"/>
      <c r="MEY78" s="214"/>
      <c r="MEZ78" s="214"/>
      <c r="MFA78" s="214"/>
      <c r="MFB78" s="214"/>
      <c r="MFC78" s="214"/>
      <c r="MFD78" s="214"/>
      <c r="MFE78" s="214"/>
      <c r="MFF78" s="214"/>
      <c r="MFG78" s="214"/>
      <c r="MFH78" s="214"/>
      <c r="MFI78" s="214"/>
      <c r="MFJ78" s="214"/>
      <c r="MFK78" s="214"/>
      <c r="MFL78" s="214"/>
      <c r="MFM78" s="214"/>
      <c r="MFN78" s="214"/>
      <c r="MFO78" s="214"/>
      <c r="MFP78" s="214"/>
      <c r="MFQ78" s="214"/>
      <c r="MFR78" s="214"/>
      <c r="MFS78" s="214"/>
      <c r="MFT78" s="214"/>
      <c r="MFU78" s="214"/>
      <c r="MFV78" s="214"/>
      <c r="MFW78" s="214"/>
      <c r="MFX78" s="214"/>
      <c r="MFY78" s="214"/>
      <c r="MFZ78" s="214"/>
      <c r="MGA78" s="214"/>
      <c r="MGB78" s="214"/>
      <c r="MGC78" s="214"/>
      <c r="MGD78" s="214"/>
      <c r="MGE78" s="214"/>
      <c r="MGF78" s="214"/>
      <c r="MGG78" s="214"/>
      <c r="MGH78" s="214"/>
      <c r="MGI78" s="214"/>
      <c r="MGJ78" s="214"/>
      <c r="MGK78" s="214"/>
      <c r="MGL78" s="214"/>
      <c r="MGM78" s="214"/>
      <c r="MGN78" s="214"/>
      <c r="MGO78" s="214"/>
      <c r="MGP78" s="214"/>
      <c r="MGQ78" s="214"/>
      <c r="MGR78" s="214"/>
      <c r="MGS78" s="214"/>
      <c r="MGT78" s="214"/>
      <c r="MGU78" s="214"/>
      <c r="MGV78" s="214"/>
      <c r="MGW78" s="214"/>
      <c r="MGX78" s="214"/>
      <c r="MGY78" s="214"/>
      <c r="MGZ78" s="214"/>
      <c r="MHA78" s="214"/>
      <c r="MHB78" s="214"/>
      <c r="MHC78" s="214"/>
      <c r="MHD78" s="214"/>
      <c r="MHE78" s="214"/>
      <c r="MHF78" s="214"/>
      <c r="MHG78" s="214"/>
      <c r="MHH78" s="214"/>
      <c r="MHI78" s="214"/>
      <c r="MHJ78" s="214"/>
      <c r="MHK78" s="214"/>
      <c r="MHL78" s="214"/>
      <c r="MHM78" s="214"/>
      <c r="MHN78" s="214"/>
      <c r="MHO78" s="214"/>
      <c r="MHP78" s="214"/>
      <c r="MHQ78" s="214"/>
      <c r="MHR78" s="214"/>
      <c r="MHS78" s="214"/>
      <c r="MHT78" s="214"/>
      <c r="MHU78" s="214"/>
      <c r="MHV78" s="214"/>
      <c r="MHW78" s="214"/>
      <c r="MHX78" s="214"/>
      <c r="MHY78" s="214"/>
      <c r="MHZ78" s="214"/>
      <c r="MIA78" s="214"/>
      <c r="MIB78" s="214"/>
      <c r="MIC78" s="214"/>
      <c r="MID78" s="214"/>
      <c r="MIE78" s="214"/>
      <c r="MIF78" s="214"/>
      <c r="MIG78" s="214"/>
      <c r="MIH78" s="214"/>
      <c r="MII78" s="214"/>
      <c r="MIJ78" s="214"/>
      <c r="MIK78" s="214"/>
      <c r="MIL78" s="214"/>
      <c r="MIM78" s="214"/>
      <c r="MIN78" s="214"/>
      <c r="MIO78" s="214"/>
      <c r="MIP78" s="214"/>
      <c r="MIQ78" s="214"/>
      <c r="MIR78" s="214"/>
      <c r="MIS78" s="214"/>
      <c r="MIT78" s="214"/>
      <c r="MIU78" s="214"/>
      <c r="MIV78" s="214"/>
      <c r="MIW78" s="214"/>
      <c r="MIX78" s="214"/>
      <c r="MIY78" s="214"/>
      <c r="MIZ78" s="214"/>
      <c r="MJA78" s="214"/>
      <c r="MJB78" s="214"/>
      <c r="MJC78" s="214"/>
      <c r="MJD78" s="214"/>
      <c r="MJE78" s="214"/>
      <c r="MJF78" s="214"/>
      <c r="MJG78" s="214"/>
      <c r="MJH78" s="214"/>
      <c r="MJI78" s="214"/>
      <c r="MJJ78" s="214"/>
      <c r="MJK78" s="214"/>
      <c r="MJL78" s="214"/>
      <c r="MJM78" s="214"/>
      <c r="MJN78" s="214"/>
      <c r="MJO78" s="214"/>
      <c r="MJP78" s="214"/>
      <c r="MJQ78" s="214"/>
      <c r="MJR78" s="214"/>
      <c r="MJS78" s="214"/>
      <c r="MJT78" s="214"/>
      <c r="MJU78" s="214"/>
      <c r="MJV78" s="214"/>
      <c r="MJW78" s="214"/>
      <c r="MJX78" s="214"/>
      <c r="MJY78" s="214"/>
      <c r="MJZ78" s="214"/>
      <c r="MKA78" s="214"/>
      <c r="MKB78" s="214"/>
      <c r="MKC78" s="214"/>
      <c r="MKD78" s="214"/>
      <c r="MKE78" s="214"/>
      <c r="MKF78" s="214"/>
      <c r="MKG78" s="214"/>
      <c r="MKH78" s="214"/>
      <c r="MKI78" s="214"/>
      <c r="MKJ78" s="214"/>
      <c r="MKK78" s="214"/>
      <c r="MKL78" s="214"/>
      <c r="MKM78" s="214"/>
      <c r="MKN78" s="214"/>
      <c r="MKO78" s="214"/>
      <c r="MKP78" s="214"/>
      <c r="MKQ78" s="214"/>
      <c r="MKR78" s="214"/>
      <c r="MKS78" s="214"/>
      <c r="MKT78" s="214"/>
      <c r="MKU78" s="214"/>
      <c r="MKV78" s="214"/>
      <c r="MKW78" s="214"/>
      <c r="MKX78" s="214"/>
      <c r="MKY78" s="214"/>
      <c r="MKZ78" s="214"/>
      <c r="MLA78" s="214"/>
      <c r="MLB78" s="214"/>
      <c r="MLC78" s="214"/>
      <c r="MLD78" s="214"/>
      <c r="MLE78" s="214"/>
      <c r="MLF78" s="214"/>
      <c r="MLG78" s="214"/>
      <c r="MLH78" s="214"/>
      <c r="MLI78" s="214"/>
      <c r="MLJ78" s="214"/>
      <c r="MLK78" s="214"/>
      <c r="MLL78" s="214"/>
      <c r="MLM78" s="214"/>
      <c r="MLN78" s="214"/>
      <c r="MLO78" s="214"/>
      <c r="MLP78" s="214"/>
      <c r="MLQ78" s="214"/>
      <c r="MLR78" s="214"/>
      <c r="MLS78" s="214"/>
      <c r="MLT78" s="214"/>
      <c r="MLU78" s="214"/>
      <c r="MLV78" s="214"/>
      <c r="MLW78" s="214"/>
      <c r="MLX78" s="214"/>
      <c r="MLY78" s="214"/>
      <c r="MLZ78" s="214"/>
      <c r="MMA78" s="214"/>
      <c r="MMB78" s="214"/>
      <c r="MMC78" s="214"/>
      <c r="MMD78" s="214"/>
      <c r="MME78" s="214"/>
      <c r="MMF78" s="214"/>
      <c r="MMG78" s="214"/>
      <c r="MMH78" s="214"/>
      <c r="MMI78" s="214"/>
      <c r="MMJ78" s="214"/>
      <c r="MMK78" s="214"/>
      <c r="MML78" s="214"/>
      <c r="MMM78" s="214"/>
      <c r="MMN78" s="214"/>
      <c r="MMO78" s="214"/>
      <c r="MMP78" s="214"/>
      <c r="MMQ78" s="214"/>
      <c r="MMR78" s="214"/>
      <c r="MMS78" s="214"/>
      <c r="MMT78" s="214"/>
      <c r="MMU78" s="214"/>
      <c r="MMV78" s="214"/>
      <c r="MMW78" s="214"/>
      <c r="MMX78" s="214"/>
      <c r="MMY78" s="214"/>
      <c r="MMZ78" s="214"/>
      <c r="MNA78" s="214"/>
      <c r="MNB78" s="214"/>
      <c r="MNC78" s="214"/>
      <c r="MND78" s="214"/>
      <c r="MNE78" s="214"/>
      <c r="MNF78" s="214"/>
      <c r="MNG78" s="214"/>
      <c r="MNH78" s="214"/>
      <c r="MNI78" s="214"/>
      <c r="MNJ78" s="214"/>
      <c r="MNK78" s="214"/>
      <c r="MNL78" s="214"/>
      <c r="MNM78" s="214"/>
      <c r="MNN78" s="214"/>
      <c r="MNO78" s="214"/>
      <c r="MNP78" s="214"/>
      <c r="MNQ78" s="214"/>
      <c r="MNR78" s="214"/>
      <c r="MNS78" s="214"/>
      <c r="MNT78" s="214"/>
      <c r="MNU78" s="214"/>
      <c r="MNV78" s="214"/>
      <c r="MNW78" s="214"/>
      <c r="MNX78" s="214"/>
      <c r="MNY78" s="214"/>
      <c r="MNZ78" s="214"/>
      <c r="MOA78" s="214"/>
      <c r="MOB78" s="214"/>
      <c r="MOC78" s="214"/>
      <c r="MOD78" s="214"/>
      <c r="MOE78" s="214"/>
      <c r="MOF78" s="214"/>
      <c r="MOG78" s="214"/>
      <c r="MOH78" s="214"/>
      <c r="MOI78" s="214"/>
      <c r="MOJ78" s="214"/>
      <c r="MOK78" s="214"/>
      <c r="MOL78" s="214"/>
      <c r="MOM78" s="214"/>
      <c r="MON78" s="214"/>
      <c r="MOO78" s="214"/>
      <c r="MOP78" s="214"/>
      <c r="MOQ78" s="214"/>
      <c r="MOR78" s="214"/>
      <c r="MOS78" s="214"/>
      <c r="MOT78" s="214"/>
      <c r="MOU78" s="214"/>
      <c r="MOV78" s="214"/>
      <c r="MOW78" s="214"/>
      <c r="MOX78" s="214"/>
      <c r="MOY78" s="214"/>
      <c r="MOZ78" s="214"/>
      <c r="MPA78" s="214"/>
      <c r="MPB78" s="214"/>
      <c r="MPC78" s="214"/>
      <c r="MPD78" s="214"/>
      <c r="MPE78" s="214"/>
      <c r="MPF78" s="214"/>
      <c r="MPG78" s="214"/>
      <c r="MPH78" s="214"/>
      <c r="MPI78" s="214"/>
      <c r="MPJ78" s="214"/>
      <c r="MPK78" s="214"/>
      <c r="MPL78" s="214"/>
      <c r="MPM78" s="214"/>
      <c r="MPN78" s="214"/>
      <c r="MPO78" s="214"/>
      <c r="MPP78" s="214"/>
      <c r="MPQ78" s="214"/>
      <c r="MPR78" s="214"/>
      <c r="MPS78" s="214"/>
      <c r="MPT78" s="214"/>
      <c r="MPU78" s="214"/>
      <c r="MPV78" s="214"/>
      <c r="MPW78" s="214"/>
      <c r="MPX78" s="214"/>
      <c r="MPY78" s="214"/>
      <c r="MPZ78" s="214"/>
      <c r="MQA78" s="214"/>
      <c r="MQB78" s="214"/>
      <c r="MQC78" s="214"/>
      <c r="MQD78" s="214"/>
      <c r="MQE78" s="214"/>
      <c r="MQF78" s="214"/>
      <c r="MQG78" s="214"/>
      <c r="MQH78" s="214"/>
      <c r="MQI78" s="214"/>
      <c r="MQJ78" s="214"/>
      <c r="MQK78" s="214"/>
      <c r="MQL78" s="214"/>
      <c r="MQM78" s="214"/>
      <c r="MQN78" s="214"/>
      <c r="MQO78" s="214"/>
      <c r="MQP78" s="214"/>
      <c r="MQQ78" s="214"/>
      <c r="MQR78" s="214"/>
      <c r="MQS78" s="214"/>
      <c r="MQT78" s="214"/>
      <c r="MQU78" s="214"/>
      <c r="MQV78" s="214"/>
      <c r="MQW78" s="214"/>
      <c r="MQX78" s="214"/>
      <c r="MQY78" s="214"/>
      <c r="MQZ78" s="214"/>
      <c r="MRA78" s="214"/>
      <c r="MRB78" s="214"/>
      <c r="MRC78" s="214"/>
      <c r="MRD78" s="214"/>
      <c r="MRE78" s="214"/>
      <c r="MRF78" s="214"/>
      <c r="MRG78" s="214"/>
      <c r="MRH78" s="214"/>
      <c r="MRI78" s="214"/>
      <c r="MRJ78" s="214"/>
      <c r="MRK78" s="214"/>
      <c r="MRL78" s="214"/>
      <c r="MRM78" s="214"/>
      <c r="MRN78" s="214"/>
      <c r="MRO78" s="214"/>
      <c r="MRP78" s="214"/>
      <c r="MRQ78" s="214"/>
      <c r="MRR78" s="214"/>
      <c r="MRS78" s="214"/>
      <c r="MRT78" s="214"/>
      <c r="MRU78" s="214"/>
      <c r="MRV78" s="214"/>
      <c r="MRW78" s="214"/>
      <c r="MRX78" s="214"/>
      <c r="MRY78" s="214"/>
      <c r="MRZ78" s="214"/>
      <c r="MSA78" s="214"/>
      <c r="MSB78" s="214"/>
      <c r="MSC78" s="214"/>
      <c r="MSD78" s="214"/>
      <c r="MSE78" s="214"/>
      <c r="MSF78" s="214"/>
      <c r="MSG78" s="214"/>
      <c r="MSH78" s="214"/>
      <c r="MSI78" s="214"/>
      <c r="MSJ78" s="214"/>
      <c r="MSK78" s="214"/>
      <c r="MSL78" s="214"/>
      <c r="MSM78" s="214"/>
      <c r="MSN78" s="214"/>
      <c r="MSO78" s="214"/>
      <c r="MSP78" s="214"/>
      <c r="MSQ78" s="214"/>
      <c r="MSR78" s="214"/>
      <c r="MSS78" s="214"/>
      <c r="MST78" s="214"/>
      <c r="MSU78" s="214"/>
      <c r="MSV78" s="214"/>
      <c r="MSW78" s="214"/>
      <c r="MSX78" s="214"/>
      <c r="MSY78" s="214"/>
      <c r="MSZ78" s="214"/>
      <c r="MTA78" s="214"/>
      <c r="MTB78" s="214"/>
      <c r="MTC78" s="214"/>
      <c r="MTD78" s="214"/>
      <c r="MTE78" s="214"/>
      <c r="MTF78" s="214"/>
      <c r="MTG78" s="214"/>
      <c r="MTH78" s="214"/>
      <c r="MTI78" s="214"/>
      <c r="MTJ78" s="214"/>
      <c r="MTK78" s="214"/>
      <c r="MTL78" s="214"/>
      <c r="MTM78" s="214"/>
      <c r="MTN78" s="214"/>
      <c r="MTO78" s="214"/>
      <c r="MTP78" s="214"/>
      <c r="MTQ78" s="214"/>
      <c r="MTR78" s="214"/>
      <c r="MTS78" s="214"/>
      <c r="MTT78" s="214"/>
      <c r="MTU78" s="214"/>
      <c r="MTV78" s="214"/>
      <c r="MTW78" s="214"/>
      <c r="MTX78" s="214"/>
      <c r="MTY78" s="214"/>
      <c r="MTZ78" s="214"/>
      <c r="MUA78" s="214"/>
      <c r="MUB78" s="214"/>
      <c r="MUC78" s="214"/>
      <c r="MUD78" s="214"/>
      <c r="MUE78" s="214"/>
      <c r="MUF78" s="214"/>
      <c r="MUG78" s="214"/>
      <c r="MUH78" s="214"/>
      <c r="MUI78" s="214"/>
      <c r="MUJ78" s="214"/>
      <c r="MUK78" s="214"/>
      <c r="MUL78" s="214"/>
      <c r="MUM78" s="214"/>
      <c r="MUN78" s="214"/>
      <c r="MUO78" s="214"/>
      <c r="MUP78" s="214"/>
      <c r="MUQ78" s="214"/>
      <c r="MUR78" s="214"/>
      <c r="MUS78" s="214"/>
      <c r="MUT78" s="214"/>
      <c r="MUU78" s="214"/>
      <c r="MUV78" s="214"/>
      <c r="MUW78" s="214"/>
      <c r="MUX78" s="214"/>
      <c r="MUY78" s="214"/>
      <c r="MUZ78" s="214"/>
      <c r="MVA78" s="214"/>
      <c r="MVB78" s="214"/>
      <c r="MVC78" s="214"/>
      <c r="MVD78" s="214"/>
      <c r="MVE78" s="214"/>
      <c r="MVF78" s="214"/>
      <c r="MVG78" s="214"/>
      <c r="MVH78" s="214"/>
      <c r="MVI78" s="214"/>
      <c r="MVJ78" s="214"/>
      <c r="MVK78" s="214"/>
      <c r="MVL78" s="214"/>
      <c r="MVM78" s="214"/>
      <c r="MVN78" s="214"/>
      <c r="MVO78" s="214"/>
      <c r="MVP78" s="214"/>
      <c r="MVQ78" s="214"/>
      <c r="MVR78" s="214"/>
      <c r="MVS78" s="214"/>
      <c r="MVT78" s="214"/>
      <c r="MVU78" s="214"/>
      <c r="MVV78" s="214"/>
      <c r="MVW78" s="214"/>
      <c r="MVX78" s="214"/>
      <c r="MVY78" s="214"/>
      <c r="MVZ78" s="214"/>
      <c r="MWA78" s="214"/>
      <c r="MWB78" s="214"/>
      <c r="MWC78" s="214"/>
      <c r="MWD78" s="214"/>
      <c r="MWE78" s="214"/>
      <c r="MWF78" s="214"/>
      <c r="MWG78" s="214"/>
      <c r="MWH78" s="214"/>
      <c r="MWI78" s="214"/>
      <c r="MWJ78" s="214"/>
      <c r="MWK78" s="214"/>
      <c r="MWL78" s="214"/>
      <c r="MWM78" s="214"/>
      <c r="MWN78" s="214"/>
      <c r="MWO78" s="214"/>
      <c r="MWP78" s="214"/>
      <c r="MWQ78" s="214"/>
      <c r="MWR78" s="214"/>
      <c r="MWS78" s="214"/>
      <c r="MWT78" s="214"/>
      <c r="MWU78" s="214"/>
      <c r="MWV78" s="214"/>
      <c r="MWW78" s="214"/>
      <c r="MWX78" s="214"/>
      <c r="MWY78" s="214"/>
      <c r="MWZ78" s="214"/>
      <c r="MXA78" s="214"/>
      <c r="MXB78" s="214"/>
      <c r="MXC78" s="214"/>
      <c r="MXD78" s="214"/>
      <c r="MXE78" s="214"/>
      <c r="MXF78" s="214"/>
      <c r="MXG78" s="214"/>
      <c r="MXH78" s="214"/>
      <c r="MXI78" s="214"/>
      <c r="MXJ78" s="214"/>
      <c r="MXK78" s="214"/>
      <c r="MXL78" s="214"/>
      <c r="MXM78" s="214"/>
      <c r="MXN78" s="214"/>
      <c r="MXO78" s="214"/>
      <c r="MXP78" s="214"/>
      <c r="MXQ78" s="214"/>
      <c r="MXR78" s="214"/>
      <c r="MXS78" s="214"/>
      <c r="MXT78" s="214"/>
      <c r="MXU78" s="214"/>
      <c r="MXV78" s="214"/>
      <c r="MXW78" s="214"/>
      <c r="MXX78" s="214"/>
      <c r="MXY78" s="214"/>
      <c r="MXZ78" s="214"/>
      <c r="MYA78" s="214"/>
      <c r="MYB78" s="214"/>
      <c r="MYC78" s="214"/>
      <c r="MYD78" s="214"/>
      <c r="MYE78" s="214"/>
      <c r="MYF78" s="214"/>
      <c r="MYG78" s="214"/>
      <c r="MYH78" s="214"/>
      <c r="MYI78" s="214"/>
      <c r="MYJ78" s="214"/>
      <c r="MYK78" s="214"/>
      <c r="MYL78" s="214"/>
      <c r="MYM78" s="214"/>
      <c r="MYN78" s="214"/>
      <c r="MYO78" s="214"/>
      <c r="MYP78" s="214"/>
      <c r="MYQ78" s="214"/>
      <c r="MYR78" s="214"/>
      <c r="MYS78" s="214"/>
      <c r="MYT78" s="214"/>
      <c r="MYU78" s="214"/>
      <c r="MYV78" s="214"/>
      <c r="MYW78" s="214"/>
      <c r="MYX78" s="214"/>
      <c r="MYY78" s="214"/>
      <c r="MYZ78" s="214"/>
      <c r="MZA78" s="214"/>
      <c r="MZB78" s="214"/>
      <c r="MZC78" s="214"/>
      <c r="MZD78" s="214"/>
      <c r="MZE78" s="214"/>
      <c r="MZF78" s="214"/>
      <c r="MZG78" s="214"/>
      <c r="MZH78" s="214"/>
      <c r="MZI78" s="214"/>
      <c r="MZJ78" s="214"/>
      <c r="MZK78" s="214"/>
      <c r="MZL78" s="214"/>
      <c r="MZM78" s="214"/>
      <c r="MZN78" s="214"/>
      <c r="MZO78" s="214"/>
      <c r="MZP78" s="214"/>
      <c r="MZQ78" s="214"/>
      <c r="MZR78" s="214"/>
      <c r="MZS78" s="214"/>
      <c r="MZT78" s="214"/>
      <c r="MZU78" s="214"/>
      <c r="MZV78" s="214"/>
      <c r="MZW78" s="214"/>
      <c r="MZX78" s="214"/>
      <c r="MZY78" s="214"/>
      <c r="MZZ78" s="214"/>
      <c r="NAA78" s="214"/>
      <c r="NAB78" s="214"/>
      <c r="NAC78" s="214"/>
      <c r="NAD78" s="214"/>
      <c r="NAE78" s="214"/>
      <c r="NAF78" s="214"/>
      <c r="NAG78" s="214"/>
      <c r="NAH78" s="214"/>
      <c r="NAI78" s="214"/>
      <c r="NAJ78" s="214"/>
      <c r="NAK78" s="214"/>
      <c r="NAL78" s="214"/>
      <c r="NAM78" s="214"/>
      <c r="NAN78" s="214"/>
      <c r="NAO78" s="214"/>
      <c r="NAP78" s="214"/>
      <c r="NAQ78" s="214"/>
      <c r="NAR78" s="214"/>
      <c r="NAS78" s="214"/>
      <c r="NAT78" s="214"/>
      <c r="NAU78" s="214"/>
      <c r="NAV78" s="214"/>
      <c r="NAW78" s="214"/>
      <c r="NAX78" s="214"/>
      <c r="NAY78" s="214"/>
      <c r="NAZ78" s="214"/>
      <c r="NBA78" s="214"/>
      <c r="NBB78" s="214"/>
      <c r="NBC78" s="214"/>
      <c r="NBD78" s="214"/>
      <c r="NBE78" s="214"/>
      <c r="NBF78" s="214"/>
      <c r="NBG78" s="214"/>
      <c r="NBH78" s="214"/>
      <c r="NBI78" s="214"/>
      <c r="NBJ78" s="214"/>
      <c r="NBK78" s="214"/>
      <c r="NBL78" s="214"/>
      <c r="NBM78" s="214"/>
      <c r="NBN78" s="214"/>
      <c r="NBO78" s="214"/>
      <c r="NBP78" s="214"/>
      <c r="NBQ78" s="214"/>
      <c r="NBR78" s="214"/>
      <c r="NBS78" s="214"/>
      <c r="NBT78" s="214"/>
      <c r="NBU78" s="214"/>
      <c r="NBV78" s="214"/>
      <c r="NBW78" s="214"/>
      <c r="NBX78" s="214"/>
      <c r="NBY78" s="214"/>
      <c r="NBZ78" s="214"/>
      <c r="NCA78" s="214"/>
      <c r="NCB78" s="214"/>
      <c r="NCC78" s="214"/>
      <c r="NCD78" s="214"/>
      <c r="NCE78" s="214"/>
      <c r="NCF78" s="214"/>
      <c r="NCG78" s="214"/>
      <c r="NCH78" s="214"/>
      <c r="NCI78" s="214"/>
      <c r="NCJ78" s="214"/>
      <c r="NCK78" s="214"/>
      <c r="NCL78" s="214"/>
      <c r="NCM78" s="214"/>
      <c r="NCN78" s="214"/>
      <c r="NCO78" s="214"/>
      <c r="NCP78" s="214"/>
      <c r="NCQ78" s="214"/>
      <c r="NCR78" s="214"/>
      <c r="NCS78" s="214"/>
      <c r="NCT78" s="214"/>
      <c r="NCU78" s="214"/>
      <c r="NCV78" s="214"/>
      <c r="NCW78" s="214"/>
      <c r="NCX78" s="214"/>
      <c r="NCY78" s="214"/>
      <c r="NCZ78" s="214"/>
      <c r="NDA78" s="214"/>
      <c r="NDB78" s="214"/>
      <c r="NDC78" s="214"/>
      <c r="NDD78" s="214"/>
      <c r="NDE78" s="214"/>
      <c r="NDF78" s="214"/>
      <c r="NDG78" s="214"/>
      <c r="NDH78" s="214"/>
      <c r="NDI78" s="214"/>
      <c r="NDJ78" s="214"/>
      <c r="NDK78" s="214"/>
      <c r="NDL78" s="214"/>
      <c r="NDM78" s="214"/>
      <c r="NDN78" s="214"/>
      <c r="NDO78" s="214"/>
      <c r="NDP78" s="214"/>
      <c r="NDQ78" s="214"/>
      <c r="NDR78" s="214"/>
      <c r="NDS78" s="214"/>
      <c r="NDT78" s="214"/>
      <c r="NDU78" s="214"/>
      <c r="NDV78" s="214"/>
      <c r="NDW78" s="214"/>
      <c r="NDX78" s="214"/>
      <c r="NDY78" s="214"/>
      <c r="NDZ78" s="214"/>
      <c r="NEA78" s="214"/>
      <c r="NEB78" s="214"/>
      <c r="NEC78" s="214"/>
      <c r="NED78" s="214"/>
      <c r="NEE78" s="214"/>
      <c r="NEF78" s="214"/>
      <c r="NEG78" s="214"/>
      <c r="NEH78" s="214"/>
      <c r="NEI78" s="214"/>
      <c r="NEJ78" s="214"/>
      <c r="NEK78" s="214"/>
      <c r="NEL78" s="214"/>
      <c r="NEM78" s="214"/>
      <c r="NEN78" s="214"/>
      <c r="NEO78" s="214"/>
      <c r="NEP78" s="214"/>
      <c r="NEQ78" s="214"/>
      <c r="NER78" s="214"/>
      <c r="NES78" s="214"/>
      <c r="NET78" s="214"/>
      <c r="NEU78" s="214"/>
      <c r="NEV78" s="214"/>
      <c r="NEW78" s="214"/>
      <c r="NEX78" s="214"/>
      <c r="NEY78" s="214"/>
      <c r="NEZ78" s="214"/>
      <c r="NFA78" s="214"/>
      <c r="NFB78" s="214"/>
      <c r="NFC78" s="214"/>
      <c r="NFD78" s="214"/>
      <c r="NFE78" s="214"/>
      <c r="NFF78" s="214"/>
      <c r="NFG78" s="214"/>
      <c r="NFH78" s="214"/>
      <c r="NFI78" s="214"/>
      <c r="NFJ78" s="214"/>
      <c r="NFK78" s="214"/>
      <c r="NFL78" s="214"/>
      <c r="NFM78" s="214"/>
      <c r="NFN78" s="214"/>
      <c r="NFO78" s="214"/>
      <c r="NFP78" s="214"/>
      <c r="NFQ78" s="214"/>
      <c r="NFR78" s="214"/>
      <c r="NFS78" s="214"/>
      <c r="NFT78" s="214"/>
      <c r="NFU78" s="214"/>
      <c r="NFV78" s="214"/>
      <c r="NFW78" s="214"/>
      <c r="NFX78" s="214"/>
      <c r="NFY78" s="214"/>
      <c r="NFZ78" s="214"/>
      <c r="NGA78" s="214"/>
      <c r="NGB78" s="214"/>
      <c r="NGC78" s="214"/>
      <c r="NGD78" s="214"/>
      <c r="NGE78" s="214"/>
      <c r="NGF78" s="214"/>
      <c r="NGG78" s="214"/>
      <c r="NGH78" s="214"/>
      <c r="NGI78" s="214"/>
      <c r="NGJ78" s="214"/>
      <c r="NGK78" s="214"/>
      <c r="NGL78" s="214"/>
      <c r="NGM78" s="214"/>
      <c r="NGN78" s="214"/>
      <c r="NGO78" s="214"/>
      <c r="NGP78" s="214"/>
      <c r="NGQ78" s="214"/>
      <c r="NGR78" s="214"/>
      <c r="NGS78" s="214"/>
      <c r="NGT78" s="214"/>
      <c r="NGU78" s="214"/>
      <c r="NGV78" s="214"/>
      <c r="NGW78" s="214"/>
      <c r="NGX78" s="214"/>
      <c r="NGY78" s="214"/>
      <c r="NGZ78" s="214"/>
      <c r="NHA78" s="214"/>
      <c r="NHB78" s="214"/>
      <c r="NHC78" s="214"/>
      <c r="NHD78" s="214"/>
      <c r="NHE78" s="214"/>
      <c r="NHF78" s="214"/>
      <c r="NHG78" s="214"/>
      <c r="NHH78" s="214"/>
      <c r="NHI78" s="214"/>
      <c r="NHJ78" s="214"/>
      <c r="NHK78" s="214"/>
      <c r="NHL78" s="214"/>
      <c r="NHM78" s="214"/>
      <c r="NHN78" s="214"/>
      <c r="NHO78" s="214"/>
      <c r="NHP78" s="214"/>
      <c r="NHQ78" s="214"/>
      <c r="NHR78" s="214"/>
      <c r="NHS78" s="214"/>
      <c r="NHT78" s="214"/>
      <c r="NHU78" s="214"/>
      <c r="NHV78" s="214"/>
      <c r="NHW78" s="214"/>
      <c r="NHX78" s="214"/>
      <c r="NHY78" s="214"/>
      <c r="NHZ78" s="214"/>
      <c r="NIA78" s="214"/>
      <c r="NIB78" s="214"/>
      <c r="NIC78" s="214"/>
      <c r="NID78" s="214"/>
      <c r="NIE78" s="214"/>
      <c r="NIF78" s="214"/>
      <c r="NIG78" s="214"/>
      <c r="NIH78" s="214"/>
      <c r="NII78" s="214"/>
      <c r="NIJ78" s="214"/>
      <c r="NIK78" s="214"/>
      <c r="NIL78" s="214"/>
      <c r="NIM78" s="214"/>
      <c r="NIN78" s="214"/>
      <c r="NIO78" s="214"/>
      <c r="NIP78" s="214"/>
      <c r="NIQ78" s="214"/>
      <c r="NIR78" s="214"/>
      <c r="NIS78" s="214"/>
      <c r="NIT78" s="214"/>
      <c r="NIU78" s="214"/>
      <c r="NIV78" s="214"/>
      <c r="NIW78" s="214"/>
      <c r="NIX78" s="214"/>
      <c r="NIY78" s="214"/>
      <c r="NIZ78" s="214"/>
      <c r="NJA78" s="214"/>
      <c r="NJB78" s="214"/>
      <c r="NJC78" s="214"/>
      <c r="NJD78" s="214"/>
      <c r="NJE78" s="214"/>
      <c r="NJF78" s="214"/>
      <c r="NJG78" s="214"/>
      <c r="NJH78" s="214"/>
      <c r="NJI78" s="214"/>
      <c r="NJJ78" s="214"/>
      <c r="NJK78" s="214"/>
      <c r="NJL78" s="214"/>
      <c r="NJM78" s="214"/>
      <c r="NJN78" s="214"/>
      <c r="NJO78" s="214"/>
      <c r="NJP78" s="214"/>
      <c r="NJQ78" s="214"/>
      <c r="NJR78" s="214"/>
      <c r="NJS78" s="214"/>
      <c r="NJT78" s="214"/>
      <c r="NJU78" s="214"/>
      <c r="NJV78" s="214"/>
      <c r="NJW78" s="214"/>
      <c r="NJX78" s="214"/>
      <c r="NJY78" s="214"/>
      <c r="NJZ78" s="214"/>
      <c r="NKA78" s="214"/>
      <c r="NKB78" s="214"/>
      <c r="NKC78" s="214"/>
      <c r="NKD78" s="214"/>
      <c r="NKE78" s="214"/>
      <c r="NKF78" s="214"/>
      <c r="NKG78" s="214"/>
      <c r="NKH78" s="214"/>
      <c r="NKI78" s="214"/>
      <c r="NKJ78" s="214"/>
      <c r="NKK78" s="214"/>
      <c r="NKL78" s="214"/>
      <c r="NKM78" s="214"/>
      <c r="NKN78" s="214"/>
      <c r="NKO78" s="214"/>
      <c r="NKP78" s="214"/>
      <c r="NKQ78" s="214"/>
      <c r="NKR78" s="214"/>
      <c r="NKS78" s="214"/>
      <c r="NKT78" s="214"/>
      <c r="NKU78" s="214"/>
      <c r="NKV78" s="214"/>
      <c r="NKW78" s="214"/>
      <c r="NKX78" s="214"/>
      <c r="NKY78" s="214"/>
      <c r="NKZ78" s="214"/>
      <c r="NLA78" s="214"/>
      <c r="NLB78" s="214"/>
      <c r="NLC78" s="214"/>
      <c r="NLD78" s="214"/>
      <c r="NLE78" s="214"/>
      <c r="NLF78" s="214"/>
      <c r="NLG78" s="214"/>
      <c r="NLH78" s="214"/>
      <c r="NLI78" s="214"/>
      <c r="NLJ78" s="214"/>
      <c r="NLK78" s="214"/>
      <c r="NLL78" s="214"/>
      <c r="NLM78" s="214"/>
      <c r="NLN78" s="214"/>
      <c r="NLO78" s="214"/>
      <c r="NLP78" s="214"/>
      <c r="NLQ78" s="214"/>
      <c r="NLR78" s="214"/>
      <c r="NLS78" s="214"/>
      <c r="NLT78" s="214"/>
      <c r="NLU78" s="214"/>
      <c r="NLV78" s="214"/>
      <c r="NLW78" s="214"/>
      <c r="NLX78" s="214"/>
      <c r="NLY78" s="214"/>
      <c r="NLZ78" s="214"/>
      <c r="NMA78" s="214"/>
      <c r="NMB78" s="214"/>
      <c r="NMC78" s="214"/>
      <c r="NMD78" s="214"/>
      <c r="NME78" s="214"/>
      <c r="NMF78" s="214"/>
      <c r="NMG78" s="214"/>
      <c r="NMH78" s="214"/>
      <c r="NMI78" s="214"/>
      <c r="NMJ78" s="214"/>
      <c r="NMK78" s="214"/>
      <c r="NML78" s="214"/>
      <c r="NMM78" s="214"/>
      <c r="NMN78" s="214"/>
      <c r="NMO78" s="214"/>
      <c r="NMP78" s="214"/>
      <c r="NMQ78" s="214"/>
      <c r="NMR78" s="214"/>
      <c r="NMS78" s="214"/>
      <c r="NMT78" s="214"/>
      <c r="NMU78" s="214"/>
      <c r="NMV78" s="214"/>
      <c r="NMW78" s="214"/>
      <c r="NMX78" s="214"/>
      <c r="NMY78" s="214"/>
      <c r="NMZ78" s="214"/>
      <c r="NNA78" s="214"/>
      <c r="NNB78" s="214"/>
      <c r="NNC78" s="214"/>
      <c r="NND78" s="214"/>
      <c r="NNE78" s="214"/>
      <c r="NNF78" s="214"/>
      <c r="NNG78" s="214"/>
      <c r="NNH78" s="214"/>
      <c r="NNI78" s="214"/>
      <c r="NNJ78" s="214"/>
      <c r="NNK78" s="214"/>
      <c r="NNL78" s="214"/>
      <c r="NNM78" s="214"/>
      <c r="NNN78" s="214"/>
      <c r="NNO78" s="214"/>
      <c r="NNP78" s="214"/>
      <c r="NNQ78" s="214"/>
      <c r="NNR78" s="214"/>
      <c r="NNS78" s="214"/>
      <c r="NNT78" s="214"/>
      <c r="NNU78" s="214"/>
      <c r="NNV78" s="214"/>
      <c r="NNW78" s="214"/>
      <c r="NNX78" s="214"/>
      <c r="NNY78" s="214"/>
      <c r="NNZ78" s="214"/>
      <c r="NOA78" s="214"/>
      <c r="NOB78" s="214"/>
      <c r="NOC78" s="214"/>
      <c r="NOD78" s="214"/>
      <c r="NOE78" s="214"/>
      <c r="NOF78" s="214"/>
      <c r="NOG78" s="214"/>
      <c r="NOH78" s="214"/>
      <c r="NOI78" s="214"/>
      <c r="NOJ78" s="214"/>
      <c r="NOK78" s="214"/>
      <c r="NOL78" s="214"/>
      <c r="NOM78" s="214"/>
      <c r="NON78" s="214"/>
      <c r="NOO78" s="214"/>
      <c r="NOP78" s="214"/>
      <c r="NOQ78" s="214"/>
      <c r="NOR78" s="214"/>
      <c r="NOS78" s="214"/>
      <c r="NOT78" s="214"/>
      <c r="NOU78" s="214"/>
      <c r="NOV78" s="214"/>
      <c r="NOW78" s="214"/>
      <c r="NOX78" s="214"/>
      <c r="NOY78" s="214"/>
      <c r="NOZ78" s="214"/>
      <c r="NPA78" s="214"/>
      <c r="NPB78" s="214"/>
      <c r="NPC78" s="214"/>
      <c r="NPD78" s="214"/>
      <c r="NPE78" s="214"/>
      <c r="NPF78" s="214"/>
      <c r="NPG78" s="214"/>
      <c r="NPH78" s="214"/>
      <c r="NPI78" s="214"/>
      <c r="NPJ78" s="214"/>
      <c r="NPK78" s="214"/>
      <c r="NPL78" s="214"/>
      <c r="NPM78" s="214"/>
      <c r="NPN78" s="214"/>
      <c r="NPO78" s="214"/>
      <c r="NPP78" s="214"/>
      <c r="NPQ78" s="214"/>
      <c r="NPR78" s="214"/>
      <c r="NPS78" s="214"/>
      <c r="NPT78" s="214"/>
      <c r="NPU78" s="214"/>
      <c r="NPV78" s="214"/>
      <c r="NPW78" s="214"/>
      <c r="NPX78" s="214"/>
      <c r="NPY78" s="214"/>
      <c r="NPZ78" s="214"/>
      <c r="NQA78" s="214"/>
      <c r="NQB78" s="214"/>
      <c r="NQC78" s="214"/>
      <c r="NQD78" s="214"/>
      <c r="NQE78" s="214"/>
      <c r="NQF78" s="214"/>
      <c r="NQG78" s="214"/>
      <c r="NQH78" s="214"/>
      <c r="NQI78" s="214"/>
      <c r="NQJ78" s="214"/>
      <c r="NQK78" s="214"/>
      <c r="NQL78" s="214"/>
      <c r="NQM78" s="214"/>
      <c r="NQN78" s="214"/>
      <c r="NQO78" s="214"/>
      <c r="NQP78" s="214"/>
      <c r="NQQ78" s="214"/>
      <c r="NQR78" s="214"/>
      <c r="NQS78" s="214"/>
      <c r="NQT78" s="214"/>
      <c r="NQU78" s="214"/>
      <c r="NQV78" s="214"/>
      <c r="NQW78" s="214"/>
      <c r="NQX78" s="214"/>
      <c r="NQY78" s="214"/>
      <c r="NQZ78" s="214"/>
      <c r="NRA78" s="214"/>
      <c r="NRB78" s="214"/>
      <c r="NRC78" s="214"/>
      <c r="NRD78" s="214"/>
      <c r="NRE78" s="214"/>
      <c r="NRF78" s="214"/>
      <c r="NRG78" s="214"/>
      <c r="NRH78" s="214"/>
      <c r="NRI78" s="214"/>
      <c r="NRJ78" s="214"/>
      <c r="NRK78" s="214"/>
      <c r="NRL78" s="214"/>
      <c r="NRM78" s="214"/>
      <c r="NRN78" s="214"/>
      <c r="NRO78" s="214"/>
      <c r="NRP78" s="214"/>
      <c r="NRQ78" s="214"/>
      <c r="NRR78" s="214"/>
      <c r="NRS78" s="214"/>
      <c r="NRT78" s="214"/>
      <c r="NRU78" s="214"/>
      <c r="NRV78" s="214"/>
      <c r="NRW78" s="214"/>
      <c r="NRX78" s="214"/>
      <c r="NRY78" s="214"/>
      <c r="NRZ78" s="214"/>
      <c r="NSA78" s="214"/>
      <c r="NSB78" s="214"/>
      <c r="NSC78" s="214"/>
      <c r="NSD78" s="214"/>
      <c r="NSE78" s="214"/>
      <c r="NSF78" s="214"/>
      <c r="NSG78" s="214"/>
      <c r="NSH78" s="214"/>
      <c r="NSI78" s="214"/>
      <c r="NSJ78" s="214"/>
      <c r="NSK78" s="214"/>
      <c r="NSL78" s="214"/>
      <c r="NSM78" s="214"/>
      <c r="NSN78" s="214"/>
      <c r="NSO78" s="214"/>
      <c r="NSP78" s="214"/>
      <c r="NSQ78" s="214"/>
      <c r="NSR78" s="214"/>
      <c r="NSS78" s="214"/>
      <c r="NST78" s="214"/>
      <c r="NSU78" s="214"/>
      <c r="NSV78" s="214"/>
      <c r="NSW78" s="214"/>
      <c r="NSX78" s="214"/>
      <c r="NSY78" s="214"/>
      <c r="NSZ78" s="214"/>
      <c r="NTA78" s="214"/>
      <c r="NTB78" s="214"/>
      <c r="NTC78" s="214"/>
      <c r="NTD78" s="214"/>
      <c r="NTE78" s="214"/>
      <c r="NTF78" s="214"/>
      <c r="NTG78" s="214"/>
      <c r="NTH78" s="214"/>
      <c r="NTI78" s="214"/>
      <c r="NTJ78" s="214"/>
      <c r="NTK78" s="214"/>
      <c r="NTL78" s="214"/>
      <c r="NTM78" s="214"/>
      <c r="NTN78" s="214"/>
      <c r="NTO78" s="214"/>
      <c r="NTP78" s="214"/>
      <c r="NTQ78" s="214"/>
      <c r="NTR78" s="214"/>
      <c r="NTS78" s="214"/>
      <c r="NTT78" s="214"/>
      <c r="NTU78" s="214"/>
      <c r="NTV78" s="214"/>
      <c r="NTW78" s="214"/>
      <c r="NTX78" s="214"/>
      <c r="NTY78" s="214"/>
      <c r="NTZ78" s="214"/>
      <c r="NUA78" s="214"/>
      <c r="NUB78" s="214"/>
      <c r="NUC78" s="214"/>
      <c r="NUD78" s="214"/>
      <c r="NUE78" s="214"/>
      <c r="NUF78" s="214"/>
      <c r="NUG78" s="214"/>
      <c r="NUH78" s="214"/>
      <c r="NUI78" s="214"/>
      <c r="NUJ78" s="214"/>
      <c r="NUK78" s="214"/>
      <c r="NUL78" s="214"/>
      <c r="NUM78" s="214"/>
      <c r="NUN78" s="214"/>
      <c r="NUO78" s="214"/>
      <c r="NUP78" s="214"/>
      <c r="NUQ78" s="214"/>
      <c r="NUR78" s="214"/>
      <c r="NUS78" s="214"/>
      <c r="NUT78" s="214"/>
      <c r="NUU78" s="214"/>
      <c r="NUV78" s="214"/>
      <c r="NUW78" s="214"/>
      <c r="NUX78" s="214"/>
      <c r="NUY78" s="214"/>
      <c r="NUZ78" s="214"/>
      <c r="NVA78" s="214"/>
      <c r="NVB78" s="214"/>
      <c r="NVC78" s="214"/>
      <c r="NVD78" s="214"/>
      <c r="NVE78" s="214"/>
      <c r="NVF78" s="214"/>
      <c r="NVG78" s="214"/>
      <c r="NVH78" s="214"/>
      <c r="NVI78" s="214"/>
      <c r="NVJ78" s="214"/>
      <c r="NVK78" s="214"/>
      <c r="NVL78" s="214"/>
      <c r="NVM78" s="214"/>
      <c r="NVN78" s="214"/>
      <c r="NVO78" s="214"/>
      <c r="NVP78" s="214"/>
      <c r="NVQ78" s="214"/>
      <c r="NVR78" s="214"/>
      <c r="NVS78" s="214"/>
      <c r="NVT78" s="214"/>
      <c r="NVU78" s="214"/>
      <c r="NVV78" s="214"/>
      <c r="NVW78" s="214"/>
      <c r="NVX78" s="214"/>
      <c r="NVY78" s="214"/>
      <c r="NVZ78" s="214"/>
      <c r="NWA78" s="214"/>
      <c r="NWB78" s="214"/>
      <c r="NWC78" s="214"/>
      <c r="NWD78" s="214"/>
      <c r="NWE78" s="214"/>
      <c r="NWF78" s="214"/>
      <c r="NWG78" s="214"/>
      <c r="NWH78" s="214"/>
      <c r="NWI78" s="214"/>
      <c r="NWJ78" s="214"/>
      <c r="NWK78" s="214"/>
      <c r="NWL78" s="214"/>
      <c r="NWM78" s="214"/>
      <c r="NWN78" s="214"/>
      <c r="NWO78" s="214"/>
      <c r="NWP78" s="214"/>
      <c r="NWQ78" s="214"/>
      <c r="NWR78" s="214"/>
      <c r="NWS78" s="214"/>
      <c r="NWT78" s="214"/>
      <c r="NWU78" s="214"/>
      <c r="NWV78" s="214"/>
      <c r="NWW78" s="214"/>
      <c r="NWX78" s="214"/>
      <c r="NWY78" s="214"/>
      <c r="NWZ78" s="214"/>
      <c r="NXA78" s="214"/>
      <c r="NXB78" s="214"/>
      <c r="NXC78" s="214"/>
      <c r="NXD78" s="214"/>
      <c r="NXE78" s="214"/>
      <c r="NXF78" s="214"/>
      <c r="NXG78" s="214"/>
      <c r="NXH78" s="214"/>
      <c r="NXI78" s="214"/>
      <c r="NXJ78" s="214"/>
      <c r="NXK78" s="214"/>
      <c r="NXL78" s="214"/>
      <c r="NXM78" s="214"/>
      <c r="NXN78" s="214"/>
      <c r="NXO78" s="214"/>
      <c r="NXP78" s="214"/>
      <c r="NXQ78" s="214"/>
      <c r="NXR78" s="214"/>
      <c r="NXS78" s="214"/>
      <c r="NXT78" s="214"/>
      <c r="NXU78" s="214"/>
      <c r="NXV78" s="214"/>
      <c r="NXW78" s="214"/>
      <c r="NXX78" s="214"/>
      <c r="NXY78" s="214"/>
      <c r="NXZ78" s="214"/>
      <c r="NYA78" s="214"/>
      <c r="NYB78" s="214"/>
      <c r="NYC78" s="214"/>
      <c r="NYD78" s="214"/>
      <c r="NYE78" s="214"/>
      <c r="NYF78" s="214"/>
      <c r="NYG78" s="214"/>
      <c r="NYH78" s="214"/>
      <c r="NYI78" s="214"/>
      <c r="NYJ78" s="214"/>
      <c r="NYK78" s="214"/>
      <c r="NYL78" s="214"/>
      <c r="NYM78" s="214"/>
      <c r="NYN78" s="214"/>
      <c r="NYO78" s="214"/>
      <c r="NYP78" s="214"/>
      <c r="NYQ78" s="214"/>
      <c r="NYR78" s="214"/>
      <c r="NYS78" s="214"/>
      <c r="NYT78" s="214"/>
      <c r="NYU78" s="214"/>
      <c r="NYV78" s="214"/>
      <c r="NYW78" s="214"/>
      <c r="NYX78" s="214"/>
      <c r="NYY78" s="214"/>
      <c r="NYZ78" s="214"/>
      <c r="NZA78" s="214"/>
      <c r="NZB78" s="214"/>
      <c r="NZC78" s="214"/>
      <c r="NZD78" s="214"/>
      <c r="NZE78" s="214"/>
      <c r="NZF78" s="214"/>
      <c r="NZG78" s="214"/>
      <c r="NZH78" s="214"/>
      <c r="NZI78" s="214"/>
      <c r="NZJ78" s="214"/>
      <c r="NZK78" s="214"/>
      <c r="NZL78" s="214"/>
      <c r="NZM78" s="214"/>
      <c r="NZN78" s="214"/>
      <c r="NZO78" s="214"/>
      <c r="NZP78" s="214"/>
      <c r="NZQ78" s="214"/>
      <c r="NZR78" s="214"/>
      <c r="NZS78" s="214"/>
      <c r="NZT78" s="214"/>
      <c r="NZU78" s="214"/>
      <c r="NZV78" s="214"/>
      <c r="NZW78" s="214"/>
      <c r="NZX78" s="214"/>
      <c r="NZY78" s="214"/>
      <c r="NZZ78" s="214"/>
      <c r="OAA78" s="214"/>
      <c r="OAB78" s="214"/>
      <c r="OAC78" s="214"/>
      <c r="OAD78" s="214"/>
      <c r="OAE78" s="214"/>
      <c r="OAF78" s="214"/>
      <c r="OAG78" s="214"/>
      <c r="OAH78" s="214"/>
      <c r="OAI78" s="214"/>
      <c r="OAJ78" s="214"/>
      <c r="OAK78" s="214"/>
      <c r="OAL78" s="214"/>
      <c r="OAM78" s="214"/>
      <c r="OAN78" s="214"/>
      <c r="OAO78" s="214"/>
      <c r="OAP78" s="214"/>
      <c r="OAQ78" s="214"/>
      <c r="OAR78" s="214"/>
      <c r="OAS78" s="214"/>
      <c r="OAT78" s="214"/>
      <c r="OAU78" s="214"/>
      <c r="OAV78" s="214"/>
      <c r="OAW78" s="214"/>
      <c r="OAX78" s="214"/>
      <c r="OAY78" s="214"/>
      <c r="OAZ78" s="214"/>
      <c r="OBA78" s="214"/>
      <c r="OBB78" s="214"/>
      <c r="OBC78" s="214"/>
      <c r="OBD78" s="214"/>
      <c r="OBE78" s="214"/>
      <c r="OBF78" s="214"/>
      <c r="OBG78" s="214"/>
      <c r="OBH78" s="214"/>
      <c r="OBI78" s="214"/>
      <c r="OBJ78" s="214"/>
      <c r="OBK78" s="214"/>
      <c r="OBL78" s="214"/>
      <c r="OBM78" s="214"/>
      <c r="OBN78" s="214"/>
      <c r="OBO78" s="214"/>
      <c r="OBP78" s="214"/>
      <c r="OBQ78" s="214"/>
      <c r="OBR78" s="214"/>
      <c r="OBS78" s="214"/>
      <c r="OBT78" s="214"/>
      <c r="OBU78" s="214"/>
      <c r="OBV78" s="214"/>
      <c r="OBW78" s="214"/>
      <c r="OBX78" s="214"/>
      <c r="OBY78" s="214"/>
      <c r="OBZ78" s="214"/>
      <c r="OCA78" s="214"/>
      <c r="OCB78" s="214"/>
      <c r="OCC78" s="214"/>
      <c r="OCD78" s="214"/>
      <c r="OCE78" s="214"/>
      <c r="OCF78" s="214"/>
      <c r="OCG78" s="214"/>
      <c r="OCH78" s="214"/>
      <c r="OCI78" s="214"/>
      <c r="OCJ78" s="214"/>
      <c r="OCK78" s="214"/>
      <c r="OCL78" s="214"/>
      <c r="OCM78" s="214"/>
      <c r="OCN78" s="214"/>
      <c r="OCO78" s="214"/>
      <c r="OCP78" s="214"/>
      <c r="OCQ78" s="214"/>
      <c r="OCR78" s="214"/>
      <c r="OCS78" s="214"/>
      <c r="OCT78" s="214"/>
      <c r="OCU78" s="214"/>
      <c r="OCV78" s="214"/>
      <c r="OCW78" s="214"/>
      <c r="OCX78" s="214"/>
      <c r="OCY78" s="214"/>
      <c r="OCZ78" s="214"/>
      <c r="ODA78" s="214"/>
      <c r="ODB78" s="214"/>
      <c r="ODC78" s="214"/>
      <c r="ODD78" s="214"/>
      <c r="ODE78" s="214"/>
      <c r="ODF78" s="214"/>
      <c r="ODG78" s="214"/>
      <c r="ODH78" s="214"/>
      <c r="ODI78" s="214"/>
      <c r="ODJ78" s="214"/>
      <c r="ODK78" s="214"/>
      <c r="ODL78" s="214"/>
      <c r="ODM78" s="214"/>
      <c r="ODN78" s="214"/>
      <c r="ODO78" s="214"/>
      <c r="ODP78" s="214"/>
      <c r="ODQ78" s="214"/>
      <c r="ODR78" s="214"/>
      <c r="ODS78" s="214"/>
      <c r="ODT78" s="214"/>
      <c r="ODU78" s="214"/>
      <c r="ODV78" s="214"/>
      <c r="ODW78" s="214"/>
      <c r="ODX78" s="214"/>
      <c r="ODY78" s="214"/>
      <c r="ODZ78" s="214"/>
      <c r="OEA78" s="214"/>
      <c r="OEB78" s="214"/>
      <c r="OEC78" s="214"/>
      <c r="OED78" s="214"/>
      <c r="OEE78" s="214"/>
      <c r="OEF78" s="214"/>
      <c r="OEG78" s="214"/>
      <c r="OEH78" s="214"/>
      <c r="OEI78" s="214"/>
      <c r="OEJ78" s="214"/>
      <c r="OEK78" s="214"/>
      <c r="OEL78" s="214"/>
      <c r="OEM78" s="214"/>
      <c r="OEN78" s="214"/>
      <c r="OEO78" s="214"/>
      <c r="OEP78" s="214"/>
      <c r="OEQ78" s="214"/>
      <c r="OER78" s="214"/>
      <c r="OES78" s="214"/>
      <c r="OET78" s="214"/>
      <c r="OEU78" s="214"/>
      <c r="OEV78" s="214"/>
      <c r="OEW78" s="214"/>
      <c r="OEX78" s="214"/>
      <c r="OEY78" s="214"/>
      <c r="OEZ78" s="214"/>
      <c r="OFA78" s="214"/>
      <c r="OFB78" s="214"/>
      <c r="OFC78" s="214"/>
      <c r="OFD78" s="214"/>
      <c r="OFE78" s="214"/>
      <c r="OFF78" s="214"/>
      <c r="OFG78" s="214"/>
      <c r="OFH78" s="214"/>
      <c r="OFI78" s="214"/>
      <c r="OFJ78" s="214"/>
      <c r="OFK78" s="214"/>
      <c r="OFL78" s="214"/>
      <c r="OFM78" s="214"/>
      <c r="OFN78" s="214"/>
      <c r="OFO78" s="214"/>
      <c r="OFP78" s="214"/>
      <c r="OFQ78" s="214"/>
      <c r="OFR78" s="214"/>
      <c r="OFS78" s="214"/>
      <c r="OFT78" s="214"/>
      <c r="OFU78" s="214"/>
      <c r="OFV78" s="214"/>
      <c r="OFW78" s="214"/>
      <c r="OFX78" s="214"/>
      <c r="OFY78" s="214"/>
      <c r="OFZ78" s="214"/>
      <c r="OGA78" s="214"/>
      <c r="OGB78" s="214"/>
      <c r="OGC78" s="214"/>
      <c r="OGD78" s="214"/>
      <c r="OGE78" s="214"/>
      <c r="OGF78" s="214"/>
      <c r="OGG78" s="214"/>
      <c r="OGH78" s="214"/>
      <c r="OGI78" s="214"/>
      <c r="OGJ78" s="214"/>
      <c r="OGK78" s="214"/>
      <c r="OGL78" s="214"/>
      <c r="OGM78" s="214"/>
      <c r="OGN78" s="214"/>
      <c r="OGO78" s="214"/>
      <c r="OGP78" s="214"/>
      <c r="OGQ78" s="214"/>
      <c r="OGR78" s="214"/>
      <c r="OGS78" s="214"/>
      <c r="OGT78" s="214"/>
      <c r="OGU78" s="214"/>
      <c r="OGV78" s="214"/>
      <c r="OGW78" s="214"/>
      <c r="OGX78" s="214"/>
      <c r="OGY78" s="214"/>
      <c r="OGZ78" s="214"/>
      <c r="OHA78" s="214"/>
      <c r="OHB78" s="214"/>
      <c r="OHC78" s="214"/>
      <c r="OHD78" s="214"/>
      <c r="OHE78" s="214"/>
      <c r="OHF78" s="214"/>
      <c r="OHG78" s="214"/>
      <c r="OHH78" s="214"/>
      <c r="OHI78" s="214"/>
      <c r="OHJ78" s="214"/>
      <c r="OHK78" s="214"/>
      <c r="OHL78" s="214"/>
      <c r="OHM78" s="214"/>
      <c r="OHN78" s="214"/>
      <c r="OHO78" s="214"/>
      <c r="OHP78" s="214"/>
      <c r="OHQ78" s="214"/>
      <c r="OHR78" s="214"/>
      <c r="OHS78" s="214"/>
      <c r="OHT78" s="214"/>
      <c r="OHU78" s="214"/>
      <c r="OHV78" s="214"/>
      <c r="OHW78" s="214"/>
      <c r="OHX78" s="214"/>
      <c r="OHY78" s="214"/>
      <c r="OHZ78" s="214"/>
      <c r="OIA78" s="214"/>
      <c r="OIB78" s="214"/>
      <c r="OIC78" s="214"/>
      <c r="OID78" s="214"/>
      <c r="OIE78" s="214"/>
      <c r="OIF78" s="214"/>
      <c r="OIG78" s="214"/>
      <c r="OIH78" s="214"/>
      <c r="OII78" s="214"/>
      <c r="OIJ78" s="214"/>
      <c r="OIK78" s="214"/>
      <c r="OIL78" s="214"/>
      <c r="OIM78" s="214"/>
      <c r="OIN78" s="214"/>
      <c r="OIO78" s="214"/>
      <c r="OIP78" s="214"/>
      <c r="OIQ78" s="214"/>
      <c r="OIR78" s="214"/>
      <c r="OIS78" s="214"/>
      <c r="OIT78" s="214"/>
      <c r="OIU78" s="214"/>
      <c r="OIV78" s="214"/>
      <c r="OIW78" s="214"/>
      <c r="OIX78" s="214"/>
      <c r="OIY78" s="214"/>
      <c r="OIZ78" s="214"/>
      <c r="OJA78" s="214"/>
      <c r="OJB78" s="214"/>
      <c r="OJC78" s="214"/>
      <c r="OJD78" s="214"/>
      <c r="OJE78" s="214"/>
      <c r="OJF78" s="214"/>
      <c r="OJG78" s="214"/>
      <c r="OJH78" s="214"/>
      <c r="OJI78" s="214"/>
      <c r="OJJ78" s="214"/>
      <c r="OJK78" s="214"/>
      <c r="OJL78" s="214"/>
      <c r="OJM78" s="214"/>
      <c r="OJN78" s="214"/>
      <c r="OJO78" s="214"/>
      <c r="OJP78" s="214"/>
      <c r="OJQ78" s="214"/>
      <c r="OJR78" s="214"/>
      <c r="OJS78" s="214"/>
      <c r="OJT78" s="214"/>
      <c r="OJU78" s="214"/>
      <c r="OJV78" s="214"/>
      <c r="OJW78" s="214"/>
      <c r="OJX78" s="214"/>
      <c r="OJY78" s="214"/>
      <c r="OJZ78" s="214"/>
      <c r="OKA78" s="214"/>
      <c r="OKB78" s="214"/>
      <c r="OKC78" s="214"/>
      <c r="OKD78" s="214"/>
      <c r="OKE78" s="214"/>
      <c r="OKF78" s="214"/>
      <c r="OKG78" s="214"/>
      <c r="OKH78" s="214"/>
      <c r="OKI78" s="214"/>
      <c r="OKJ78" s="214"/>
      <c r="OKK78" s="214"/>
      <c r="OKL78" s="214"/>
      <c r="OKM78" s="214"/>
      <c r="OKN78" s="214"/>
      <c r="OKO78" s="214"/>
      <c r="OKP78" s="214"/>
      <c r="OKQ78" s="214"/>
      <c r="OKR78" s="214"/>
      <c r="OKS78" s="214"/>
      <c r="OKT78" s="214"/>
      <c r="OKU78" s="214"/>
      <c r="OKV78" s="214"/>
      <c r="OKW78" s="214"/>
      <c r="OKX78" s="214"/>
      <c r="OKY78" s="214"/>
      <c r="OKZ78" s="214"/>
      <c r="OLA78" s="214"/>
      <c r="OLB78" s="214"/>
      <c r="OLC78" s="214"/>
      <c r="OLD78" s="214"/>
      <c r="OLE78" s="214"/>
      <c r="OLF78" s="214"/>
      <c r="OLG78" s="214"/>
      <c r="OLH78" s="214"/>
      <c r="OLI78" s="214"/>
      <c r="OLJ78" s="214"/>
      <c r="OLK78" s="214"/>
      <c r="OLL78" s="214"/>
      <c r="OLM78" s="214"/>
      <c r="OLN78" s="214"/>
      <c r="OLO78" s="214"/>
      <c r="OLP78" s="214"/>
      <c r="OLQ78" s="214"/>
      <c r="OLR78" s="214"/>
      <c r="OLS78" s="214"/>
      <c r="OLT78" s="214"/>
      <c r="OLU78" s="214"/>
      <c r="OLV78" s="214"/>
      <c r="OLW78" s="214"/>
      <c r="OLX78" s="214"/>
      <c r="OLY78" s="214"/>
      <c r="OLZ78" s="214"/>
      <c r="OMA78" s="214"/>
      <c r="OMB78" s="214"/>
      <c r="OMC78" s="214"/>
      <c r="OMD78" s="214"/>
      <c r="OME78" s="214"/>
      <c r="OMF78" s="214"/>
      <c r="OMG78" s="214"/>
      <c r="OMH78" s="214"/>
      <c r="OMI78" s="214"/>
      <c r="OMJ78" s="214"/>
      <c r="OMK78" s="214"/>
      <c r="OML78" s="214"/>
      <c r="OMM78" s="214"/>
      <c r="OMN78" s="214"/>
      <c r="OMO78" s="214"/>
      <c r="OMP78" s="214"/>
      <c r="OMQ78" s="214"/>
      <c r="OMR78" s="214"/>
      <c r="OMS78" s="214"/>
      <c r="OMT78" s="214"/>
      <c r="OMU78" s="214"/>
      <c r="OMV78" s="214"/>
      <c r="OMW78" s="214"/>
      <c r="OMX78" s="214"/>
      <c r="OMY78" s="214"/>
      <c r="OMZ78" s="214"/>
      <c r="ONA78" s="214"/>
      <c r="ONB78" s="214"/>
      <c r="ONC78" s="214"/>
      <c r="OND78" s="214"/>
      <c r="ONE78" s="214"/>
      <c r="ONF78" s="214"/>
      <c r="ONG78" s="214"/>
      <c r="ONH78" s="214"/>
      <c r="ONI78" s="214"/>
      <c r="ONJ78" s="214"/>
      <c r="ONK78" s="214"/>
      <c r="ONL78" s="214"/>
      <c r="ONM78" s="214"/>
      <c r="ONN78" s="214"/>
      <c r="ONO78" s="214"/>
      <c r="ONP78" s="214"/>
      <c r="ONQ78" s="214"/>
      <c r="ONR78" s="214"/>
      <c r="ONS78" s="214"/>
      <c r="ONT78" s="214"/>
      <c r="ONU78" s="214"/>
      <c r="ONV78" s="214"/>
      <c r="ONW78" s="214"/>
      <c r="ONX78" s="214"/>
      <c r="ONY78" s="214"/>
      <c r="ONZ78" s="214"/>
      <c r="OOA78" s="214"/>
      <c r="OOB78" s="214"/>
      <c r="OOC78" s="214"/>
      <c r="OOD78" s="214"/>
      <c r="OOE78" s="214"/>
      <c r="OOF78" s="214"/>
      <c r="OOG78" s="214"/>
      <c r="OOH78" s="214"/>
      <c r="OOI78" s="214"/>
      <c r="OOJ78" s="214"/>
      <c r="OOK78" s="214"/>
      <c r="OOL78" s="214"/>
      <c r="OOM78" s="214"/>
      <c r="OON78" s="214"/>
      <c r="OOO78" s="214"/>
      <c r="OOP78" s="214"/>
      <c r="OOQ78" s="214"/>
      <c r="OOR78" s="214"/>
      <c r="OOS78" s="214"/>
      <c r="OOT78" s="214"/>
      <c r="OOU78" s="214"/>
      <c r="OOV78" s="214"/>
      <c r="OOW78" s="214"/>
      <c r="OOX78" s="214"/>
      <c r="OOY78" s="214"/>
      <c r="OOZ78" s="214"/>
      <c r="OPA78" s="214"/>
      <c r="OPB78" s="214"/>
      <c r="OPC78" s="214"/>
      <c r="OPD78" s="214"/>
      <c r="OPE78" s="214"/>
      <c r="OPF78" s="214"/>
      <c r="OPG78" s="214"/>
      <c r="OPH78" s="214"/>
      <c r="OPI78" s="214"/>
      <c r="OPJ78" s="214"/>
      <c r="OPK78" s="214"/>
      <c r="OPL78" s="214"/>
      <c r="OPM78" s="214"/>
      <c r="OPN78" s="214"/>
      <c r="OPO78" s="214"/>
      <c r="OPP78" s="214"/>
      <c r="OPQ78" s="214"/>
      <c r="OPR78" s="214"/>
      <c r="OPS78" s="214"/>
      <c r="OPT78" s="214"/>
      <c r="OPU78" s="214"/>
      <c r="OPV78" s="214"/>
      <c r="OPW78" s="214"/>
      <c r="OPX78" s="214"/>
      <c r="OPY78" s="214"/>
      <c r="OPZ78" s="214"/>
      <c r="OQA78" s="214"/>
      <c r="OQB78" s="214"/>
      <c r="OQC78" s="214"/>
      <c r="OQD78" s="214"/>
      <c r="OQE78" s="214"/>
      <c r="OQF78" s="214"/>
      <c r="OQG78" s="214"/>
      <c r="OQH78" s="214"/>
      <c r="OQI78" s="214"/>
      <c r="OQJ78" s="214"/>
      <c r="OQK78" s="214"/>
      <c r="OQL78" s="214"/>
      <c r="OQM78" s="214"/>
      <c r="OQN78" s="214"/>
      <c r="OQO78" s="214"/>
      <c r="OQP78" s="214"/>
      <c r="OQQ78" s="214"/>
      <c r="OQR78" s="214"/>
      <c r="OQS78" s="214"/>
      <c r="OQT78" s="214"/>
      <c r="OQU78" s="214"/>
      <c r="OQV78" s="214"/>
      <c r="OQW78" s="214"/>
      <c r="OQX78" s="214"/>
      <c r="OQY78" s="214"/>
      <c r="OQZ78" s="214"/>
      <c r="ORA78" s="214"/>
      <c r="ORB78" s="214"/>
      <c r="ORC78" s="214"/>
      <c r="ORD78" s="214"/>
      <c r="ORE78" s="214"/>
      <c r="ORF78" s="214"/>
      <c r="ORG78" s="214"/>
      <c r="ORH78" s="214"/>
      <c r="ORI78" s="214"/>
      <c r="ORJ78" s="214"/>
      <c r="ORK78" s="214"/>
      <c r="ORL78" s="214"/>
      <c r="ORM78" s="214"/>
      <c r="ORN78" s="214"/>
      <c r="ORO78" s="214"/>
      <c r="ORP78" s="214"/>
      <c r="ORQ78" s="214"/>
      <c r="ORR78" s="214"/>
      <c r="ORS78" s="214"/>
      <c r="ORT78" s="214"/>
      <c r="ORU78" s="214"/>
      <c r="ORV78" s="214"/>
      <c r="ORW78" s="214"/>
      <c r="ORX78" s="214"/>
      <c r="ORY78" s="214"/>
      <c r="ORZ78" s="214"/>
      <c r="OSA78" s="214"/>
      <c r="OSB78" s="214"/>
      <c r="OSC78" s="214"/>
      <c r="OSD78" s="214"/>
      <c r="OSE78" s="214"/>
      <c r="OSF78" s="214"/>
      <c r="OSG78" s="214"/>
      <c r="OSH78" s="214"/>
      <c r="OSI78" s="214"/>
      <c r="OSJ78" s="214"/>
      <c r="OSK78" s="214"/>
      <c r="OSL78" s="214"/>
      <c r="OSM78" s="214"/>
      <c r="OSN78" s="214"/>
      <c r="OSO78" s="214"/>
      <c r="OSP78" s="214"/>
      <c r="OSQ78" s="214"/>
      <c r="OSR78" s="214"/>
      <c r="OSS78" s="214"/>
      <c r="OST78" s="214"/>
      <c r="OSU78" s="214"/>
      <c r="OSV78" s="214"/>
      <c r="OSW78" s="214"/>
      <c r="OSX78" s="214"/>
      <c r="OSY78" s="214"/>
      <c r="OSZ78" s="214"/>
      <c r="OTA78" s="214"/>
      <c r="OTB78" s="214"/>
      <c r="OTC78" s="214"/>
      <c r="OTD78" s="214"/>
      <c r="OTE78" s="214"/>
      <c r="OTF78" s="214"/>
      <c r="OTG78" s="214"/>
      <c r="OTH78" s="214"/>
      <c r="OTI78" s="214"/>
      <c r="OTJ78" s="214"/>
      <c r="OTK78" s="214"/>
      <c r="OTL78" s="214"/>
      <c r="OTM78" s="214"/>
      <c r="OTN78" s="214"/>
      <c r="OTO78" s="214"/>
      <c r="OTP78" s="214"/>
      <c r="OTQ78" s="214"/>
      <c r="OTR78" s="214"/>
      <c r="OTS78" s="214"/>
      <c r="OTT78" s="214"/>
      <c r="OTU78" s="214"/>
      <c r="OTV78" s="214"/>
      <c r="OTW78" s="214"/>
      <c r="OTX78" s="214"/>
      <c r="OTY78" s="214"/>
      <c r="OTZ78" s="214"/>
      <c r="OUA78" s="214"/>
      <c r="OUB78" s="214"/>
      <c r="OUC78" s="214"/>
      <c r="OUD78" s="214"/>
      <c r="OUE78" s="214"/>
      <c r="OUF78" s="214"/>
      <c r="OUG78" s="214"/>
      <c r="OUH78" s="214"/>
      <c r="OUI78" s="214"/>
      <c r="OUJ78" s="214"/>
      <c r="OUK78" s="214"/>
      <c r="OUL78" s="214"/>
      <c r="OUM78" s="214"/>
      <c r="OUN78" s="214"/>
      <c r="OUO78" s="214"/>
      <c r="OUP78" s="214"/>
      <c r="OUQ78" s="214"/>
      <c r="OUR78" s="214"/>
      <c r="OUS78" s="214"/>
      <c r="OUT78" s="214"/>
      <c r="OUU78" s="214"/>
      <c r="OUV78" s="214"/>
      <c r="OUW78" s="214"/>
      <c r="OUX78" s="214"/>
      <c r="OUY78" s="214"/>
      <c r="OUZ78" s="214"/>
      <c r="OVA78" s="214"/>
      <c r="OVB78" s="214"/>
      <c r="OVC78" s="214"/>
      <c r="OVD78" s="214"/>
      <c r="OVE78" s="214"/>
      <c r="OVF78" s="214"/>
      <c r="OVG78" s="214"/>
      <c r="OVH78" s="214"/>
      <c r="OVI78" s="214"/>
      <c r="OVJ78" s="214"/>
      <c r="OVK78" s="214"/>
      <c r="OVL78" s="214"/>
      <c r="OVM78" s="214"/>
      <c r="OVN78" s="214"/>
      <c r="OVO78" s="214"/>
      <c r="OVP78" s="214"/>
      <c r="OVQ78" s="214"/>
      <c r="OVR78" s="214"/>
      <c r="OVS78" s="214"/>
      <c r="OVT78" s="214"/>
      <c r="OVU78" s="214"/>
      <c r="OVV78" s="214"/>
      <c r="OVW78" s="214"/>
      <c r="OVX78" s="214"/>
      <c r="OVY78" s="214"/>
      <c r="OVZ78" s="214"/>
      <c r="OWA78" s="214"/>
      <c r="OWB78" s="214"/>
      <c r="OWC78" s="214"/>
      <c r="OWD78" s="214"/>
      <c r="OWE78" s="214"/>
      <c r="OWF78" s="214"/>
      <c r="OWG78" s="214"/>
      <c r="OWH78" s="214"/>
      <c r="OWI78" s="214"/>
      <c r="OWJ78" s="214"/>
      <c r="OWK78" s="214"/>
      <c r="OWL78" s="214"/>
      <c r="OWM78" s="214"/>
      <c r="OWN78" s="214"/>
      <c r="OWO78" s="214"/>
      <c r="OWP78" s="214"/>
      <c r="OWQ78" s="214"/>
      <c r="OWR78" s="214"/>
      <c r="OWS78" s="214"/>
      <c r="OWT78" s="214"/>
      <c r="OWU78" s="214"/>
      <c r="OWV78" s="214"/>
      <c r="OWW78" s="214"/>
      <c r="OWX78" s="214"/>
      <c r="OWY78" s="214"/>
      <c r="OWZ78" s="214"/>
      <c r="OXA78" s="214"/>
      <c r="OXB78" s="214"/>
      <c r="OXC78" s="214"/>
      <c r="OXD78" s="214"/>
      <c r="OXE78" s="214"/>
      <c r="OXF78" s="214"/>
      <c r="OXG78" s="214"/>
      <c r="OXH78" s="214"/>
      <c r="OXI78" s="214"/>
      <c r="OXJ78" s="214"/>
      <c r="OXK78" s="214"/>
      <c r="OXL78" s="214"/>
      <c r="OXM78" s="214"/>
      <c r="OXN78" s="214"/>
      <c r="OXO78" s="214"/>
      <c r="OXP78" s="214"/>
      <c r="OXQ78" s="214"/>
      <c r="OXR78" s="214"/>
      <c r="OXS78" s="214"/>
      <c r="OXT78" s="214"/>
      <c r="OXU78" s="214"/>
      <c r="OXV78" s="214"/>
      <c r="OXW78" s="214"/>
      <c r="OXX78" s="214"/>
      <c r="OXY78" s="214"/>
      <c r="OXZ78" s="214"/>
      <c r="OYA78" s="214"/>
      <c r="OYB78" s="214"/>
      <c r="OYC78" s="214"/>
      <c r="OYD78" s="214"/>
      <c r="OYE78" s="214"/>
      <c r="OYF78" s="214"/>
      <c r="OYG78" s="214"/>
      <c r="OYH78" s="214"/>
      <c r="OYI78" s="214"/>
      <c r="OYJ78" s="214"/>
      <c r="OYK78" s="214"/>
      <c r="OYL78" s="214"/>
      <c r="OYM78" s="214"/>
      <c r="OYN78" s="214"/>
      <c r="OYO78" s="214"/>
      <c r="OYP78" s="214"/>
      <c r="OYQ78" s="214"/>
      <c r="OYR78" s="214"/>
      <c r="OYS78" s="214"/>
      <c r="OYT78" s="214"/>
      <c r="OYU78" s="214"/>
      <c r="OYV78" s="214"/>
      <c r="OYW78" s="214"/>
      <c r="OYX78" s="214"/>
      <c r="OYY78" s="214"/>
      <c r="OYZ78" s="214"/>
      <c r="OZA78" s="214"/>
      <c r="OZB78" s="214"/>
      <c r="OZC78" s="214"/>
      <c r="OZD78" s="214"/>
      <c r="OZE78" s="214"/>
      <c r="OZF78" s="214"/>
      <c r="OZG78" s="214"/>
      <c r="OZH78" s="214"/>
      <c r="OZI78" s="214"/>
      <c r="OZJ78" s="214"/>
      <c r="OZK78" s="214"/>
      <c r="OZL78" s="214"/>
      <c r="OZM78" s="214"/>
      <c r="OZN78" s="214"/>
      <c r="OZO78" s="214"/>
      <c r="OZP78" s="214"/>
      <c r="OZQ78" s="214"/>
      <c r="OZR78" s="214"/>
      <c r="OZS78" s="214"/>
      <c r="OZT78" s="214"/>
      <c r="OZU78" s="214"/>
      <c r="OZV78" s="214"/>
      <c r="OZW78" s="214"/>
      <c r="OZX78" s="214"/>
      <c r="OZY78" s="214"/>
      <c r="OZZ78" s="214"/>
      <c r="PAA78" s="214"/>
      <c r="PAB78" s="214"/>
      <c r="PAC78" s="214"/>
      <c r="PAD78" s="214"/>
      <c r="PAE78" s="214"/>
      <c r="PAF78" s="214"/>
      <c r="PAG78" s="214"/>
      <c r="PAH78" s="214"/>
      <c r="PAI78" s="214"/>
      <c r="PAJ78" s="214"/>
      <c r="PAK78" s="214"/>
      <c r="PAL78" s="214"/>
      <c r="PAM78" s="214"/>
      <c r="PAN78" s="214"/>
      <c r="PAO78" s="214"/>
      <c r="PAP78" s="214"/>
      <c r="PAQ78" s="214"/>
      <c r="PAR78" s="214"/>
      <c r="PAS78" s="214"/>
      <c r="PAT78" s="214"/>
      <c r="PAU78" s="214"/>
      <c r="PAV78" s="214"/>
      <c r="PAW78" s="214"/>
      <c r="PAX78" s="214"/>
      <c r="PAY78" s="214"/>
      <c r="PAZ78" s="214"/>
      <c r="PBA78" s="214"/>
      <c r="PBB78" s="214"/>
      <c r="PBC78" s="214"/>
      <c r="PBD78" s="214"/>
      <c r="PBE78" s="214"/>
      <c r="PBF78" s="214"/>
      <c r="PBG78" s="214"/>
      <c r="PBH78" s="214"/>
      <c r="PBI78" s="214"/>
      <c r="PBJ78" s="214"/>
      <c r="PBK78" s="214"/>
      <c r="PBL78" s="214"/>
      <c r="PBM78" s="214"/>
      <c r="PBN78" s="214"/>
      <c r="PBO78" s="214"/>
      <c r="PBP78" s="214"/>
      <c r="PBQ78" s="214"/>
      <c r="PBR78" s="214"/>
      <c r="PBS78" s="214"/>
      <c r="PBT78" s="214"/>
      <c r="PBU78" s="214"/>
      <c r="PBV78" s="214"/>
      <c r="PBW78" s="214"/>
      <c r="PBX78" s="214"/>
      <c r="PBY78" s="214"/>
      <c r="PBZ78" s="214"/>
      <c r="PCA78" s="214"/>
      <c r="PCB78" s="214"/>
      <c r="PCC78" s="214"/>
      <c r="PCD78" s="214"/>
      <c r="PCE78" s="214"/>
      <c r="PCF78" s="214"/>
      <c r="PCG78" s="214"/>
      <c r="PCH78" s="214"/>
      <c r="PCI78" s="214"/>
      <c r="PCJ78" s="214"/>
      <c r="PCK78" s="214"/>
      <c r="PCL78" s="214"/>
      <c r="PCM78" s="214"/>
      <c r="PCN78" s="214"/>
      <c r="PCO78" s="214"/>
      <c r="PCP78" s="214"/>
      <c r="PCQ78" s="214"/>
      <c r="PCR78" s="214"/>
      <c r="PCS78" s="214"/>
      <c r="PCT78" s="214"/>
      <c r="PCU78" s="214"/>
      <c r="PCV78" s="214"/>
      <c r="PCW78" s="214"/>
      <c r="PCX78" s="214"/>
      <c r="PCY78" s="214"/>
      <c r="PCZ78" s="214"/>
      <c r="PDA78" s="214"/>
      <c r="PDB78" s="214"/>
      <c r="PDC78" s="214"/>
      <c r="PDD78" s="214"/>
      <c r="PDE78" s="214"/>
      <c r="PDF78" s="214"/>
      <c r="PDG78" s="214"/>
      <c r="PDH78" s="214"/>
      <c r="PDI78" s="214"/>
      <c r="PDJ78" s="214"/>
      <c r="PDK78" s="214"/>
      <c r="PDL78" s="214"/>
      <c r="PDM78" s="214"/>
      <c r="PDN78" s="214"/>
      <c r="PDO78" s="214"/>
      <c r="PDP78" s="214"/>
      <c r="PDQ78" s="214"/>
      <c r="PDR78" s="214"/>
      <c r="PDS78" s="214"/>
      <c r="PDT78" s="214"/>
      <c r="PDU78" s="214"/>
      <c r="PDV78" s="214"/>
      <c r="PDW78" s="214"/>
      <c r="PDX78" s="214"/>
      <c r="PDY78" s="214"/>
      <c r="PDZ78" s="214"/>
      <c r="PEA78" s="214"/>
      <c r="PEB78" s="214"/>
      <c r="PEC78" s="214"/>
      <c r="PED78" s="214"/>
      <c r="PEE78" s="214"/>
      <c r="PEF78" s="214"/>
      <c r="PEG78" s="214"/>
      <c r="PEH78" s="214"/>
      <c r="PEI78" s="214"/>
      <c r="PEJ78" s="214"/>
      <c r="PEK78" s="214"/>
      <c r="PEL78" s="214"/>
      <c r="PEM78" s="214"/>
      <c r="PEN78" s="214"/>
      <c r="PEO78" s="214"/>
      <c r="PEP78" s="214"/>
      <c r="PEQ78" s="214"/>
      <c r="PER78" s="214"/>
      <c r="PES78" s="214"/>
      <c r="PET78" s="214"/>
      <c r="PEU78" s="214"/>
      <c r="PEV78" s="214"/>
      <c r="PEW78" s="214"/>
      <c r="PEX78" s="214"/>
      <c r="PEY78" s="214"/>
      <c r="PEZ78" s="214"/>
      <c r="PFA78" s="214"/>
      <c r="PFB78" s="214"/>
      <c r="PFC78" s="214"/>
      <c r="PFD78" s="214"/>
      <c r="PFE78" s="214"/>
      <c r="PFF78" s="214"/>
      <c r="PFG78" s="214"/>
      <c r="PFH78" s="214"/>
      <c r="PFI78" s="214"/>
      <c r="PFJ78" s="214"/>
      <c r="PFK78" s="214"/>
      <c r="PFL78" s="214"/>
      <c r="PFM78" s="214"/>
      <c r="PFN78" s="214"/>
      <c r="PFO78" s="214"/>
      <c r="PFP78" s="214"/>
      <c r="PFQ78" s="214"/>
      <c r="PFR78" s="214"/>
      <c r="PFS78" s="214"/>
      <c r="PFT78" s="214"/>
      <c r="PFU78" s="214"/>
      <c r="PFV78" s="214"/>
      <c r="PFW78" s="214"/>
      <c r="PFX78" s="214"/>
      <c r="PFY78" s="214"/>
      <c r="PFZ78" s="214"/>
      <c r="PGA78" s="214"/>
      <c r="PGB78" s="214"/>
      <c r="PGC78" s="214"/>
      <c r="PGD78" s="214"/>
      <c r="PGE78" s="214"/>
      <c r="PGF78" s="214"/>
      <c r="PGG78" s="214"/>
      <c r="PGH78" s="214"/>
      <c r="PGI78" s="214"/>
      <c r="PGJ78" s="214"/>
      <c r="PGK78" s="214"/>
      <c r="PGL78" s="214"/>
      <c r="PGM78" s="214"/>
      <c r="PGN78" s="214"/>
      <c r="PGO78" s="214"/>
      <c r="PGP78" s="214"/>
      <c r="PGQ78" s="214"/>
      <c r="PGR78" s="214"/>
      <c r="PGS78" s="214"/>
      <c r="PGT78" s="214"/>
      <c r="PGU78" s="214"/>
      <c r="PGV78" s="214"/>
      <c r="PGW78" s="214"/>
      <c r="PGX78" s="214"/>
      <c r="PGY78" s="214"/>
      <c r="PGZ78" s="214"/>
      <c r="PHA78" s="214"/>
      <c r="PHB78" s="214"/>
      <c r="PHC78" s="214"/>
      <c r="PHD78" s="214"/>
      <c r="PHE78" s="214"/>
      <c r="PHF78" s="214"/>
      <c r="PHG78" s="214"/>
      <c r="PHH78" s="214"/>
      <c r="PHI78" s="214"/>
      <c r="PHJ78" s="214"/>
      <c r="PHK78" s="214"/>
      <c r="PHL78" s="214"/>
      <c r="PHM78" s="214"/>
      <c r="PHN78" s="214"/>
      <c r="PHO78" s="214"/>
      <c r="PHP78" s="214"/>
      <c r="PHQ78" s="214"/>
      <c r="PHR78" s="214"/>
      <c r="PHS78" s="214"/>
      <c r="PHT78" s="214"/>
      <c r="PHU78" s="214"/>
      <c r="PHV78" s="214"/>
      <c r="PHW78" s="214"/>
      <c r="PHX78" s="214"/>
      <c r="PHY78" s="214"/>
      <c r="PHZ78" s="214"/>
      <c r="PIA78" s="214"/>
      <c r="PIB78" s="214"/>
      <c r="PIC78" s="214"/>
      <c r="PID78" s="214"/>
      <c r="PIE78" s="214"/>
      <c r="PIF78" s="214"/>
      <c r="PIG78" s="214"/>
      <c r="PIH78" s="214"/>
      <c r="PII78" s="214"/>
      <c r="PIJ78" s="214"/>
      <c r="PIK78" s="214"/>
      <c r="PIL78" s="214"/>
      <c r="PIM78" s="214"/>
      <c r="PIN78" s="214"/>
      <c r="PIO78" s="214"/>
      <c r="PIP78" s="214"/>
      <c r="PIQ78" s="214"/>
      <c r="PIR78" s="214"/>
      <c r="PIS78" s="214"/>
      <c r="PIT78" s="214"/>
      <c r="PIU78" s="214"/>
      <c r="PIV78" s="214"/>
      <c r="PIW78" s="214"/>
      <c r="PIX78" s="214"/>
      <c r="PIY78" s="214"/>
      <c r="PIZ78" s="214"/>
      <c r="PJA78" s="214"/>
      <c r="PJB78" s="214"/>
      <c r="PJC78" s="214"/>
      <c r="PJD78" s="214"/>
      <c r="PJE78" s="214"/>
      <c r="PJF78" s="214"/>
      <c r="PJG78" s="214"/>
      <c r="PJH78" s="214"/>
      <c r="PJI78" s="214"/>
      <c r="PJJ78" s="214"/>
      <c r="PJK78" s="214"/>
      <c r="PJL78" s="214"/>
      <c r="PJM78" s="214"/>
      <c r="PJN78" s="214"/>
      <c r="PJO78" s="214"/>
      <c r="PJP78" s="214"/>
      <c r="PJQ78" s="214"/>
      <c r="PJR78" s="214"/>
      <c r="PJS78" s="214"/>
      <c r="PJT78" s="214"/>
      <c r="PJU78" s="214"/>
      <c r="PJV78" s="214"/>
      <c r="PJW78" s="214"/>
      <c r="PJX78" s="214"/>
      <c r="PJY78" s="214"/>
      <c r="PJZ78" s="214"/>
      <c r="PKA78" s="214"/>
      <c r="PKB78" s="214"/>
      <c r="PKC78" s="214"/>
      <c r="PKD78" s="214"/>
      <c r="PKE78" s="214"/>
      <c r="PKF78" s="214"/>
      <c r="PKG78" s="214"/>
      <c r="PKH78" s="214"/>
      <c r="PKI78" s="214"/>
      <c r="PKJ78" s="214"/>
      <c r="PKK78" s="214"/>
      <c r="PKL78" s="214"/>
      <c r="PKM78" s="214"/>
      <c r="PKN78" s="214"/>
      <c r="PKO78" s="214"/>
      <c r="PKP78" s="214"/>
      <c r="PKQ78" s="214"/>
      <c r="PKR78" s="214"/>
      <c r="PKS78" s="214"/>
      <c r="PKT78" s="214"/>
      <c r="PKU78" s="214"/>
      <c r="PKV78" s="214"/>
      <c r="PKW78" s="214"/>
      <c r="PKX78" s="214"/>
      <c r="PKY78" s="214"/>
      <c r="PKZ78" s="214"/>
      <c r="PLA78" s="214"/>
      <c r="PLB78" s="214"/>
      <c r="PLC78" s="214"/>
      <c r="PLD78" s="214"/>
      <c r="PLE78" s="214"/>
      <c r="PLF78" s="214"/>
      <c r="PLG78" s="214"/>
      <c r="PLH78" s="214"/>
      <c r="PLI78" s="214"/>
      <c r="PLJ78" s="214"/>
      <c r="PLK78" s="214"/>
      <c r="PLL78" s="214"/>
      <c r="PLM78" s="214"/>
      <c r="PLN78" s="214"/>
      <c r="PLO78" s="214"/>
      <c r="PLP78" s="214"/>
      <c r="PLQ78" s="214"/>
      <c r="PLR78" s="214"/>
      <c r="PLS78" s="214"/>
      <c r="PLT78" s="214"/>
      <c r="PLU78" s="214"/>
      <c r="PLV78" s="214"/>
      <c r="PLW78" s="214"/>
      <c r="PLX78" s="214"/>
      <c r="PLY78" s="214"/>
      <c r="PLZ78" s="214"/>
      <c r="PMA78" s="214"/>
      <c r="PMB78" s="214"/>
      <c r="PMC78" s="214"/>
      <c r="PMD78" s="214"/>
      <c r="PME78" s="214"/>
      <c r="PMF78" s="214"/>
      <c r="PMG78" s="214"/>
      <c r="PMH78" s="214"/>
      <c r="PMI78" s="214"/>
      <c r="PMJ78" s="214"/>
      <c r="PMK78" s="214"/>
      <c r="PML78" s="214"/>
      <c r="PMM78" s="214"/>
      <c r="PMN78" s="214"/>
      <c r="PMO78" s="214"/>
      <c r="PMP78" s="214"/>
      <c r="PMQ78" s="214"/>
      <c r="PMR78" s="214"/>
      <c r="PMS78" s="214"/>
      <c r="PMT78" s="214"/>
      <c r="PMU78" s="214"/>
      <c r="PMV78" s="214"/>
      <c r="PMW78" s="214"/>
      <c r="PMX78" s="214"/>
      <c r="PMY78" s="214"/>
      <c r="PMZ78" s="214"/>
      <c r="PNA78" s="214"/>
      <c r="PNB78" s="214"/>
      <c r="PNC78" s="214"/>
      <c r="PND78" s="214"/>
      <c r="PNE78" s="214"/>
      <c r="PNF78" s="214"/>
      <c r="PNG78" s="214"/>
      <c r="PNH78" s="214"/>
      <c r="PNI78" s="214"/>
      <c r="PNJ78" s="214"/>
      <c r="PNK78" s="214"/>
      <c r="PNL78" s="214"/>
      <c r="PNM78" s="214"/>
      <c r="PNN78" s="214"/>
      <c r="PNO78" s="214"/>
      <c r="PNP78" s="214"/>
      <c r="PNQ78" s="214"/>
      <c r="PNR78" s="214"/>
      <c r="PNS78" s="214"/>
      <c r="PNT78" s="214"/>
      <c r="PNU78" s="214"/>
      <c r="PNV78" s="214"/>
      <c r="PNW78" s="214"/>
      <c r="PNX78" s="214"/>
      <c r="PNY78" s="214"/>
      <c r="PNZ78" s="214"/>
      <c r="POA78" s="214"/>
      <c r="POB78" s="214"/>
      <c r="POC78" s="214"/>
      <c r="POD78" s="214"/>
      <c r="POE78" s="214"/>
      <c r="POF78" s="214"/>
      <c r="POG78" s="214"/>
      <c r="POH78" s="214"/>
      <c r="POI78" s="214"/>
      <c r="POJ78" s="214"/>
      <c r="POK78" s="214"/>
      <c r="POL78" s="214"/>
      <c r="POM78" s="214"/>
      <c r="PON78" s="214"/>
      <c r="POO78" s="214"/>
      <c r="POP78" s="214"/>
      <c r="POQ78" s="214"/>
      <c r="POR78" s="214"/>
      <c r="POS78" s="214"/>
      <c r="POT78" s="214"/>
      <c r="POU78" s="214"/>
      <c r="POV78" s="214"/>
      <c r="POW78" s="214"/>
      <c r="POX78" s="214"/>
      <c r="POY78" s="214"/>
      <c r="POZ78" s="214"/>
      <c r="PPA78" s="214"/>
      <c r="PPB78" s="214"/>
      <c r="PPC78" s="214"/>
      <c r="PPD78" s="214"/>
      <c r="PPE78" s="214"/>
      <c r="PPF78" s="214"/>
      <c r="PPG78" s="214"/>
      <c r="PPH78" s="214"/>
      <c r="PPI78" s="214"/>
      <c r="PPJ78" s="214"/>
      <c r="PPK78" s="214"/>
      <c r="PPL78" s="214"/>
      <c r="PPM78" s="214"/>
      <c r="PPN78" s="214"/>
      <c r="PPO78" s="214"/>
      <c r="PPP78" s="214"/>
      <c r="PPQ78" s="214"/>
      <c r="PPR78" s="214"/>
      <c r="PPS78" s="214"/>
      <c r="PPT78" s="214"/>
      <c r="PPU78" s="214"/>
      <c r="PPV78" s="214"/>
      <c r="PPW78" s="214"/>
      <c r="PPX78" s="214"/>
      <c r="PPY78" s="214"/>
      <c r="PPZ78" s="214"/>
      <c r="PQA78" s="214"/>
      <c r="PQB78" s="214"/>
      <c r="PQC78" s="214"/>
      <c r="PQD78" s="214"/>
      <c r="PQE78" s="214"/>
      <c r="PQF78" s="214"/>
      <c r="PQG78" s="214"/>
      <c r="PQH78" s="214"/>
      <c r="PQI78" s="214"/>
      <c r="PQJ78" s="214"/>
      <c r="PQK78" s="214"/>
      <c r="PQL78" s="214"/>
      <c r="PQM78" s="214"/>
      <c r="PQN78" s="214"/>
      <c r="PQO78" s="214"/>
      <c r="PQP78" s="214"/>
      <c r="PQQ78" s="214"/>
      <c r="PQR78" s="214"/>
      <c r="PQS78" s="214"/>
      <c r="PQT78" s="214"/>
      <c r="PQU78" s="214"/>
      <c r="PQV78" s="214"/>
      <c r="PQW78" s="214"/>
      <c r="PQX78" s="214"/>
      <c r="PQY78" s="214"/>
      <c r="PQZ78" s="214"/>
      <c r="PRA78" s="214"/>
      <c r="PRB78" s="214"/>
      <c r="PRC78" s="214"/>
      <c r="PRD78" s="214"/>
      <c r="PRE78" s="214"/>
      <c r="PRF78" s="214"/>
      <c r="PRG78" s="214"/>
      <c r="PRH78" s="214"/>
      <c r="PRI78" s="214"/>
      <c r="PRJ78" s="214"/>
      <c r="PRK78" s="214"/>
      <c r="PRL78" s="214"/>
      <c r="PRM78" s="214"/>
      <c r="PRN78" s="214"/>
      <c r="PRO78" s="214"/>
      <c r="PRP78" s="214"/>
      <c r="PRQ78" s="214"/>
      <c r="PRR78" s="214"/>
      <c r="PRS78" s="214"/>
      <c r="PRT78" s="214"/>
      <c r="PRU78" s="214"/>
      <c r="PRV78" s="214"/>
      <c r="PRW78" s="214"/>
      <c r="PRX78" s="214"/>
      <c r="PRY78" s="214"/>
      <c r="PRZ78" s="214"/>
      <c r="PSA78" s="214"/>
      <c r="PSB78" s="214"/>
      <c r="PSC78" s="214"/>
      <c r="PSD78" s="214"/>
      <c r="PSE78" s="214"/>
      <c r="PSF78" s="214"/>
      <c r="PSG78" s="214"/>
      <c r="PSH78" s="214"/>
      <c r="PSI78" s="214"/>
      <c r="PSJ78" s="214"/>
      <c r="PSK78" s="214"/>
      <c r="PSL78" s="214"/>
      <c r="PSM78" s="214"/>
      <c r="PSN78" s="214"/>
      <c r="PSO78" s="214"/>
      <c r="PSP78" s="214"/>
      <c r="PSQ78" s="214"/>
      <c r="PSR78" s="214"/>
      <c r="PSS78" s="214"/>
      <c r="PST78" s="214"/>
      <c r="PSU78" s="214"/>
      <c r="PSV78" s="214"/>
      <c r="PSW78" s="214"/>
      <c r="PSX78" s="214"/>
      <c r="PSY78" s="214"/>
      <c r="PSZ78" s="214"/>
      <c r="PTA78" s="214"/>
      <c r="PTB78" s="214"/>
      <c r="PTC78" s="214"/>
      <c r="PTD78" s="214"/>
      <c r="PTE78" s="214"/>
      <c r="PTF78" s="214"/>
      <c r="PTG78" s="214"/>
      <c r="PTH78" s="214"/>
      <c r="PTI78" s="214"/>
      <c r="PTJ78" s="214"/>
      <c r="PTK78" s="214"/>
      <c r="PTL78" s="214"/>
      <c r="PTM78" s="214"/>
      <c r="PTN78" s="214"/>
      <c r="PTO78" s="214"/>
      <c r="PTP78" s="214"/>
      <c r="PTQ78" s="214"/>
      <c r="PTR78" s="214"/>
      <c r="PTS78" s="214"/>
      <c r="PTT78" s="214"/>
      <c r="PTU78" s="214"/>
      <c r="PTV78" s="214"/>
      <c r="PTW78" s="214"/>
      <c r="PTX78" s="214"/>
      <c r="PTY78" s="214"/>
      <c r="PTZ78" s="214"/>
      <c r="PUA78" s="214"/>
      <c r="PUB78" s="214"/>
      <c r="PUC78" s="214"/>
      <c r="PUD78" s="214"/>
      <c r="PUE78" s="214"/>
      <c r="PUF78" s="214"/>
      <c r="PUG78" s="214"/>
      <c r="PUH78" s="214"/>
      <c r="PUI78" s="214"/>
      <c r="PUJ78" s="214"/>
      <c r="PUK78" s="214"/>
      <c r="PUL78" s="214"/>
      <c r="PUM78" s="214"/>
      <c r="PUN78" s="214"/>
      <c r="PUO78" s="214"/>
      <c r="PUP78" s="214"/>
      <c r="PUQ78" s="214"/>
      <c r="PUR78" s="214"/>
      <c r="PUS78" s="214"/>
      <c r="PUT78" s="214"/>
      <c r="PUU78" s="214"/>
      <c r="PUV78" s="214"/>
      <c r="PUW78" s="214"/>
      <c r="PUX78" s="214"/>
      <c r="PUY78" s="214"/>
      <c r="PUZ78" s="214"/>
      <c r="PVA78" s="214"/>
      <c r="PVB78" s="214"/>
      <c r="PVC78" s="214"/>
      <c r="PVD78" s="214"/>
      <c r="PVE78" s="214"/>
      <c r="PVF78" s="214"/>
      <c r="PVG78" s="214"/>
      <c r="PVH78" s="214"/>
      <c r="PVI78" s="214"/>
      <c r="PVJ78" s="214"/>
      <c r="PVK78" s="214"/>
      <c r="PVL78" s="214"/>
      <c r="PVM78" s="214"/>
      <c r="PVN78" s="214"/>
      <c r="PVO78" s="214"/>
      <c r="PVP78" s="214"/>
      <c r="PVQ78" s="214"/>
      <c r="PVR78" s="214"/>
      <c r="PVS78" s="214"/>
      <c r="PVT78" s="214"/>
      <c r="PVU78" s="214"/>
      <c r="PVV78" s="214"/>
      <c r="PVW78" s="214"/>
      <c r="PVX78" s="214"/>
      <c r="PVY78" s="214"/>
      <c r="PVZ78" s="214"/>
      <c r="PWA78" s="214"/>
      <c r="PWB78" s="214"/>
      <c r="PWC78" s="214"/>
      <c r="PWD78" s="214"/>
      <c r="PWE78" s="214"/>
      <c r="PWF78" s="214"/>
      <c r="PWG78" s="214"/>
      <c r="PWH78" s="214"/>
      <c r="PWI78" s="214"/>
      <c r="PWJ78" s="214"/>
      <c r="PWK78" s="214"/>
      <c r="PWL78" s="214"/>
      <c r="PWM78" s="214"/>
      <c r="PWN78" s="214"/>
      <c r="PWO78" s="214"/>
      <c r="PWP78" s="214"/>
      <c r="PWQ78" s="214"/>
      <c r="PWR78" s="214"/>
      <c r="PWS78" s="214"/>
      <c r="PWT78" s="214"/>
      <c r="PWU78" s="214"/>
      <c r="PWV78" s="214"/>
      <c r="PWW78" s="214"/>
      <c r="PWX78" s="214"/>
      <c r="PWY78" s="214"/>
      <c r="PWZ78" s="214"/>
      <c r="PXA78" s="214"/>
      <c r="PXB78" s="214"/>
      <c r="PXC78" s="214"/>
      <c r="PXD78" s="214"/>
      <c r="PXE78" s="214"/>
      <c r="PXF78" s="214"/>
      <c r="PXG78" s="214"/>
      <c r="PXH78" s="214"/>
      <c r="PXI78" s="214"/>
      <c r="PXJ78" s="214"/>
      <c r="PXK78" s="214"/>
      <c r="PXL78" s="214"/>
      <c r="PXM78" s="214"/>
      <c r="PXN78" s="214"/>
      <c r="PXO78" s="214"/>
      <c r="PXP78" s="214"/>
      <c r="PXQ78" s="214"/>
      <c r="PXR78" s="214"/>
      <c r="PXS78" s="214"/>
      <c r="PXT78" s="214"/>
      <c r="PXU78" s="214"/>
      <c r="PXV78" s="214"/>
      <c r="PXW78" s="214"/>
      <c r="PXX78" s="214"/>
      <c r="PXY78" s="214"/>
      <c r="PXZ78" s="214"/>
      <c r="PYA78" s="214"/>
      <c r="PYB78" s="214"/>
      <c r="PYC78" s="214"/>
      <c r="PYD78" s="214"/>
      <c r="PYE78" s="214"/>
      <c r="PYF78" s="214"/>
      <c r="PYG78" s="214"/>
      <c r="PYH78" s="214"/>
      <c r="PYI78" s="214"/>
      <c r="PYJ78" s="214"/>
      <c r="PYK78" s="214"/>
      <c r="PYL78" s="214"/>
      <c r="PYM78" s="214"/>
      <c r="PYN78" s="214"/>
      <c r="PYO78" s="214"/>
      <c r="PYP78" s="214"/>
      <c r="PYQ78" s="214"/>
      <c r="PYR78" s="214"/>
      <c r="PYS78" s="214"/>
      <c r="PYT78" s="214"/>
      <c r="PYU78" s="214"/>
      <c r="PYV78" s="214"/>
      <c r="PYW78" s="214"/>
      <c r="PYX78" s="214"/>
      <c r="PYY78" s="214"/>
      <c r="PYZ78" s="214"/>
      <c r="PZA78" s="214"/>
      <c r="PZB78" s="214"/>
      <c r="PZC78" s="214"/>
      <c r="PZD78" s="214"/>
      <c r="PZE78" s="214"/>
      <c r="PZF78" s="214"/>
      <c r="PZG78" s="214"/>
      <c r="PZH78" s="214"/>
      <c r="PZI78" s="214"/>
      <c r="PZJ78" s="214"/>
      <c r="PZK78" s="214"/>
      <c r="PZL78" s="214"/>
      <c r="PZM78" s="214"/>
      <c r="PZN78" s="214"/>
      <c r="PZO78" s="214"/>
      <c r="PZP78" s="214"/>
      <c r="PZQ78" s="214"/>
      <c r="PZR78" s="214"/>
      <c r="PZS78" s="214"/>
      <c r="PZT78" s="214"/>
      <c r="PZU78" s="214"/>
      <c r="PZV78" s="214"/>
      <c r="PZW78" s="214"/>
      <c r="PZX78" s="214"/>
      <c r="PZY78" s="214"/>
      <c r="PZZ78" s="214"/>
      <c r="QAA78" s="214"/>
      <c r="QAB78" s="214"/>
      <c r="QAC78" s="214"/>
      <c r="QAD78" s="214"/>
      <c r="QAE78" s="214"/>
      <c r="QAF78" s="214"/>
      <c r="QAG78" s="214"/>
      <c r="QAH78" s="214"/>
      <c r="QAI78" s="214"/>
      <c r="QAJ78" s="214"/>
      <c r="QAK78" s="214"/>
      <c r="QAL78" s="214"/>
      <c r="QAM78" s="214"/>
      <c r="QAN78" s="214"/>
      <c r="QAO78" s="214"/>
      <c r="QAP78" s="214"/>
      <c r="QAQ78" s="214"/>
      <c r="QAR78" s="214"/>
      <c r="QAS78" s="214"/>
      <c r="QAT78" s="214"/>
      <c r="QAU78" s="214"/>
      <c r="QAV78" s="214"/>
      <c r="QAW78" s="214"/>
      <c r="QAX78" s="214"/>
      <c r="QAY78" s="214"/>
      <c r="QAZ78" s="214"/>
      <c r="QBA78" s="214"/>
      <c r="QBB78" s="214"/>
      <c r="QBC78" s="214"/>
      <c r="QBD78" s="214"/>
      <c r="QBE78" s="214"/>
      <c r="QBF78" s="214"/>
      <c r="QBG78" s="214"/>
      <c r="QBH78" s="214"/>
      <c r="QBI78" s="214"/>
      <c r="QBJ78" s="214"/>
      <c r="QBK78" s="214"/>
      <c r="QBL78" s="214"/>
      <c r="QBM78" s="214"/>
      <c r="QBN78" s="214"/>
      <c r="QBO78" s="214"/>
      <c r="QBP78" s="214"/>
      <c r="QBQ78" s="214"/>
      <c r="QBR78" s="214"/>
      <c r="QBS78" s="214"/>
      <c r="QBT78" s="214"/>
      <c r="QBU78" s="214"/>
      <c r="QBV78" s="214"/>
      <c r="QBW78" s="214"/>
      <c r="QBX78" s="214"/>
      <c r="QBY78" s="214"/>
      <c r="QBZ78" s="214"/>
      <c r="QCA78" s="214"/>
      <c r="QCB78" s="214"/>
      <c r="QCC78" s="214"/>
      <c r="QCD78" s="214"/>
      <c r="QCE78" s="214"/>
      <c r="QCF78" s="214"/>
      <c r="QCG78" s="214"/>
      <c r="QCH78" s="214"/>
      <c r="QCI78" s="214"/>
      <c r="QCJ78" s="214"/>
      <c r="QCK78" s="214"/>
      <c r="QCL78" s="214"/>
      <c r="QCM78" s="214"/>
      <c r="QCN78" s="214"/>
      <c r="QCO78" s="214"/>
      <c r="QCP78" s="214"/>
      <c r="QCQ78" s="214"/>
      <c r="QCR78" s="214"/>
      <c r="QCS78" s="214"/>
      <c r="QCT78" s="214"/>
      <c r="QCU78" s="214"/>
      <c r="QCV78" s="214"/>
      <c r="QCW78" s="214"/>
      <c r="QCX78" s="214"/>
      <c r="QCY78" s="214"/>
      <c r="QCZ78" s="214"/>
      <c r="QDA78" s="214"/>
      <c r="QDB78" s="214"/>
      <c r="QDC78" s="214"/>
      <c r="QDD78" s="214"/>
      <c r="QDE78" s="214"/>
      <c r="QDF78" s="214"/>
      <c r="QDG78" s="214"/>
      <c r="QDH78" s="214"/>
      <c r="QDI78" s="214"/>
      <c r="QDJ78" s="214"/>
      <c r="QDK78" s="214"/>
      <c r="QDL78" s="214"/>
      <c r="QDM78" s="214"/>
      <c r="QDN78" s="214"/>
      <c r="QDO78" s="214"/>
      <c r="QDP78" s="214"/>
      <c r="QDQ78" s="214"/>
      <c r="QDR78" s="214"/>
      <c r="QDS78" s="214"/>
      <c r="QDT78" s="214"/>
      <c r="QDU78" s="214"/>
      <c r="QDV78" s="214"/>
      <c r="QDW78" s="214"/>
      <c r="QDX78" s="214"/>
      <c r="QDY78" s="214"/>
      <c r="QDZ78" s="214"/>
      <c r="QEA78" s="214"/>
      <c r="QEB78" s="214"/>
      <c r="QEC78" s="214"/>
      <c r="QED78" s="214"/>
      <c r="QEE78" s="214"/>
      <c r="QEF78" s="214"/>
      <c r="QEG78" s="214"/>
      <c r="QEH78" s="214"/>
      <c r="QEI78" s="214"/>
      <c r="QEJ78" s="214"/>
      <c r="QEK78" s="214"/>
      <c r="QEL78" s="214"/>
      <c r="QEM78" s="214"/>
      <c r="QEN78" s="214"/>
      <c r="QEO78" s="214"/>
      <c r="QEP78" s="214"/>
      <c r="QEQ78" s="214"/>
      <c r="QER78" s="214"/>
      <c r="QES78" s="214"/>
      <c r="QET78" s="214"/>
      <c r="QEU78" s="214"/>
      <c r="QEV78" s="214"/>
      <c r="QEW78" s="214"/>
      <c r="QEX78" s="214"/>
      <c r="QEY78" s="214"/>
      <c r="QEZ78" s="214"/>
      <c r="QFA78" s="214"/>
      <c r="QFB78" s="214"/>
      <c r="QFC78" s="214"/>
      <c r="QFD78" s="214"/>
      <c r="QFE78" s="214"/>
      <c r="QFF78" s="214"/>
      <c r="QFG78" s="214"/>
      <c r="QFH78" s="214"/>
      <c r="QFI78" s="214"/>
      <c r="QFJ78" s="214"/>
      <c r="QFK78" s="214"/>
      <c r="QFL78" s="214"/>
      <c r="QFM78" s="214"/>
      <c r="QFN78" s="214"/>
      <c r="QFO78" s="214"/>
      <c r="QFP78" s="214"/>
      <c r="QFQ78" s="214"/>
      <c r="QFR78" s="214"/>
      <c r="QFS78" s="214"/>
      <c r="QFT78" s="214"/>
      <c r="QFU78" s="214"/>
      <c r="QFV78" s="214"/>
      <c r="QFW78" s="214"/>
      <c r="QFX78" s="214"/>
      <c r="QFY78" s="214"/>
      <c r="QFZ78" s="214"/>
      <c r="QGA78" s="214"/>
      <c r="QGB78" s="214"/>
      <c r="QGC78" s="214"/>
      <c r="QGD78" s="214"/>
      <c r="QGE78" s="214"/>
      <c r="QGF78" s="214"/>
      <c r="QGG78" s="214"/>
      <c r="QGH78" s="214"/>
      <c r="QGI78" s="214"/>
      <c r="QGJ78" s="214"/>
      <c r="QGK78" s="214"/>
      <c r="QGL78" s="214"/>
      <c r="QGM78" s="214"/>
      <c r="QGN78" s="214"/>
      <c r="QGO78" s="214"/>
      <c r="QGP78" s="214"/>
      <c r="QGQ78" s="214"/>
      <c r="QGR78" s="214"/>
      <c r="QGS78" s="214"/>
      <c r="QGT78" s="214"/>
      <c r="QGU78" s="214"/>
      <c r="QGV78" s="214"/>
      <c r="QGW78" s="214"/>
      <c r="QGX78" s="214"/>
      <c r="QGY78" s="214"/>
      <c r="QGZ78" s="214"/>
      <c r="QHA78" s="214"/>
      <c r="QHB78" s="214"/>
      <c r="QHC78" s="214"/>
      <c r="QHD78" s="214"/>
      <c r="QHE78" s="214"/>
      <c r="QHF78" s="214"/>
      <c r="QHG78" s="214"/>
      <c r="QHH78" s="214"/>
      <c r="QHI78" s="214"/>
      <c r="QHJ78" s="214"/>
      <c r="QHK78" s="214"/>
      <c r="QHL78" s="214"/>
      <c r="QHM78" s="214"/>
      <c r="QHN78" s="214"/>
      <c r="QHO78" s="214"/>
      <c r="QHP78" s="214"/>
      <c r="QHQ78" s="214"/>
      <c r="QHR78" s="214"/>
      <c r="QHS78" s="214"/>
      <c r="QHT78" s="214"/>
      <c r="QHU78" s="214"/>
      <c r="QHV78" s="214"/>
      <c r="QHW78" s="214"/>
      <c r="QHX78" s="214"/>
      <c r="QHY78" s="214"/>
      <c r="QHZ78" s="214"/>
      <c r="QIA78" s="214"/>
      <c r="QIB78" s="214"/>
      <c r="QIC78" s="214"/>
      <c r="QID78" s="214"/>
      <c r="QIE78" s="214"/>
      <c r="QIF78" s="214"/>
      <c r="QIG78" s="214"/>
      <c r="QIH78" s="214"/>
      <c r="QII78" s="214"/>
      <c r="QIJ78" s="214"/>
      <c r="QIK78" s="214"/>
      <c r="QIL78" s="214"/>
      <c r="QIM78" s="214"/>
      <c r="QIN78" s="214"/>
      <c r="QIO78" s="214"/>
      <c r="QIP78" s="214"/>
      <c r="QIQ78" s="214"/>
      <c r="QIR78" s="214"/>
      <c r="QIS78" s="214"/>
      <c r="QIT78" s="214"/>
      <c r="QIU78" s="214"/>
      <c r="QIV78" s="214"/>
      <c r="QIW78" s="214"/>
      <c r="QIX78" s="214"/>
      <c r="QIY78" s="214"/>
      <c r="QIZ78" s="214"/>
      <c r="QJA78" s="214"/>
      <c r="QJB78" s="214"/>
      <c r="QJC78" s="214"/>
      <c r="QJD78" s="214"/>
      <c r="QJE78" s="214"/>
      <c r="QJF78" s="214"/>
      <c r="QJG78" s="214"/>
      <c r="QJH78" s="214"/>
      <c r="QJI78" s="214"/>
      <c r="QJJ78" s="214"/>
      <c r="QJK78" s="214"/>
      <c r="QJL78" s="214"/>
      <c r="QJM78" s="214"/>
      <c r="QJN78" s="214"/>
      <c r="QJO78" s="214"/>
      <c r="QJP78" s="214"/>
      <c r="QJQ78" s="214"/>
      <c r="QJR78" s="214"/>
      <c r="QJS78" s="214"/>
      <c r="QJT78" s="214"/>
      <c r="QJU78" s="214"/>
      <c r="QJV78" s="214"/>
      <c r="QJW78" s="214"/>
      <c r="QJX78" s="214"/>
      <c r="QJY78" s="214"/>
      <c r="QJZ78" s="214"/>
      <c r="QKA78" s="214"/>
      <c r="QKB78" s="214"/>
      <c r="QKC78" s="214"/>
      <c r="QKD78" s="214"/>
      <c r="QKE78" s="214"/>
      <c r="QKF78" s="214"/>
      <c r="QKG78" s="214"/>
      <c r="QKH78" s="214"/>
      <c r="QKI78" s="214"/>
      <c r="QKJ78" s="214"/>
      <c r="QKK78" s="214"/>
      <c r="QKL78" s="214"/>
      <c r="QKM78" s="214"/>
      <c r="QKN78" s="214"/>
      <c r="QKO78" s="214"/>
      <c r="QKP78" s="214"/>
      <c r="QKQ78" s="214"/>
      <c r="QKR78" s="214"/>
      <c r="QKS78" s="214"/>
      <c r="QKT78" s="214"/>
      <c r="QKU78" s="214"/>
      <c r="QKV78" s="214"/>
      <c r="QKW78" s="214"/>
      <c r="QKX78" s="214"/>
      <c r="QKY78" s="214"/>
      <c r="QKZ78" s="214"/>
      <c r="QLA78" s="214"/>
      <c r="QLB78" s="214"/>
      <c r="QLC78" s="214"/>
      <c r="QLD78" s="214"/>
      <c r="QLE78" s="214"/>
      <c r="QLF78" s="214"/>
      <c r="QLG78" s="214"/>
      <c r="QLH78" s="214"/>
      <c r="QLI78" s="214"/>
      <c r="QLJ78" s="214"/>
      <c r="QLK78" s="214"/>
      <c r="QLL78" s="214"/>
      <c r="QLM78" s="214"/>
      <c r="QLN78" s="214"/>
      <c r="QLO78" s="214"/>
      <c r="QLP78" s="214"/>
      <c r="QLQ78" s="214"/>
      <c r="QLR78" s="214"/>
      <c r="QLS78" s="214"/>
      <c r="QLT78" s="214"/>
      <c r="QLU78" s="214"/>
      <c r="QLV78" s="214"/>
      <c r="QLW78" s="214"/>
      <c r="QLX78" s="214"/>
      <c r="QLY78" s="214"/>
      <c r="QLZ78" s="214"/>
      <c r="QMA78" s="214"/>
      <c r="QMB78" s="214"/>
      <c r="QMC78" s="214"/>
      <c r="QMD78" s="214"/>
      <c r="QME78" s="214"/>
      <c r="QMF78" s="214"/>
      <c r="QMG78" s="214"/>
      <c r="QMH78" s="214"/>
      <c r="QMI78" s="214"/>
      <c r="QMJ78" s="214"/>
      <c r="QMK78" s="214"/>
      <c r="QML78" s="214"/>
      <c r="QMM78" s="214"/>
      <c r="QMN78" s="214"/>
      <c r="QMO78" s="214"/>
      <c r="QMP78" s="214"/>
      <c r="QMQ78" s="214"/>
      <c r="QMR78" s="214"/>
      <c r="QMS78" s="214"/>
      <c r="QMT78" s="214"/>
      <c r="QMU78" s="214"/>
      <c r="QMV78" s="214"/>
      <c r="QMW78" s="214"/>
      <c r="QMX78" s="214"/>
      <c r="QMY78" s="214"/>
      <c r="QMZ78" s="214"/>
      <c r="QNA78" s="214"/>
      <c r="QNB78" s="214"/>
      <c r="QNC78" s="214"/>
      <c r="QND78" s="214"/>
      <c r="QNE78" s="214"/>
      <c r="QNF78" s="214"/>
      <c r="QNG78" s="214"/>
      <c r="QNH78" s="214"/>
      <c r="QNI78" s="214"/>
      <c r="QNJ78" s="214"/>
      <c r="QNK78" s="214"/>
      <c r="QNL78" s="214"/>
      <c r="QNM78" s="214"/>
      <c r="QNN78" s="214"/>
      <c r="QNO78" s="214"/>
      <c r="QNP78" s="214"/>
      <c r="QNQ78" s="214"/>
      <c r="QNR78" s="214"/>
      <c r="QNS78" s="214"/>
      <c r="QNT78" s="214"/>
      <c r="QNU78" s="214"/>
      <c r="QNV78" s="214"/>
      <c r="QNW78" s="214"/>
      <c r="QNX78" s="214"/>
      <c r="QNY78" s="214"/>
      <c r="QNZ78" s="214"/>
      <c r="QOA78" s="214"/>
      <c r="QOB78" s="214"/>
      <c r="QOC78" s="214"/>
      <c r="QOD78" s="214"/>
      <c r="QOE78" s="214"/>
      <c r="QOF78" s="214"/>
      <c r="QOG78" s="214"/>
      <c r="QOH78" s="214"/>
      <c r="QOI78" s="214"/>
      <c r="QOJ78" s="214"/>
      <c r="QOK78" s="214"/>
      <c r="QOL78" s="214"/>
      <c r="QOM78" s="214"/>
      <c r="QON78" s="214"/>
      <c r="QOO78" s="214"/>
      <c r="QOP78" s="214"/>
      <c r="QOQ78" s="214"/>
      <c r="QOR78" s="214"/>
      <c r="QOS78" s="214"/>
      <c r="QOT78" s="214"/>
      <c r="QOU78" s="214"/>
      <c r="QOV78" s="214"/>
      <c r="QOW78" s="214"/>
      <c r="QOX78" s="214"/>
      <c r="QOY78" s="214"/>
      <c r="QOZ78" s="214"/>
      <c r="QPA78" s="214"/>
      <c r="QPB78" s="214"/>
      <c r="QPC78" s="214"/>
      <c r="QPD78" s="214"/>
      <c r="QPE78" s="214"/>
      <c r="QPF78" s="214"/>
      <c r="QPG78" s="214"/>
      <c r="QPH78" s="214"/>
      <c r="QPI78" s="214"/>
      <c r="QPJ78" s="214"/>
      <c r="QPK78" s="214"/>
      <c r="QPL78" s="214"/>
      <c r="QPM78" s="214"/>
      <c r="QPN78" s="214"/>
      <c r="QPO78" s="214"/>
      <c r="QPP78" s="214"/>
      <c r="QPQ78" s="214"/>
      <c r="QPR78" s="214"/>
      <c r="QPS78" s="214"/>
      <c r="QPT78" s="214"/>
      <c r="QPU78" s="214"/>
      <c r="QPV78" s="214"/>
      <c r="QPW78" s="214"/>
      <c r="QPX78" s="214"/>
      <c r="QPY78" s="214"/>
      <c r="QPZ78" s="214"/>
      <c r="QQA78" s="214"/>
      <c r="QQB78" s="214"/>
      <c r="QQC78" s="214"/>
      <c r="QQD78" s="214"/>
      <c r="QQE78" s="214"/>
      <c r="QQF78" s="214"/>
      <c r="QQG78" s="214"/>
      <c r="QQH78" s="214"/>
      <c r="QQI78" s="214"/>
      <c r="QQJ78" s="214"/>
      <c r="QQK78" s="214"/>
      <c r="QQL78" s="214"/>
      <c r="QQM78" s="214"/>
      <c r="QQN78" s="214"/>
      <c r="QQO78" s="214"/>
      <c r="QQP78" s="214"/>
      <c r="QQQ78" s="214"/>
      <c r="QQR78" s="214"/>
      <c r="QQS78" s="214"/>
      <c r="QQT78" s="214"/>
      <c r="QQU78" s="214"/>
      <c r="QQV78" s="214"/>
      <c r="QQW78" s="214"/>
      <c r="QQX78" s="214"/>
      <c r="QQY78" s="214"/>
      <c r="QQZ78" s="214"/>
      <c r="QRA78" s="214"/>
      <c r="QRB78" s="214"/>
      <c r="QRC78" s="214"/>
      <c r="QRD78" s="214"/>
      <c r="QRE78" s="214"/>
      <c r="QRF78" s="214"/>
      <c r="QRG78" s="214"/>
      <c r="QRH78" s="214"/>
      <c r="QRI78" s="214"/>
      <c r="QRJ78" s="214"/>
      <c r="QRK78" s="214"/>
      <c r="QRL78" s="214"/>
      <c r="QRM78" s="214"/>
      <c r="QRN78" s="214"/>
      <c r="QRO78" s="214"/>
      <c r="QRP78" s="214"/>
      <c r="QRQ78" s="214"/>
      <c r="QRR78" s="214"/>
      <c r="QRS78" s="214"/>
      <c r="QRT78" s="214"/>
      <c r="QRU78" s="214"/>
      <c r="QRV78" s="214"/>
      <c r="QRW78" s="214"/>
      <c r="QRX78" s="214"/>
      <c r="QRY78" s="214"/>
      <c r="QRZ78" s="214"/>
      <c r="QSA78" s="214"/>
      <c r="QSB78" s="214"/>
      <c r="QSC78" s="214"/>
      <c r="QSD78" s="214"/>
      <c r="QSE78" s="214"/>
      <c r="QSF78" s="214"/>
      <c r="QSG78" s="214"/>
      <c r="QSH78" s="214"/>
      <c r="QSI78" s="214"/>
      <c r="QSJ78" s="214"/>
      <c r="QSK78" s="214"/>
      <c r="QSL78" s="214"/>
      <c r="QSM78" s="214"/>
      <c r="QSN78" s="214"/>
      <c r="QSO78" s="214"/>
      <c r="QSP78" s="214"/>
      <c r="QSQ78" s="214"/>
      <c r="QSR78" s="214"/>
      <c r="QSS78" s="214"/>
      <c r="QST78" s="214"/>
      <c r="QSU78" s="214"/>
      <c r="QSV78" s="214"/>
      <c r="QSW78" s="214"/>
      <c r="QSX78" s="214"/>
      <c r="QSY78" s="214"/>
      <c r="QSZ78" s="214"/>
      <c r="QTA78" s="214"/>
      <c r="QTB78" s="214"/>
      <c r="QTC78" s="214"/>
      <c r="QTD78" s="214"/>
      <c r="QTE78" s="214"/>
      <c r="QTF78" s="214"/>
      <c r="QTG78" s="214"/>
      <c r="QTH78" s="214"/>
      <c r="QTI78" s="214"/>
      <c r="QTJ78" s="214"/>
      <c r="QTK78" s="214"/>
      <c r="QTL78" s="214"/>
      <c r="QTM78" s="214"/>
      <c r="QTN78" s="214"/>
      <c r="QTO78" s="214"/>
      <c r="QTP78" s="214"/>
      <c r="QTQ78" s="214"/>
      <c r="QTR78" s="214"/>
      <c r="QTS78" s="214"/>
      <c r="QTT78" s="214"/>
      <c r="QTU78" s="214"/>
      <c r="QTV78" s="214"/>
      <c r="QTW78" s="214"/>
      <c r="QTX78" s="214"/>
      <c r="QTY78" s="214"/>
      <c r="QTZ78" s="214"/>
      <c r="QUA78" s="214"/>
      <c r="QUB78" s="214"/>
      <c r="QUC78" s="214"/>
      <c r="QUD78" s="214"/>
      <c r="QUE78" s="214"/>
      <c r="QUF78" s="214"/>
      <c r="QUG78" s="214"/>
      <c r="QUH78" s="214"/>
      <c r="QUI78" s="214"/>
      <c r="QUJ78" s="214"/>
      <c r="QUK78" s="214"/>
      <c r="QUL78" s="214"/>
      <c r="QUM78" s="214"/>
      <c r="QUN78" s="214"/>
      <c r="QUO78" s="214"/>
      <c r="QUP78" s="214"/>
      <c r="QUQ78" s="214"/>
      <c r="QUR78" s="214"/>
      <c r="QUS78" s="214"/>
      <c r="QUT78" s="214"/>
      <c r="QUU78" s="214"/>
      <c r="QUV78" s="214"/>
      <c r="QUW78" s="214"/>
      <c r="QUX78" s="214"/>
      <c r="QUY78" s="214"/>
      <c r="QUZ78" s="214"/>
      <c r="QVA78" s="214"/>
      <c r="QVB78" s="214"/>
      <c r="QVC78" s="214"/>
      <c r="QVD78" s="214"/>
      <c r="QVE78" s="214"/>
      <c r="QVF78" s="214"/>
      <c r="QVG78" s="214"/>
      <c r="QVH78" s="214"/>
      <c r="QVI78" s="214"/>
      <c r="QVJ78" s="214"/>
      <c r="QVK78" s="214"/>
      <c r="QVL78" s="214"/>
      <c r="QVM78" s="214"/>
      <c r="QVN78" s="214"/>
      <c r="QVO78" s="214"/>
      <c r="QVP78" s="214"/>
      <c r="QVQ78" s="214"/>
      <c r="QVR78" s="214"/>
      <c r="QVS78" s="214"/>
      <c r="QVT78" s="214"/>
      <c r="QVU78" s="214"/>
      <c r="QVV78" s="214"/>
      <c r="QVW78" s="214"/>
      <c r="QVX78" s="214"/>
      <c r="QVY78" s="214"/>
      <c r="QVZ78" s="214"/>
      <c r="QWA78" s="214"/>
      <c r="QWB78" s="214"/>
      <c r="QWC78" s="214"/>
      <c r="QWD78" s="214"/>
      <c r="QWE78" s="214"/>
      <c r="QWF78" s="214"/>
      <c r="QWG78" s="214"/>
      <c r="QWH78" s="214"/>
      <c r="QWI78" s="214"/>
      <c r="QWJ78" s="214"/>
      <c r="QWK78" s="214"/>
      <c r="QWL78" s="214"/>
      <c r="QWM78" s="214"/>
      <c r="QWN78" s="214"/>
      <c r="QWO78" s="214"/>
      <c r="QWP78" s="214"/>
      <c r="QWQ78" s="214"/>
      <c r="QWR78" s="214"/>
      <c r="QWS78" s="214"/>
      <c r="QWT78" s="214"/>
      <c r="QWU78" s="214"/>
      <c r="QWV78" s="214"/>
      <c r="QWW78" s="214"/>
      <c r="QWX78" s="214"/>
      <c r="QWY78" s="214"/>
      <c r="QWZ78" s="214"/>
      <c r="QXA78" s="214"/>
      <c r="QXB78" s="214"/>
      <c r="QXC78" s="214"/>
      <c r="QXD78" s="214"/>
      <c r="QXE78" s="214"/>
      <c r="QXF78" s="214"/>
      <c r="QXG78" s="214"/>
      <c r="QXH78" s="214"/>
      <c r="QXI78" s="214"/>
      <c r="QXJ78" s="214"/>
      <c r="QXK78" s="214"/>
      <c r="QXL78" s="214"/>
      <c r="QXM78" s="214"/>
      <c r="QXN78" s="214"/>
      <c r="QXO78" s="214"/>
      <c r="QXP78" s="214"/>
      <c r="QXQ78" s="214"/>
      <c r="QXR78" s="214"/>
      <c r="QXS78" s="214"/>
      <c r="QXT78" s="214"/>
      <c r="QXU78" s="214"/>
      <c r="QXV78" s="214"/>
      <c r="QXW78" s="214"/>
      <c r="QXX78" s="214"/>
      <c r="QXY78" s="214"/>
      <c r="QXZ78" s="214"/>
      <c r="QYA78" s="214"/>
      <c r="QYB78" s="214"/>
      <c r="QYC78" s="214"/>
      <c r="QYD78" s="214"/>
      <c r="QYE78" s="214"/>
      <c r="QYF78" s="214"/>
      <c r="QYG78" s="214"/>
      <c r="QYH78" s="214"/>
      <c r="QYI78" s="214"/>
      <c r="QYJ78" s="214"/>
      <c r="QYK78" s="214"/>
      <c r="QYL78" s="214"/>
      <c r="QYM78" s="214"/>
      <c r="QYN78" s="214"/>
      <c r="QYO78" s="214"/>
      <c r="QYP78" s="214"/>
      <c r="QYQ78" s="214"/>
      <c r="QYR78" s="214"/>
      <c r="QYS78" s="214"/>
      <c r="QYT78" s="214"/>
      <c r="QYU78" s="214"/>
      <c r="QYV78" s="214"/>
      <c r="QYW78" s="214"/>
      <c r="QYX78" s="214"/>
      <c r="QYY78" s="214"/>
      <c r="QYZ78" s="214"/>
      <c r="QZA78" s="214"/>
      <c r="QZB78" s="214"/>
      <c r="QZC78" s="214"/>
      <c r="QZD78" s="214"/>
      <c r="QZE78" s="214"/>
      <c r="QZF78" s="214"/>
      <c r="QZG78" s="214"/>
      <c r="QZH78" s="214"/>
      <c r="QZI78" s="214"/>
      <c r="QZJ78" s="214"/>
      <c r="QZK78" s="214"/>
      <c r="QZL78" s="214"/>
      <c r="QZM78" s="214"/>
      <c r="QZN78" s="214"/>
      <c r="QZO78" s="214"/>
      <c r="QZP78" s="214"/>
      <c r="QZQ78" s="214"/>
      <c r="QZR78" s="214"/>
      <c r="QZS78" s="214"/>
      <c r="QZT78" s="214"/>
      <c r="QZU78" s="214"/>
      <c r="QZV78" s="214"/>
      <c r="QZW78" s="214"/>
      <c r="QZX78" s="214"/>
      <c r="QZY78" s="214"/>
      <c r="QZZ78" s="214"/>
      <c r="RAA78" s="214"/>
      <c r="RAB78" s="214"/>
      <c r="RAC78" s="214"/>
      <c r="RAD78" s="214"/>
      <c r="RAE78" s="214"/>
      <c r="RAF78" s="214"/>
      <c r="RAG78" s="214"/>
      <c r="RAH78" s="214"/>
      <c r="RAI78" s="214"/>
      <c r="RAJ78" s="214"/>
      <c r="RAK78" s="214"/>
      <c r="RAL78" s="214"/>
      <c r="RAM78" s="214"/>
      <c r="RAN78" s="214"/>
      <c r="RAO78" s="214"/>
      <c r="RAP78" s="214"/>
      <c r="RAQ78" s="214"/>
      <c r="RAR78" s="214"/>
      <c r="RAS78" s="214"/>
      <c r="RAT78" s="214"/>
      <c r="RAU78" s="214"/>
      <c r="RAV78" s="214"/>
      <c r="RAW78" s="214"/>
      <c r="RAX78" s="214"/>
      <c r="RAY78" s="214"/>
      <c r="RAZ78" s="214"/>
      <c r="RBA78" s="214"/>
      <c r="RBB78" s="214"/>
      <c r="RBC78" s="214"/>
      <c r="RBD78" s="214"/>
      <c r="RBE78" s="214"/>
      <c r="RBF78" s="214"/>
      <c r="RBG78" s="214"/>
      <c r="RBH78" s="214"/>
      <c r="RBI78" s="214"/>
      <c r="RBJ78" s="214"/>
      <c r="RBK78" s="214"/>
      <c r="RBL78" s="214"/>
      <c r="RBM78" s="214"/>
      <c r="RBN78" s="214"/>
      <c r="RBO78" s="214"/>
      <c r="RBP78" s="214"/>
      <c r="RBQ78" s="214"/>
      <c r="RBR78" s="214"/>
      <c r="RBS78" s="214"/>
      <c r="RBT78" s="214"/>
      <c r="RBU78" s="214"/>
      <c r="RBV78" s="214"/>
      <c r="RBW78" s="214"/>
      <c r="RBX78" s="214"/>
      <c r="RBY78" s="214"/>
      <c r="RBZ78" s="214"/>
      <c r="RCA78" s="214"/>
      <c r="RCB78" s="214"/>
      <c r="RCC78" s="214"/>
      <c r="RCD78" s="214"/>
      <c r="RCE78" s="214"/>
      <c r="RCF78" s="214"/>
      <c r="RCG78" s="214"/>
      <c r="RCH78" s="214"/>
      <c r="RCI78" s="214"/>
      <c r="RCJ78" s="214"/>
      <c r="RCK78" s="214"/>
      <c r="RCL78" s="214"/>
      <c r="RCM78" s="214"/>
      <c r="RCN78" s="214"/>
      <c r="RCO78" s="214"/>
      <c r="RCP78" s="214"/>
      <c r="RCQ78" s="214"/>
      <c r="RCR78" s="214"/>
      <c r="RCS78" s="214"/>
      <c r="RCT78" s="214"/>
      <c r="RCU78" s="214"/>
      <c r="RCV78" s="214"/>
      <c r="RCW78" s="214"/>
      <c r="RCX78" s="214"/>
      <c r="RCY78" s="214"/>
      <c r="RCZ78" s="214"/>
      <c r="RDA78" s="214"/>
      <c r="RDB78" s="214"/>
      <c r="RDC78" s="214"/>
      <c r="RDD78" s="214"/>
      <c r="RDE78" s="214"/>
      <c r="RDF78" s="214"/>
      <c r="RDG78" s="214"/>
      <c r="RDH78" s="214"/>
      <c r="RDI78" s="214"/>
      <c r="RDJ78" s="214"/>
      <c r="RDK78" s="214"/>
      <c r="RDL78" s="214"/>
      <c r="RDM78" s="214"/>
      <c r="RDN78" s="214"/>
      <c r="RDO78" s="214"/>
      <c r="RDP78" s="214"/>
      <c r="RDQ78" s="214"/>
      <c r="RDR78" s="214"/>
      <c r="RDS78" s="214"/>
      <c r="RDT78" s="214"/>
      <c r="RDU78" s="214"/>
      <c r="RDV78" s="214"/>
      <c r="RDW78" s="214"/>
      <c r="RDX78" s="214"/>
      <c r="RDY78" s="214"/>
      <c r="RDZ78" s="214"/>
      <c r="REA78" s="214"/>
      <c r="REB78" s="214"/>
      <c r="REC78" s="214"/>
      <c r="RED78" s="214"/>
      <c r="REE78" s="214"/>
      <c r="REF78" s="214"/>
      <c r="REG78" s="214"/>
      <c r="REH78" s="214"/>
      <c r="REI78" s="214"/>
      <c r="REJ78" s="214"/>
      <c r="REK78" s="214"/>
      <c r="REL78" s="214"/>
      <c r="REM78" s="214"/>
      <c r="REN78" s="214"/>
      <c r="REO78" s="214"/>
      <c r="REP78" s="214"/>
      <c r="REQ78" s="214"/>
      <c r="RER78" s="214"/>
      <c r="RES78" s="214"/>
      <c r="RET78" s="214"/>
      <c r="REU78" s="214"/>
      <c r="REV78" s="214"/>
      <c r="REW78" s="214"/>
      <c r="REX78" s="214"/>
      <c r="REY78" s="214"/>
      <c r="REZ78" s="214"/>
      <c r="RFA78" s="214"/>
      <c r="RFB78" s="214"/>
      <c r="RFC78" s="214"/>
      <c r="RFD78" s="214"/>
      <c r="RFE78" s="214"/>
      <c r="RFF78" s="214"/>
      <c r="RFG78" s="214"/>
      <c r="RFH78" s="214"/>
      <c r="RFI78" s="214"/>
      <c r="RFJ78" s="214"/>
      <c r="RFK78" s="214"/>
      <c r="RFL78" s="214"/>
      <c r="RFM78" s="214"/>
      <c r="RFN78" s="214"/>
      <c r="RFO78" s="214"/>
      <c r="RFP78" s="214"/>
      <c r="RFQ78" s="214"/>
      <c r="RFR78" s="214"/>
      <c r="RFS78" s="214"/>
      <c r="RFT78" s="214"/>
      <c r="RFU78" s="214"/>
      <c r="RFV78" s="214"/>
      <c r="RFW78" s="214"/>
      <c r="RFX78" s="214"/>
      <c r="RFY78" s="214"/>
      <c r="RFZ78" s="214"/>
      <c r="RGA78" s="214"/>
      <c r="RGB78" s="214"/>
      <c r="RGC78" s="214"/>
      <c r="RGD78" s="214"/>
      <c r="RGE78" s="214"/>
      <c r="RGF78" s="214"/>
      <c r="RGG78" s="214"/>
      <c r="RGH78" s="214"/>
      <c r="RGI78" s="214"/>
      <c r="RGJ78" s="214"/>
      <c r="RGK78" s="214"/>
      <c r="RGL78" s="214"/>
      <c r="RGM78" s="214"/>
      <c r="RGN78" s="214"/>
      <c r="RGO78" s="214"/>
      <c r="RGP78" s="214"/>
      <c r="RGQ78" s="214"/>
      <c r="RGR78" s="214"/>
      <c r="RGS78" s="214"/>
      <c r="RGT78" s="214"/>
      <c r="RGU78" s="214"/>
      <c r="RGV78" s="214"/>
      <c r="RGW78" s="214"/>
      <c r="RGX78" s="214"/>
      <c r="RGY78" s="214"/>
      <c r="RGZ78" s="214"/>
      <c r="RHA78" s="214"/>
      <c r="RHB78" s="214"/>
      <c r="RHC78" s="214"/>
      <c r="RHD78" s="214"/>
      <c r="RHE78" s="214"/>
      <c r="RHF78" s="214"/>
      <c r="RHG78" s="214"/>
      <c r="RHH78" s="214"/>
      <c r="RHI78" s="214"/>
      <c r="RHJ78" s="214"/>
      <c r="RHK78" s="214"/>
      <c r="RHL78" s="214"/>
      <c r="RHM78" s="214"/>
      <c r="RHN78" s="214"/>
      <c r="RHO78" s="214"/>
      <c r="RHP78" s="214"/>
      <c r="RHQ78" s="214"/>
      <c r="RHR78" s="214"/>
      <c r="RHS78" s="214"/>
      <c r="RHT78" s="214"/>
      <c r="RHU78" s="214"/>
      <c r="RHV78" s="214"/>
      <c r="RHW78" s="214"/>
      <c r="RHX78" s="214"/>
      <c r="RHY78" s="214"/>
      <c r="RHZ78" s="214"/>
      <c r="RIA78" s="214"/>
      <c r="RIB78" s="214"/>
      <c r="RIC78" s="214"/>
      <c r="RID78" s="214"/>
      <c r="RIE78" s="214"/>
      <c r="RIF78" s="214"/>
      <c r="RIG78" s="214"/>
      <c r="RIH78" s="214"/>
      <c r="RII78" s="214"/>
      <c r="RIJ78" s="214"/>
      <c r="RIK78" s="214"/>
      <c r="RIL78" s="214"/>
      <c r="RIM78" s="214"/>
      <c r="RIN78" s="214"/>
      <c r="RIO78" s="214"/>
      <c r="RIP78" s="214"/>
      <c r="RIQ78" s="214"/>
      <c r="RIR78" s="214"/>
      <c r="RIS78" s="214"/>
      <c r="RIT78" s="214"/>
      <c r="RIU78" s="214"/>
      <c r="RIV78" s="214"/>
      <c r="RIW78" s="214"/>
      <c r="RIX78" s="214"/>
      <c r="RIY78" s="214"/>
      <c r="RIZ78" s="214"/>
      <c r="RJA78" s="214"/>
      <c r="RJB78" s="214"/>
      <c r="RJC78" s="214"/>
      <c r="RJD78" s="214"/>
      <c r="RJE78" s="214"/>
      <c r="RJF78" s="214"/>
      <c r="RJG78" s="214"/>
      <c r="RJH78" s="214"/>
      <c r="RJI78" s="214"/>
      <c r="RJJ78" s="214"/>
      <c r="RJK78" s="214"/>
      <c r="RJL78" s="214"/>
      <c r="RJM78" s="214"/>
      <c r="RJN78" s="214"/>
      <c r="RJO78" s="214"/>
      <c r="RJP78" s="214"/>
      <c r="RJQ78" s="214"/>
      <c r="RJR78" s="214"/>
      <c r="RJS78" s="214"/>
      <c r="RJT78" s="214"/>
      <c r="RJU78" s="214"/>
      <c r="RJV78" s="214"/>
      <c r="RJW78" s="214"/>
      <c r="RJX78" s="214"/>
      <c r="RJY78" s="214"/>
      <c r="RJZ78" s="214"/>
      <c r="RKA78" s="214"/>
      <c r="RKB78" s="214"/>
      <c r="RKC78" s="214"/>
      <c r="RKD78" s="214"/>
      <c r="RKE78" s="214"/>
      <c r="RKF78" s="214"/>
      <c r="RKG78" s="214"/>
      <c r="RKH78" s="214"/>
      <c r="RKI78" s="214"/>
      <c r="RKJ78" s="214"/>
      <c r="RKK78" s="214"/>
      <c r="RKL78" s="214"/>
      <c r="RKM78" s="214"/>
      <c r="RKN78" s="214"/>
      <c r="RKO78" s="214"/>
      <c r="RKP78" s="214"/>
      <c r="RKQ78" s="214"/>
      <c r="RKR78" s="214"/>
      <c r="RKS78" s="214"/>
      <c r="RKT78" s="214"/>
      <c r="RKU78" s="214"/>
      <c r="RKV78" s="214"/>
      <c r="RKW78" s="214"/>
      <c r="RKX78" s="214"/>
      <c r="RKY78" s="214"/>
      <c r="RKZ78" s="214"/>
      <c r="RLA78" s="214"/>
      <c r="RLB78" s="214"/>
      <c r="RLC78" s="214"/>
      <c r="RLD78" s="214"/>
      <c r="RLE78" s="214"/>
      <c r="RLF78" s="214"/>
      <c r="RLG78" s="214"/>
      <c r="RLH78" s="214"/>
      <c r="RLI78" s="214"/>
      <c r="RLJ78" s="214"/>
      <c r="RLK78" s="214"/>
      <c r="RLL78" s="214"/>
      <c r="RLM78" s="214"/>
      <c r="RLN78" s="214"/>
      <c r="RLO78" s="214"/>
      <c r="RLP78" s="214"/>
      <c r="RLQ78" s="214"/>
      <c r="RLR78" s="214"/>
      <c r="RLS78" s="214"/>
      <c r="RLT78" s="214"/>
      <c r="RLU78" s="214"/>
      <c r="RLV78" s="214"/>
      <c r="RLW78" s="214"/>
      <c r="RLX78" s="214"/>
      <c r="RLY78" s="214"/>
      <c r="RLZ78" s="214"/>
      <c r="RMA78" s="214"/>
      <c r="RMB78" s="214"/>
      <c r="RMC78" s="214"/>
      <c r="RMD78" s="214"/>
      <c r="RME78" s="214"/>
      <c r="RMF78" s="214"/>
      <c r="RMG78" s="214"/>
      <c r="RMH78" s="214"/>
      <c r="RMI78" s="214"/>
      <c r="RMJ78" s="214"/>
      <c r="RMK78" s="214"/>
      <c r="RML78" s="214"/>
      <c r="RMM78" s="214"/>
      <c r="RMN78" s="214"/>
      <c r="RMO78" s="214"/>
      <c r="RMP78" s="214"/>
      <c r="RMQ78" s="214"/>
      <c r="RMR78" s="214"/>
      <c r="RMS78" s="214"/>
      <c r="RMT78" s="214"/>
      <c r="RMU78" s="214"/>
      <c r="RMV78" s="214"/>
      <c r="RMW78" s="214"/>
      <c r="RMX78" s="214"/>
      <c r="RMY78" s="214"/>
      <c r="RMZ78" s="214"/>
      <c r="RNA78" s="214"/>
      <c r="RNB78" s="214"/>
      <c r="RNC78" s="214"/>
      <c r="RND78" s="214"/>
      <c r="RNE78" s="214"/>
      <c r="RNF78" s="214"/>
      <c r="RNG78" s="214"/>
      <c r="RNH78" s="214"/>
      <c r="RNI78" s="214"/>
      <c r="RNJ78" s="214"/>
      <c r="RNK78" s="214"/>
      <c r="RNL78" s="214"/>
      <c r="RNM78" s="214"/>
      <c r="RNN78" s="214"/>
      <c r="RNO78" s="214"/>
      <c r="RNP78" s="214"/>
      <c r="RNQ78" s="214"/>
      <c r="RNR78" s="214"/>
      <c r="RNS78" s="214"/>
      <c r="RNT78" s="214"/>
      <c r="RNU78" s="214"/>
      <c r="RNV78" s="214"/>
      <c r="RNW78" s="214"/>
      <c r="RNX78" s="214"/>
      <c r="RNY78" s="214"/>
      <c r="RNZ78" s="214"/>
      <c r="ROA78" s="214"/>
      <c r="ROB78" s="214"/>
      <c r="ROC78" s="214"/>
      <c r="ROD78" s="214"/>
      <c r="ROE78" s="214"/>
      <c r="ROF78" s="214"/>
      <c r="ROG78" s="214"/>
      <c r="ROH78" s="214"/>
      <c r="ROI78" s="214"/>
      <c r="ROJ78" s="214"/>
      <c r="ROK78" s="214"/>
      <c r="ROL78" s="214"/>
      <c r="ROM78" s="214"/>
      <c r="RON78" s="214"/>
      <c r="ROO78" s="214"/>
      <c r="ROP78" s="214"/>
      <c r="ROQ78" s="214"/>
      <c r="ROR78" s="214"/>
      <c r="ROS78" s="214"/>
      <c r="ROT78" s="214"/>
      <c r="ROU78" s="214"/>
      <c r="ROV78" s="214"/>
      <c r="ROW78" s="214"/>
      <c r="ROX78" s="214"/>
      <c r="ROY78" s="214"/>
      <c r="ROZ78" s="214"/>
      <c r="RPA78" s="214"/>
      <c r="RPB78" s="214"/>
      <c r="RPC78" s="214"/>
      <c r="RPD78" s="214"/>
      <c r="RPE78" s="214"/>
      <c r="RPF78" s="214"/>
      <c r="RPG78" s="214"/>
      <c r="RPH78" s="214"/>
      <c r="RPI78" s="214"/>
      <c r="RPJ78" s="214"/>
      <c r="RPK78" s="214"/>
      <c r="RPL78" s="214"/>
      <c r="RPM78" s="214"/>
      <c r="RPN78" s="214"/>
      <c r="RPO78" s="214"/>
      <c r="RPP78" s="214"/>
      <c r="RPQ78" s="214"/>
      <c r="RPR78" s="214"/>
      <c r="RPS78" s="214"/>
      <c r="RPT78" s="214"/>
      <c r="RPU78" s="214"/>
      <c r="RPV78" s="214"/>
      <c r="RPW78" s="214"/>
      <c r="RPX78" s="214"/>
      <c r="RPY78" s="214"/>
      <c r="RPZ78" s="214"/>
      <c r="RQA78" s="214"/>
      <c r="RQB78" s="214"/>
      <c r="RQC78" s="214"/>
      <c r="RQD78" s="214"/>
      <c r="RQE78" s="214"/>
      <c r="RQF78" s="214"/>
      <c r="RQG78" s="214"/>
      <c r="RQH78" s="214"/>
      <c r="RQI78" s="214"/>
      <c r="RQJ78" s="214"/>
      <c r="RQK78" s="214"/>
      <c r="RQL78" s="214"/>
      <c r="RQM78" s="214"/>
      <c r="RQN78" s="214"/>
      <c r="RQO78" s="214"/>
      <c r="RQP78" s="214"/>
      <c r="RQQ78" s="214"/>
      <c r="RQR78" s="214"/>
      <c r="RQS78" s="214"/>
      <c r="RQT78" s="214"/>
      <c r="RQU78" s="214"/>
      <c r="RQV78" s="214"/>
      <c r="RQW78" s="214"/>
      <c r="RQX78" s="214"/>
      <c r="RQY78" s="214"/>
      <c r="RQZ78" s="214"/>
      <c r="RRA78" s="214"/>
      <c r="RRB78" s="214"/>
      <c r="RRC78" s="214"/>
      <c r="RRD78" s="214"/>
      <c r="RRE78" s="214"/>
      <c r="RRF78" s="214"/>
      <c r="RRG78" s="214"/>
      <c r="RRH78" s="214"/>
      <c r="RRI78" s="214"/>
      <c r="RRJ78" s="214"/>
      <c r="RRK78" s="214"/>
      <c r="RRL78" s="214"/>
      <c r="RRM78" s="214"/>
      <c r="RRN78" s="214"/>
      <c r="RRO78" s="214"/>
      <c r="RRP78" s="214"/>
      <c r="RRQ78" s="214"/>
      <c r="RRR78" s="214"/>
      <c r="RRS78" s="214"/>
      <c r="RRT78" s="214"/>
      <c r="RRU78" s="214"/>
      <c r="RRV78" s="214"/>
      <c r="RRW78" s="214"/>
      <c r="RRX78" s="214"/>
      <c r="RRY78" s="214"/>
      <c r="RRZ78" s="214"/>
      <c r="RSA78" s="214"/>
      <c r="RSB78" s="214"/>
      <c r="RSC78" s="214"/>
      <c r="RSD78" s="214"/>
      <c r="RSE78" s="214"/>
      <c r="RSF78" s="214"/>
      <c r="RSG78" s="214"/>
      <c r="RSH78" s="214"/>
      <c r="RSI78" s="214"/>
      <c r="RSJ78" s="214"/>
      <c r="RSK78" s="214"/>
      <c r="RSL78" s="214"/>
      <c r="RSM78" s="214"/>
      <c r="RSN78" s="214"/>
      <c r="RSO78" s="214"/>
      <c r="RSP78" s="214"/>
      <c r="RSQ78" s="214"/>
      <c r="RSR78" s="214"/>
      <c r="RSS78" s="214"/>
      <c r="RST78" s="214"/>
      <c r="RSU78" s="214"/>
      <c r="RSV78" s="214"/>
      <c r="RSW78" s="214"/>
      <c r="RSX78" s="214"/>
      <c r="RSY78" s="214"/>
      <c r="RSZ78" s="214"/>
      <c r="RTA78" s="214"/>
      <c r="RTB78" s="214"/>
      <c r="RTC78" s="214"/>
      <c r="RTD78" s="214"/>
      <c r="RTE78" s="214"/>
      <c r="RTF78" s="214"/>
      <c r="RTG78" s="214"/>
      <c r="RTH78" s="214"/>
      <c r="RTI78" s="214"/>
      <c r="RTJ78" s="214"/>
      <c r="RTK78" s="214"/>
      <c r="RTL78" s="214"/>
      <c r="RTM78" s="214"/>
      <c r="RTN78" s="214"/>
      <c r="RTO78" s="214"/>
      <c r="RTP78" s="214"/>
      <c r="RTQ78" s="214"/>
      <c r="RTR78" s="214"/>
      <c r="RTS78" s="214"/>
      <c r="RTT78" s="214"/>
      <c r="RTU78" s="214"/>
      <c r="RTV78" s="214"/>
      <c r="RTW78" s="214"/>
      <c r="RTX78" s="214"/>
      <c r="RTY78" s="214"/>
      <c r="RTZ78" s="214"/>
      <c r="RUA78" s="214"/>
      <c r="RUB78" s="214"/>
      <c r="RUC78" s="214"/>
      <c r="RUD78" s="214"/>
      <c r="RUE78" s="214"/>
      <c r="RUF78" s="214"/>
      <c r="RUG78" s="214"/>
      <c r="RUH78" s="214"/>
      <c r="RUI78" s="214"/>
      <c r="RUJ78" s="214"/>
      <c r="RUK78" s="214"/>
      <c r="RUL78" s="214"/>
      <c r="RUM78" s="214"/>
      <c r="RUN78" s="214"/>
      <c r="RUO78" s="214"/>
      <c r="RUP78" s="214"/>
      <c r="RUQ78" s="214"/>
      <c r="RUR78" s="214"/>
      <c r="RUS78" s="214"/>
      <c r="RUT78" s="214"/>
      <c r="RUU78" s="214"/>
      <c r="RUV78" s="214"/>
      <c r="RUW78" s="214"/>
      <c r="RUX78" s="214"/>
      <c r="RUY78" s="214"/>
      <c r="RUZ78" s="214"/>
      <c r="RVA78" s="214"/>
      <c r="RVB78" s="214"/>
      <c r="RVC78" s="214"/>
      <c r="RVD78" s="214"/>
      <c r="RVE78" s="214"/>
      <c r="RVF78" s="214"/>
      <c r="RVG78" s="214"/>
      <c r="RVH78" s="214"/>
      <c r="RVI78" s="214"/>
      <c r="RVJ78" s="214"/>
      <c r="RVK78" s="214"/>
      <c r="RVL78" s="214"/>
      <c r="RVM78" s="214"/>
      <c r="RVN78" s="214"/>
      <c r="RVO78" s="214"/>
      <c r="RVP78" s="214"/>
      <c r="RVQ78" s="214"/>
      <c r="RVR78" s="214"/>
      <c r="RVS78" s="214"/>
      <c r="RVT78" s="214"/>
      <c r="RVU78" s="214"/>
      <c r="RVV78" s="214"/>
      <c r="RVW78" s="214"/>
      <c r="RVX78" s="214"/>
      <c r="RVY78" s="214"/>
      <c r="RVZ78" s="214"/>
      <c r="RWA78" s="214"/>
      <c r="RWB78" s="214"/>
      <c r="RWC78" s="214"/>
      <c r="RWD78" s="214"/>
      <c r="RWE78" s="214"/>
      <c r="RWF78" s="214"/>
      <c r="RWG78" s="214"/>
      <c r="RWH78" s="214"/>
      <c r="RWI78" s="214"/>
      <c r="RWJ78" s="214"/>
      <c r="RWK78" s="214"/>
      <c r="RWL78" s="214"/>
      <c r="RWM78" s="214"/>
      <c r="RWN78" s="214"/>
      <c r="RWO78" s="214"/>
      <c r="RWP78" s="214"/>
      <c r="RWQ78" s="214"/>
      <c r="RWR78" s="214"/>
      <c r="RWS78" s="214"/>
      <c r="RWT78" s="214"/>
      <c r="RWU78" s="214"/>
      <c r="RWV78" s="214"/>
      <c r="RWW78" s="214"/>
      <c r="RWX78" s="214"/>
      <c r="RWY78" s="214"/>
      <c r="RWZ78" s="214"/>
      <c r="RXA78" s="214"/>
      <c r="RXB78" s="214"/>
      <c r="RXC78" s="214"/>
      <c r="RXD78" s="214"/>
      <c r="RXE78" s="214"/>
      <c r="RXF78" s="214"/>
      <c r="RXG78" s="214"/>
      <c r="RXH78" s="214"/>
      <c r="RXI78" s="214"/>
      <c r="RXJ78" s="214"/>
      <c r="RXK78" s="214"/>
      <c r="RXL78" s="214"/>
      <c r="RXM78" s="214"/>
      <c r="RXN78" s="214"/>
      <c r="RXO78" s="214"/>
      <c r="RXP78" s="214"/>
      <c r="RXQ78" s="214"/>
      <c r="RXR78" s="214"/>
      <c r="RXS78" s="214"/>
      <c r="RXT78" s="214"/>
      <c r="RXU78" s="214"/>
      <c r="RXV78" s="214"/>
      <c r="RXW78" s="214"/>
      <c r="RXX78" s="214"/>
      <c r="RXY78" s="214"/>
      <c r="RXZ78" s="214"/>
      <c r="RYA78" s="214"/>
      <c r="RYB78" s="214"/>
      <c r="RYC78" s="214"/>
      <c r="RYD78" s="214"/>
      <c r="RYE78" s="214"/>
      <c r="RYF78" s="214"/>
      <c r="RYG78" s="214"/>
      <c r="RYH78" s="214"/>
      <c r="RYI78" s="214"/>
      <c r="RYJ78" s="214"/>
      <c r="RYK78" s="214"/>
      <c r="RYL78" s="214"/>
      <c r="RYM78" s="214"/>
      <c r="RYN78" s="214"/>
      <c r="RYO78" s="214"/>
      <c r="RYP78" s="214"/>
      <c r="RYQ78" s="214"/>
      <c r="RYR78" s="214"/>
      <c r="RYS78" s="214"/>
      <c r="RYT78" s="214"/>
      <c r="RYU78" s="214"/>
      <c r="RYV78" s="214"/>
      <c r="RYW78" s="214"/>
      <c r="RYX78" s="214"/>
      <c r="RYY78" s="214"/>
      <c r="RYZ78" s="214"/>
      <c r="RZA78" s="214"/>
      <c r="RZB78" s="214"/>
      <c r="RZC78" s="214"/>
      <c r="RZD78" s="214"/>
      <c r="RZE78" s="214"/>
      <c r="RZF78" s="214"/>
      <c r="RZG78" s="214"/>
      <c r="RZH78" s="214"/>
      <c r="RZI78" s="214"/>
      <c r="RZJ78" s="214"/>
      <c r="RZK78" s="214"/>
      <c r="RZL78" s="214"/>
      <c r="RZM78" s="214"/>
      <c r="RZN78" s="214"/>
      <c r="RZO78" s="214"/>
      <c r="RZP78" s="214"/>
      <c r="RZQ78" s="214"/>
      <c r="RZR78" s="214"/>
      <c r="RZS78" s="214"/>
      <c r="RZT78" s="214"/>
      <c r="RZU78" s="214"/>
      <c r="RZV78" s="214"/>
      <c r="RZW78" s="214"/>
      <c r="RZX78" s="214"/>
      <c r="RZY78" s="214"/>
      <c r="RZZ78" s="214"/>
      <c r="SAA78" s="214"/>
      <c r="SAB78" s="214"/>
      <c r="SAC78" s="214"/>
      <c r="SAD78" s="214"/>
      <c r="SAE78" s="214"/>
      <c r="SAF78" s="214"/>
      <c r="SAG78" s="214"/>
      <c r="SAH78" s="214"/>
      <c r="SAI78" s="214"/>
      <c r="SAJ78" s="214"/>
      <c r="SAK78" s="214"/>
      <c r="SAL78" s="214"/>
      <c r="SAM78" s="214"/>
      <c r="SAN78" s="214"/>
      <c r="SAO78" s="214"/>
      <c r="SAP78" s="214"/>
      <c r="SAQ78" s="214"/>
      <c r="SAR78" s="214"/>
      <c r="SAS78" s="214"/>
      <c r="SAT78" s="214"/>
      <c r="SAU78" s="214"/>
      <c r="SAV78" s="214"/>
      <c r="SAW78" s="214"/>
      <c r="SAX78" s="214"/>
      <c r="SAY78" s="214"/>
      <c r="SAZ78" s="214"/>
      <c r="SBA78" s="214"/>
      <c r="SBB78" s="214"/>
      <c r="SBC78" s="214"/>
      <c r="SBD78" s="214"/>
      <c r="SBE78" s="214"/>
      <c r="SBF78" s="214"/>
      <c r="SBG78" s="214"/>
      <c r="SBH78" s="214"/>
      <c r="SBI78" s="214"/>
      <c r="SBJ78" s="214"/>
      <c r="SBK78" s="214"/>
      <c r="SBL78" s="214"/>
      <c r="SBM78" s="214"/>
      <c r="SBN78" s="214"/>
      <c r="SBO78" s="214"/>
      <c r="SBP78" s="214"/>
      <c r="SBQ78" s="214"/>
      <c r="SBR78" s="214"/>
      <c r="SBS78" s="214"/>
      <c r="SBT78" s="214"/>
      <c r="SBU78" s="214"/>
      <c r="SBV78" s="214"/>
      <c r="SBW78" s="214"/>
      <c r="SBX78" s="214"/>
      <c r="SBY78" s="214"/>
      <c r="SBZ78" s="214"/>
      <c r="SCA78" s="214"/>
      <c r="SCB78" s="214"/>
      <c r="SCC78" s="214"/>
      <c r="SCD78" s="214"/>
      <c r="SCE78" s="214"/>
      <c r="SCF78" s="214"/>
      <c r="SCG78" s="214"/>
      <c r="SCH78" s="214"/>
      <c r="SCI78" s="214"/>
      <c r="SCJ78" s="214"/>
      <c r="SCK78" s="214"/>
      <c r="SCL78" s="214"/>
      <c r="SCM78" s="214"/>
      <c r="SCN78" s="214"/>
      <c r="SCO78" s="214"/>
      <c r="SCP78" s="214"/>
      <c r="SCQ78" s="214"/>
      <c r="SCR78" s="214"/>
      <c r="SCS78" s="214"/>
      <c r="SCT78" s="214"/>
      <c r="SCU78" s="214"/>
      <c r="SCV78" s="214"/>
      <c r="SCW78" s="214"/>
      <c r="SCX78" s="214"/>
      <c r="SCY78" s="214"/>
      <c r="SCZ78" s="214"/>
      <c r="SDA78" s="214"/>
      <c r="SDB78" s="214"/>
      <c r="SDC78" s="214"/>
      <c r="SDD78" s="214"/>
      <c r="SDE78" s="214"/>
      <c r="SDF78" s="214"/>
      <c r="SDG78" s="214"/>
      <c r="SDH78" s="214"/>
      <c r="SDI78" s="214"/>
      <c r="SDJ78" s="214"/>
      <c r="SDK78" s="214"/>
      <c r="SDL78" s="214"/>
      <c r="SDM78" s="214"/>
      <c r="SDN78" s="214"/>
      <c r="SDO78" s="214"/>
      <c r="SDP78" s="214"/>
      <c r="SDQ78" s="214"/>
      <c r="SDR78" s="214"/>
      <c r="SDS78" s="214"/>
      <c r="SDT78" s="214"/>
      <c r="SDU78" s="214"/>
      <c r="SDV78" s="214"/>
      <c r="SDW78" s="214"/>
      <c r="SDX78" s="214"/>
      <c r="SDY78" s="214"/>
      <c r="SDZ78" s="214"/>
      <c r="SEA78" s="214"/>
      <c r="SEB78" s="214"/>
      <c r="SEC78" s="214"/>
      <c r="SED78" s="214"/>
      <c r="SEE78" s="214"/>
      <c r="SEF78" s="214"/>
      <c r="SEG78" s="214"/>
      <c r="SEH78" s="214"/>
      <c r="SEI78" s="214"/>
      <c r="SEJ78" s="214"/>
      <c r="SEK78" s="214"/>
      <c r="SEL78" s="214"/>
      <c r="SEM78" s="214"/>
      <c r="SEN78" s="214"/>
      <c r="SEO78" s="214"/>
      <c r="SEP78" s="214"/>
      <c r="SEQ78" s="214"/>
      <c r="SER78" s="214"/>
      <c r="SES78" s="214"/>
      <c r="SET78" s="214"/>
      <c r="SEU78" s="214"/>
      <c r="SEV78" s="214"/>
      <c r="SEW78" s="214"/>
      <c r="SEX78" s="214"/>
      <c r="SEY78" s="214"/>
      <c r="SEZ78" s="214"/>
      <c r="SFA78" s="214"/>
      <c r="SFB78" s="214"/>
      <c r="SFC78" s="214"/>
      <c r="SFD78" s="214"/>
      <c r="SFE78" s="214"/>
      <c r="SFF78" s="214"/>
      <c r="SFG78" s="214"/>
      <c r="SFH78" s="214"/>
      <c r="SFI78" s="214"/>
      <c r="SFJ78" s="214"/>
      <c r="SFK78" s="214"/>
      <c r="SFL78" s="214"/>
      <c r="SFM78" s="214"/>
      <c r="SFN78" s="214"/>
      <c r="SFO78" s="214"/>
      <c r="SFP78" s="214"/>
      <c r="SFQ78" s="214"/>
      <c r="SFR78" s="214"/>
      <c r="SFS78" s="214"/>
      <c r="SFT78" s="214"/>
      <c r="SFU78" s="214"/>
      <c r="SFV78" s="214"/>
      <c r="SFW78" s="214"/>
      <c r="SFX78" s="214"/>
      <c r="SFY78" s="214"/>
      <c r="SFZ78" s="214"/>
      <c r="SGA78" s="214"/>
      <c r="SGB78" s="214"/>
      <c r="SGC78" s="214"/>
      <c r="SGD78" s="214"/>
      <c r="SGE78" s="214"/>
      <c r="SGF78" s="214"/>
      <c r="SGG78" s="214"/>
      <c r="SGH78" s="214"/>
      <c r="SGI78" s="214"/>
      <c r="SGJ78" s="214"/>
      <c r="SGK78" s="214"/>
      <c r="SGL78" s="214"/>
      <c r="SGM78" s="214"/>
      <c r="SGN78" s="214"/>
      <c r="SGO78" s="214"/>
      <c r="SGP78" s="214"/>
      <c r="SGQ78" s="214"/>
      <c r="SGR78" s="214"/>
      <c r="SGS78" s="214"/>
      <c r="SGT78" s="214"/>
      <c r="SGU78" s="214"/>
      <c r="SGV78" s="214"/>
      <c r="SGW78" s="214"/>
      <c r="SGX78" s="214"/>
      <c r="SGY78" s="214"/>
      <c r="SGZ78" s="214"/>
      <c r="SHA78" s="214"/>
      <c r="SHB78" s="214"/>
      <c r="SHC78" s="214"/>
      <c r="SHD78" s="214"/>
      <c r="SHE78" s="214"/>
      <c r="SHF78" s="214"/>
      <c r="SHG78" s="214"/>
      <c r="SHH78" s="214"/>
      <c r="SHI78" s="214"/>
      <c r="SHJ78" s="214"/>
      <c r="SHK78" s="214"/>
      <c r="SHL78" s="214"/>
      <c r="SHM78" s="214"/>
      <c r="SHN78" s="214"/>
      <c r="SHO78" s="214"/>
      <c r="SHP78" s="214"/>
      <c r="SHQ78" s="214"/>
      <c r="SHR78" s="214"/>
      <c r="SHS78" s="214"/>
      <c r="SHT78" s="214"/>
      <c r="SHU78" s="214"/>
      <c r="SHV78" s="214"/>
      <c r="SHW78" s="214"/>
      <c r="SHX78" s="214"/>
      <c r="SHY78" s="214"/>
      <c r="SHZ78" s="214"/>
      <c r="SIA78" s="214"/>
      <c r="SIB78" s="214"/>
      <c r="SIC78" s="214"/>
      <c r="SID78" s="214"/>
      <c r="SIE78" s="214"/>
      <c r="SIF78" s="214"/>
      <c r="SIG78" s="214"/>
      <c r="SIH78" s="214"/>
      <c r="SII78" s="214"/>
      <c r="SIJ78" s="214"/>
      <c r="SIK78" s="214"/>
      <c r="SIL78" s="214"/>
      <c r="SIM78" s="214"/>
      <c r="SIN78" s="214"/>
      <c r="SIO78" s="214"/>
      <c r="SIP78" s="214"/>
      <c r="SIQ78" s="214"/>
      <c r="SIR78" s="214"/>
      <c r="SIS78" s="214"/>
      <c r="SIT78" s="214"/>
      <c r="SIU78" s="214"/>
      <c r="SIV78" s="214"/>
      <c r="SIW78" s="214"/>
      <c r="SIX78" s="214"/>
      <c r="SIY78" s="214"/>
      <c r="SIZ78" s="214"/>
      <c r="SJA78" s="214"/>
      <c r="SJB78" s="214"/>
      <c r="SJC78" s="214"/>
      <c r="SJD78" s="214"/>
      <c r="SJE78" s="214"/>
      <c r="SJF78" s="214"/>
      <c r="SJG78" s="214"/>
      <c r="SJH78" s="214"/>
      <c r="SJI78" s="214"/>
      <c r="SJJ78" s="214"/>
      <c r="SJK78" s="214"/>
      <c r="SJL78" s="214"/>
      <c r="SJM78" s="214"/>
      <c r="SJN78" s="214"/>
      <c r="SJO78" s="214"/>
      <c r="SJP78" s="214"/>
      <c r="SJQ78" s="214"/>
      <c r="SJR78" s="214"/>
      <c r="SJS78" s="214"/>
      <c r="SJT78" s="214"/>
      <c r="SJU78" s="214"/>
      <c r="SJV78" s="214"/>
      <c r="SJW78" s="214"/>
      <c r="SJX78" s="214"/>
      <c r="SJY78" s="214"/>
      <c r="SJZ78" s="214"/>
      <c r="SKA78" s="214"/>
      <c r="SKB78" s="214"/>
      <c r="SKC78" s="214"/>
      <c r="SKD78" s="214"/>
      <c r="SKE78" s="214"/>
      <c r="SKF78" s="214"/>
      <c r="SKG78" s="214"/>
      <c r="SKH78" s="214"/>
      <c r="SKI78" s="214"/>
      <c r="SKJ78" s="214"/>
      <c r="SKK78" s="214"/>
      <c r="SKL78" s="214"/>
      <c r="SKM78" s="214"/>
      <c r="SKN78" s="214"/>
      <c r="SKO78" s="214"/>
      <c r="SKP78" s="214"/>
      <c r="SKQ78" s="214"/>
      <c r="SKR78" s="214"/>
      <c r="SKS78" s="214"/>
      <c r="SKT78" s="214"/>
      <c r="SKU78" s="214"/>
      <c r="SKV78" s="214"/>
      <c r="SKW78" s="214"/>
      <c r="SKX78" s="214"/>
      <c r="SKY78" s="214"/>
      <c r="SKZ78" s="214"/>
      <c r="SLA78" s="214"/>
      <c r="SLB78" s="214"/>
      <c r="SLC78" s="214"/>
      <c r="SLD78" s="214"/>
      <c r="SLE78" s="214"/>
      <c r="SLF78" s="214"/>
      <c r="SLG78" s="214"/>
      <c r="SLH78" s="214"/>
      <c r="SLI78" s="214"/>
      <c r="SLJ78" s="214"/>
      <c r="SLK78" s="214"/>
      <c r="SLL78" s="214"/>
      <c r="SLM78" s="214"/>
      <c r="SLN78" s="214"/>
      <c r="SLO78" s="214"/>
      <c r="SLP78" s="214"/>
      <c r="SLQ78" s="214"/>
      <c r="SLR78" s="214"/>
      <c r="SLS78" s="214"/>
      <c r="SLT78" s="214"/>
      <c r="SLU78" s="214"/>
      <c r="SLV78" s="214"/>
      <c r="SLW78" s="214"/>
      <c r="SLX78" s="214"/>
      <c r="SLY78" s="214"/>
      <c r="SLZ78" s="214"/>
      <c r="SMA78" s="214"/>
      <c r="SMB78" s="214"/>
      <c r="SMC78" s="214"/>
      <c r="SMD78" s="214"/>
      <c r="SME78" s="214"/>
      <c r="SMF78" s="214"/>
      <c r="SMG78" s="214"/>
      <c r="SMH78" s="214"/>
      <c r="SMI78" s="214"/>
      <c r="SMJ78" s="214"/>
      <c r="SMK78" s="214"/>
      <c r="SML78" s="214"/>
      <c r="SMM78" s="214"/>
      <c r="SMN78" s="214"/>
      <c r="SMO78" s="214"/>
      <c r="SMP78" s="214"/>
      <c r="SMQ78" s="214"/>
      <c r="SMR78" s="214"/>
      <c r="SMS78" s="214"/>
      <c r="SMT78" s="214"/>
      <c r="SMU78" s="214"/>
      <c r="SMV78" s="214"/>
      <c r="SMW78" s="214"/>
      <c r="SMX78" s="214"/>
      <c r="SMY78" s="214"/>
      <c r="SMZ78" s="214"/>
      <c r="SNA78" s="214"/>
      <c r="SNB78" s="214"/>
      <c r="SNC78" s="214"/>
      <c r="SND78" s="214"/>
      <c r="SNE78" s="214"/>
      <c r="SNF78" s="214"/>
      <c r="SNG78" s="214"/>
      <c r="SNH78" s="214"/>
      <c r="SNI78" s="214"/>
      <c r="SNJ78" s="214"/>
      <c r="SNK78" s="214"/>
      <c r="SNL78" s="214"/>
      <c r="SNM78" s="214"/>
      <c r="SNN78" s="214"/>
      <c r="SNO78" s="214"/>
      <c r="SNP78" s="214"/>
      <c r="SNQ78" s="214"/>
      <c r="SNR78" s="214"/>
      <c r="SNS78" s="214"/>
      <c r="SNT78" s="214"/>
      <c r="SNU78" s="214"/>
      <c r="SNV78" s="214"/>
      <c r="SNW78" s="214"/>
      <c r="SNX78" s="214"/>
      <c r="SNY78" s="214"/>
      <c r="SNZ78" s="214"/>
      <c r="SOA78" s="214"/>
      <c r="SOB78" s="214"/>
      <c r="SOC78" s="214"/>
      <c r="SOD78" s="214"/>
      <c r="SOE78" s="214"/>
      <c r="SOF78" s="214"/>
      <c r="SOG78" s="214"/>
      <c r="SOH78" s="214"/>
      <c r="SOI78" s="214"/>
      <c r="SOJ78" s="214"/>
      <c r="SOK78" s="214"/>
      <c r="SOL78" s="214"/>
      <c r="SOM78" s="214"/>
      <c r="SON78" s="214"/>
      <c r="SOO78" s="214"/>
      <c r="SOP78" s="214"/>
      <c r="SOQ78" s="214"/>
      <c r="SOR78" s="214"/>
      <c r="SOS78" s="214"/>
      <c r="SOT78" s="214"/>
      <c r="SOU78" s="214"/>
      <c r="SOV78" s="214"/>
      <c r="SOW78" s="214"/>
      <c r="SOX78" s="214"/>
      <c r="SOY78" s="214"/>
      <c r="SOZ78" s="214"/>
      <c r="SPA78" s="214"/>
      <c r="SPB78" s="214"/>
      <c r="SPC78" s="214"/>
      <c r="SPD78" s="214"/>
      <c r="SPE78" s="214"/>
      <c r="SPF78" s="214"/>
      <c r="SPG78" s="214"/>
      <c r="SPH78" s="214"/>
      <c r="SPI78" s="214"/>
      <c r="SPJ78" s="214"/>
      <c r="SPK78" s="214"/>
      <c r="SPL78" s="214"/>
      <c r="SPM78" s="214"/>
      <c r="SPN78" s="214"/>
      <c r="SPO78" s="214"/>
      <c r="SPP78" s="214"/>
      <c r="SPQ78" s="214"/>
      <c r="SPR78" s="214"/>
      <c r="SPS78" s="214"/>
      <c r="SPT78" s="214"/>
      <c r="SPU78" s="214"/>
      <c r="SPV78" s="214"/>
      <c r="SPW78" s="214"/>
      <c r="SPX78" s="214"/>
      <c r="SPY78" s="214"/>
      <c r="SPZ78" s="214"/>
      <c r="SQA78" s="214"/>
      <c r="SQB78" s="214"/>
      <c r="SQC78" s="214"/>
      <c r="SQD78" s="214"/>
      <c r="SQE78" s="214"/>
      <c r="SQF78" s="214"/>
      <c r="SQG78" s="214"/>
      <c r="SQH78" s="214"/>
      <c r="SQI78" s="214"/>
      <c r="SQJ78" s="214"/>
      <c r="SQK78" s="214"/>
      <c r="SQL78" s="214"/>
      <c r="SQM78" s="214"/>
      <c r="SQN78" s="214"/>
      <c r="SQO78" s="214"/>
      <c r="SQP78" s="214"/>
      <c r="SQQ78" s="214"/>
      <c r="SQR78" s="214"/>
      <c r="SQS78" s="214"/>
      <c r="SQT78" s="214"/>
      <c r="SQU78" s="214"/>
      <c r="SQV78" s="214"/>
      <c r="SQW78" s="214"/>
      <c r="SQX78" s="214"/>
      <c r="SQY78" s="214"/>
      <c r="SQZ78" s="214"/>
      <c r="SRA78" s="214"/>
      <c r="SRB78" s="214"/>
      <c r="SRC78" s="214"/>
      <c r="SRD78" s="214"/>
      <c r="SRE78" s="214"/>
      <c r="SRF78" s="214"/>
      <c r="SRG78" s="214"/>
      <c r="SRH78" s="214"/>
      <c r="SRI78" s="214"/>
      <c r="SRJ78" s="214"/>
      <c r="SRK78" s="214"/>
      <c r="SRL78" s="214"/>
      <c r="SRM78" s="214"/>
      <c r="SRN78" s="214"/>
      <c r="SRO78" s="214"/>
      <c r="SRP78" s="214"/>
      <c r="SRQ78" s="214"/>
      <c r="SRR78" s="214"/>
      <c r="SRS78" s="214"/>
      <c r="SRT78" s="214"/>
      <c r="SRU78" s="214"/>
      <c r="SRV78" s="214"/>
      <c r="SRW78" s="214"/>
      <c r="SRX78" s="214"/>
      <c r="SRY78" s="214"/>
      <c r="SRZ78" s="214"/>
      <c r="SSA78" s="214"/>
      <c r="SSB78" s="214"/>
      <c r="SSC78" s="214"/>
      <c r="SSD78" s="214"/>
      <c r="SSE78" s="214"/>
      <c r="SSF78" s="214"/>
      <c r="SSG78" s="214"/>
      <c r="SSH78" s="214"/>
      <c r="SSI78" s="214"/>
      <c r="SSJ78" s="214"/>
      <c r="SSK78" s="214"/>
      <c r="SSL78" s="214"/>
      <c r="SSM78" s="214"/>
      <c r="SSN78" s="214"/>
      <c r="SSO78" s="214"/>
      <c r="SSP78" s="214"/>
      <c r="SSQ78" s="214"/>
      <c r="SSR78" s="214"/>
      <c r="SSS78" s="214"/>
      <c r="SST78" s="214"/>
      <c r="SSU78" s="214"/>
      <c r="SSV78" s="214"/>
      <c r="SSW78" s="214"/>
      <c r="SSX78" s="214"/>
      <c r="SSY78" s="214"/>
      <c r="SSZ78" s="214"/>
      <c r="STA78" s="214"/>
      <c r="STB78" s="214"/>
      <c r="STC78" s="214"/>
      <c r="STD78" s="214"/>
      <c r="STE78" s="214"/>
      <c r="STF78" s="214"/>
      <c r="STG78" s="214"/>
      <c r="STH78" s="214"/>
      <c r="STI78" s="214"/>
      <c r="STJ78" s="214"/>
      <c r="STK78" s="214"/>
      <c r="STL78" s="214"/>
      <c r="STM78" s="214"/>
      <c r="STN78" s="214"/>
      <c r="STO78" s="214"/>
      <c r="STP78" s="214"/>
      <c r="STQ78" s="214"/>
      <c r="STR78" s="214"/>
      <c r="STS78" s="214"/>
      <c r="STT78" s="214"/>
      <c r="STU78" s="214"/>
      <c r="STV78" s="214"/>
      <c r="STW78" s="214"/>
      <c r="STX78" s="214"/>
      <c r="STY78" s="214"/>
      <c r="STZ78" s="214"/>
      <c r="SUA78" s="214"/>
      <c r="SUB78" s="214"/>
      <c r="SUC78" s="214"/>
      <c r="SUD78" s="214"/>
      <c r="SUE78" s="214"/>
      <c r="SUF78" s="214"/>
      <c r="SUG78" s="214"/>
      <c r="SUH78" s="214"/>
      <c r="SUI78" s="214"/>
      <c r="SUJ78" s="214"/>
      <c r="SUK78" s="214"/>
      <c r="SUL78" s="214"/>
      <c r="SUM78" s="214"/>
      <c r="SUN78" s="214"/>
      <c r="SUO78" s="214"/>
      <c r="SUP78" s="214"/>
      <c r="SUQ78" s="214"/>
      <c r="SUR78" s="214"/>
      <c r="SUS78" s="214"/>
      <c r="SUT78" s="214"/>
      <c r="SUU78" s="214"/>
      <c r="SUV78" s="214"/>
      <c r="SUW78" s="214"/>
      <c r="SUX78" s="214"/>
      <c r="SUY78" s="214"/>
      <c r="SUZ78" s="214"/>
      <c r="SVA78" s="214"/>
      <c r="SVB78" s="214"/>
      <c r="SVC78" s="214"/>
      <c r="SVD78" s="214"/>
      <c r="SVE78" s="214"/>
      <c r="SVF78" s="214"/>
      <c r="SVG78" s="214"/>
      <c r="SVH78" s="214"/>
      <c r="SVI78" s="214"/>
      <c r="SVJ78" s="214"/>
      <c r="SVK78" s="214"/>
      <c r="SVL78" s="214"/>
      <c r="SVM78" s="214"/>
      <c r="SVN78" s="214"/>
      <c r="SVO78" s="214"/>
      <c r="SVP78" s="214"/>
      <c r="SVQ78" s="214"/>
      <c r="SVR78" s="214"/>
      <c r="SVS78" s="214"/>
      <c r="SVT78" s="214"/>
      <c r="SVU78" s="214"/>
      <c r="SVV78" s="214"/>
      <c r="SVW78" s="214"/>
      <c r="SVX78" s="214"/>
      <c r="SVY78" s="214"/>
      <c r="SVZ78" s="214"/>
      <c r="SWA78" s="214"/>
      <c r="SWB78" s="214"/>
      <c r="SWC78" s="214"/>
      <c r="SWD78" s="214"/>
      <c r="SWE78" s="214"/>
      <c r="SWF78" s="214"/>
      <c r="SWG78" s="214"/>
      <c r="SWH78" s="214"/>
      <c r="SWI78" s="214"/>
      <c r="SWJ78" s="214"/>
      <c r="SWK78" s="214"/>
      <c r="SWL78" s="214"/>
      <c r="SWM78" s="214"/>
      <c r="SWN78" s="214"/>
      <c r="SWO78" s="214"/>
      <c r="SWP78" s="214"/>
      <c r="SWQ78" s="214"/>
      <c r="SWR78" s="214"/>
      <c r="SWS78" s="214"/>
      <c r="SWT78" s="214"/>
      <c r="SWU78" s="214"/>
      <c r="SWV78" s="214"/>
      <c r="SWW78" s="214"/>
      <c r="SWX78" s="214"/>
      <c r="SWY78" s="214"/>
      <c r="SWZ78" s="214"/>
      <c r="SXA78" s="214"/>
      <c r="SXB78" s="214"/>
      <c r="SXC78" s="214"/>
      <c r="SXD78" s="214"/>
      <c r="SXE78" s="214"/>
      <c r="SXF78" s="214"/>
      <c r="SXG78" s="214"/>
      <c r="SXH78" s="214"/>
      <c r="SXI78" s="214"/>
      <c r="SXJ78" s="214"/>
      <c r="SXK78" s="214"/>
      <c r="SXL78" s="214"/>
      <c r="SXM78" s="214"/>
      <c r="SXN78" s="214"/>
      <c r="SXO78" s="214"/>
      <c r="SXP78" s="214"/>
      <c r="SXQ78" s="214"/>
      <c r="SXR78" s="214"/>
      <c r="SXS78" s="214"/>
      <c r="SXT78" s="214"/>
      <c r="SXU78" s="214"/>
      <c r="SXV78" s="214"/>
      <c r="SXW78" s="214"/>
      <c r="SXX78" s="214"/>
      <c r="SXY78" s="214"/>
      <c r="SXZ78" s="214"/>
      <c r="SYA78" s="214"/>
      <c r="SYB78" s="214"/>
      <c r="SYC78" s="214"/>
      <c r="SYD78" s="214"/>
      <c r="SYE78" s="214"/>
      <c r="SYF78" s="214"/>
      <c r="SYG78" s="214"/>
      <c r="SYH78" s="214"/>
      <c r="SYI78" s="214"/>
      <c r="SYJ78" s="214"/>
      <c r="SYK78" s="214"/>
      <c r="SYL78" s="214"/>
      <c r="SYM78" s="214"/>
      <c r="SYN78" s="214"/>
      <c r="SYO78" s="214"/>
      <c r="SYP78" s="214"/>
      <c r="SYQ78" s="214"/>
      <c r="SYR78" s="214"/>
      <c r="SYS78" s="214"/>
      <c r="SYT78" s="214"/>
      <c r="SYU78" s="214"/>
      <c r="SYV78" s="214"/>
      <c r="SYW78" s="214"/>
      <c r="SYX78" s="214"/>
      <c r="SYY78" s="214"/>
      <c r="SYZ78" s="214"/>
      <c r="SZA78" s="214"/>
      <c r="SZB78" s="214"/>
      <c r="SZC78" s="214"/>
      <c r="SZD78" s="214"/>
      <c r="SZE78" s="214"/>
      <c r="SZF78" s="214"/>
      <c r="SZG78" s="214"/>
      <c r="SZH78" s="214"/>
      <c r="SZI78" s="214"/>
      <c r="SZJ78" s="214"/>
      <c r="SZK78" s="214"/>
      <c r="SZL78" s="214"/>
      <c r="SZM78" s="214"/>
      <c r="SZN78" s="214"/>
      <c r="SZO78" s="214"/>
      <c r="SZP78" s="214"/>
      <c r="SZQ78" s="214"/>
      <c r="SZR78" s="214"/>
      <c r="SZS78" s="214"/>
      <c r="SZT78" s="214"/>
      <c r="SZU78" s="214"/>
      <c r="SZV78" s="214"/>
      <c r="SZW78" s="214"/>
      <c r="SZX78" s="214"/>
      <c r="SZY78" s="214"/>
      <c r="SZZ78" s="214"/>
      <c r="TAA78" s="214"/>
      <c r="TAB78" s="214"/>
      <c r="TAC78" s="214"/>
      <c r="TAD78" s="214"/>
      <c r="TAE78" s="214"/>
      <c r="TAF78" s="214"/>
      <c r="TAG78" s="214"/>
      <c r="TAH78" s="214"/>
      <c r="TAI78" s="214"/>
      <c r="TAJ78" s="214"/>
      <c r="TAK78" s="214"/>
      <c r="TAL78" s="214"/>
      <c r="TAM78" s="214"/>
      <c r="TAN78" s="214"/>
      <c r="TAO78" s="214"/>
      <c r="TAP78" s="214"/>
      <c r="TAQ78" s="214"/>
      <c r="TAR78" s="214"/>
      <c r="TAS78" s="214"/>
      <c r="TAT78" s="214"/>
      <c r="TAU78" s="214"/>
      <c r="TAV78" s="214"/>
      <c r="TAW78" s="214"/>
      <c r="TAX78" s="214"/>
      <c r="TAY78" s="214"/>
      <c r="TAZ78" s="214"/>
      <c r="TBA78" s="214"/>
      <c r="TBB78" s="214"/>
      <c r="TBC78" s="214"/>
      <c r="TBD78" s="214"/>
      <c r="TBE78" s="214"/>
      <c r="TBF78" s="214"/>
      <c r="TBG78" s="214"/>
      <c r="TBH78" s="214"/>
      <c r="TBI78" s="214"/>
      <c r="TBJ78" s="214"/>
      <c r="TBK78" s="214"/>
      <c r="TBL78" s="214"/>
      <c r="TBM78" s="214"/>
      <c r="TBN78" s="214"/>
      <c r="TBO78" s="214"/>
      <c r="TBP78" s="214"/>
      <c r="TBQ78" s="214"/>
      <c r="TBR78" s="214"/>
      <c r="TBS78" s="214"/>
      <c r="TBT78" s="214"/>
      <c r="TBU78" s="214"/>
      <c r="TBV78" s="214"/>
      <c r="TBW78" s="214"/>
      <c r="TBX78" s="214"/>
      <c r="TBY78" s="214"/>
      <c r="TBZ78" s="214"/>
      <c r="TCA78" s="214"/>
      <c r="TCB78" s="214"/>
      <c r="TCC78" s="214"/>
      <c r="TCD78" s="214"/>
      <c r="TCE78" s="214"/>
      <c r="TCF78" s="214"/>
      <c r="TCG78" s="214"/>
      <c r="TCH78" s="214"/>
      <c r="TCI78" s="214"/>
      <c r="TCJ78" s="214"/>
      <c r="TCK78" s="214"/>
      <c r="TCL78" s="214"/>
      <c r="TCM78" s="214"/>
      <c r="TCN78" s="214"/>
      <c r="TCO78" s="214"/>
      <c r="TCP78" s="214"/>
      <c r="TCQ78" s="214"/>
      <c r="TCR78" s="214"/>
      <c r="TCS78" s="214"/>
      <c r="TCT78" s="214"/>
      <c r="TCU78" s="214"/>
      <c r="TCV78" s="214"/>
      <c r="TCW78" s="214"/>
      <c r="TCX78" s="214"/>
      <c r="TCY78" s="214"/>
      <c r="TCZ78" s="214"/>
      <c r="TDA78" s="214"/>
      <c r="TDB78" s="214"/>
      <c r="TDC78" s="214"/>
      <c r="TDD78" s="214"/>
      <c r="TDE78" s="214"/>
      <c r="TDF78" s="214"/>
      <c r="TDG78" s="214"/>
      <c r="TDH78" s="214"/>
      <c r="TDI78" s="214"/>
      <c r="TDJ78" s="214"/>
      <c r="TDK78" s="214"/>
      <c r="TDL78" s="214"/>
      <c r="TDM78" s="214"/>
      <c r="TDN78" s="214"/>
      <c r="TDO78" s="214"/>
      <c r="TDP78" s="214"/>
      <c r="TDQ78" s="214"/>
      <c r="TDR78" s="214"/>
      <c r="TDS78" s="214"/>
      <c r="TDT78" s="214"/>
      <c r="TDU78" s="214"/>
      <c r="TDV78" s="214"/>
      <c r="TDW78" s="214"/>
      <c r="TDX78" s="214"/>
      <c r="TDY78" s="214"/>
      <c r="TDZ78" s="214"/>
      <c r="TEA78" s="214"/>
      <c r="TEB78" s="214"/>
      <c r="TEC78" s="214"/>
      <c r="TED78" s="214"/>
      <c r="TEE78" s="214"/>
      <c r="TEF78" s="214"/>
      <c r="TEG78" s="214"/>
      <c r="TEH78" s="214"/>
      <c r="TEI78" s="214"/>
      <c r="TEJ78" s="214"/>
      <c r="TEK78" s="214"/>
      <c r="TEL78" s="214"/>
      <c r="TEM78" s="214"/>
      <c r="TEN78" s="214"/>
      <c r="TEO78" s="214"/>
      <c r="TEP78" s="214"/>
      <c r="TEQ78" s="214"/>
      <c r="TER78" s="214"/>
      <c r="TES78" s="214"/>
      <c r="TET78" s="214"/>
      <c r="TEU78" s="214"/>
      <c r="TEV78" s="214"/>
      <c r="TEW78" s="214"/>
      <c r="TEX78" s="214"/>
      <c r="TEY78" s="214"/>
      <c r="TEZ78" s="214"/>
      <c r="TFA78" s="214"/>
      <c r="TFB78" s="214"/>
      <c r="TFC78" s="214"/>
      <c r="TFD78" s="214"/>
      <c r="TFE78" s="214"/>
      <c r="TFF78" s="214"/>
      <c r="TFG78" s="214"/>
      <c r="TFH78" s="214"/>
      <c r="TFI78" s="214"/>
      <c r="TFJ78" s="214"/>
      <c r="TFK78" s="214"/>
      <c r="TFL78" s="214"/>
      <c r="TFM78" s="214"/>
      <c r="TFN78" s="214"/>
      <c r="TFO78" s="214"/>
      <c r="TFP78" s="214"/>
      <c r="TFQ78" s="214"/>
      <c r="TFR78" s="214"/>
      <c r="TFS78" s="214"/>
      <c r="TFT78" s="214"/>
      <c r="TFU78" s="214"/>
      <c r="TFV78" s="214"/>
      <c r="TFW78" s="214"/>
      <c r="TFX78" s="214"/>
      <c r="TFY78" s="214"/>
      <c r="TFZ78" s="214"/>
      <c r="TGA78" s="214"/>
      <c r="TGB78" s="214"/>
      <c r="TGC78" s="214"/>
      <c r="TGD78" s="214"/>
      <c r="TGE78" s="214"/>
      <c r="TGF78" s="214"/>
      <c r="TGG78" s="214"/>
      <c r="TGH78" s="214"/>
      <c r="TGI78" s="214"/>
      <c r="TGJ78" s="214"/>
      <c r="TGK78" s="214"/>
      <c r="TGL78" s="214"/>
      <c r="TGM78" s="214"/>
      <c r="TGN78" s="214"/>
      <c r="TGO78" s="214"/>
      <c r="TGP78" s="214"/>
      <c r="TGQ78" s="214"/>
      <c r="TGR78" s="214"/>
      <c r="TGS78" s="214"/>
      <c r="TGT78" s="214"/>
      <c r="TGU78" s="214"/>
      <c r="TGV78" s="214"/>
      <c r="TGW78" s="214"/>
      <c r="TGX78" s="214"/>
      <c r="TGY78" s="214"/>
      <c r="TGZ78" s="214"/>
      <c r="THA78" s="214"/>
      <c r="THB78" s="214"/>
      <c r="THC78" s="214"/>
      <c r="THD78" s="214"/>
      <c r="THE78" s="214"/>
      <c r="THF78" s="214"/>
      <c r="THG78" s="214"/>
      <c r="THH78" s="214"/>
      <c r="THI78" s="214"/>
      <c r="THJ78" s="214"/>
      <c r="THK78" s="214"/>
      <c r="THL78" s="214"/>
      <c r="THM78" s="214"/>
      <c r="THN78" s="214"/>
      <c r="THO78" s="214"/>
      <c r="THP78" s="214"/>
      <c r="THQ78" s="214"/>
      <c r="THR78" s="214"/>
      <c r="THS78" s="214"/>
      <c r="THT78" s="214"/>
      <c r="THU78" s="214"/>
      <c r="THV78" s="214"/>
      <c r="THW78" s="214"/>
      <c r="THX78" s="214"/>
      <c r="THY78" s="214"/>
      <c r="THZ78" s="214"/>
      <c r="TIA78" s="214"/>
      <c r="TIB78" s="214"/>
      <c r="TIC78" s="214"/>
      <c r="TID78" s="214"/>
      <c r="TIE78" s="214"/>
      <c r="TIF78" s="214"/>
      <c r="TIG78" s="214"/>
      <c r="TIH78" s="214"/>
      <c r="TII78" s="214"/>
      <c r="TIJ78" s="214"/>
      <c r="TIK78" s="214"/>
      <c r="TIL78" s="214"/>
      <c r="TIM78" s="214"/>
      <c r="TIN78" s="214"/>
      <c r="TIO78" s="214"/>
      <c r="TIP78" s="214"/>
      <c r="TIQ78" s="214"/>
      <c r="TIR78" s="214"/>
      <c r="TIS78" s="214"/>
      <c r="TIT78" s="214"/>
      <c r="TIU78" s="214"/>
      <c r="TIV78" s="214"/>
      <c r="TIW78" s="214"/>
      <c r="TIX78" s="214"/>
      <c r="TIY78" s="214"/>
      <c r="TIZ78" s="214"/>
      <c r="TJA78" s="214"/>
      <c r="TJB78" s="214"/>
      <c r="TJC78" s="214"/>
      <c r="TJD78" s="214"/>
      <c r="TJE78" s="214"/>
      <c r="TJF78" s="214"/>
      <c r="TJG78" s="214"/>
      <c r="TJH78" s="214"/>
      <c r="TJI78" s="214"/>
      <c r="TJJ78" s="214"/>
      <c r="TJK78" s="214"/>
      <c r="TJL78" s="214"/>
      <c r="TJM78" s="214"/>
      <c r="TJN78" s="214"/>
      <c r="TJO78" s="214"/>
      <c r="TJP78" s="214"/>
      <c r="TJQ78" s="214"/>
      <c r="TJR78" s="214"/>
      <c r="TJS78" s="214"/>
      <c r="TJT78" s="214"/>
      <c r="TJU78" s="214"/>
      <c r="TJV78" s="214"/>
      <c r="TJW78" s="214"/>
      <c r="TJX78" s="214"/>
      <c r="TJY78" s="214"/>
      <c r="TJZ78" s="214"/>
      <c r="TKA78" s="214"/>
      <c r="TKB78" s="214"/>
      <c r="TKC78" s="214"/>
      <c r="TKD78" s="214"/>
      <c r="TKE78" s="214"/>
      <c r="TKF78" s="214"/>
      <c r="TKG78" s="214"/>
      <c r="TKH78" s="214"/>
      <c r="TKI78" s="214"/>
      <c r="TKJ78" s="214"/>
      <c r="TKK78" s="214"/>
      <c r="TKL78" s="214"/>
      <c r="TKM78" s="214"/>
      <c r="TKN78" s="214"/>
      <c r="TKO78" s="214"/>
      <c r="TKP78" s="214"/>
      <c r="TKQ78" s="214"/>
      <c r="TKR78" s="214"/>
      <c r="TKS78" s="214"/>
      <c r="TKT78" s="214"/>
      <c r="TKU78" s="214"/>
      <c r="TKV78" s="214"/>
      <c r="TKW78" s="214"/>
      <c r="TKX78" s="214"/>
      <c r="TKY78" s="214"/>
      <c r="TKZ78" s="214"/>
      <c r="TLA78" s="214"/>
      <c r="TLB78" s="214"/>
      <c r="TLC78" s="214"/>
      <c r="TLD78" s="214"/>
      <c r="TLE78" s="214"/>
      <c r="TLF78" s="214"/>
      <c r="TLG78" s="214"/>
      <c r="TLH78" s="214"/>
      <c r="TLI78" s="214"/>
      <c r="TLJ78" s="214"/>
      <c r="TLK78" s="214"/>
      <c r="TLL78" s="214"/>
      <c r="TLM78" s="214"/>
      <c r="TLN78" s="214"/>
      <c r="TLO78" s="214"/>
      <c r="TLP78" s="214"/>
      <c r="TLQ78" s="214"/>
      <c r="TLR78" s="214"/>
      <c r="TLS78" s="214"/>
      <c r="TLT78" s="214"/>
      <c r="TLU78" s="214"/>
      <c r="TLV78" s="214"/>
      <c r="TLW78" s="214"/>
      <c r="TLX78" s="214"/>
      <c r="TLY78" s="214"/>
      <c r="TLZ78" s="214"/>
      <c r="TMA78" s="214"/>
      <c r="TMB78" s="214"/>
      <c r="TMC78" s="214"/>
      <c r="TMD78" s="214"/>
      <c r="TME78" s="214"/>
      <c r="TMF78" s="214"/>
      <c r="TMG78" s="214"/>
      <c r="TMH78" s="214"/>
      <c r="TMI78" s="214"/>
      <c r="TMJ78" s="214"/>
      <c r="TMK78" s="214"/>
      <c r="TML78" s="214"/>
      <c r="TMM78" s="214"/>
      <c r="TMN78" s="214"/>
      <c r="TMO78" s="214"/>
      <c r="TMP78" s="214"/>
      <c r="TMQ78" s="214"/>
      <c r="TMR78" s="214"/>
      <c r="TMS78" s="214"/>
      <c r="TMT78" s="214"/>
      <c r="TMU78" s="214"/>
      <c r="TMV78" s="214"/>
      <c r="TMW78" s="214"/>
      <c r="TMX78" s="214"/>
      <c r="TMY78" s="214"/>
      <c r="TMZ78" s="214"/>
      <c r="TNA78" s="214"/>
      <c r="TNB78" s="214"/>
      <c r="TNC78" s="214"/>
      <c r="TND78" s="214"/>
      <c r="TNE78" s="214"/>
      <c r="TNF78" s="214"/>
      <c r="TNG78" s="214"/>
      <c r="TNH78" s="214"/>
      <c r="TNI78" s="214"/>
      <c r="TNJ78" s="214"/>
      <c r="TNK78" s="214"/>
      <c r="TNL78" s="214"/>
      <c r="TNM78" s="214"/>
      <c r="TNN78" s="214"/>
      <c r="TNO78" s="214"/>
      <c r="TNP78" s="214"/>
      <c r="TNQ78" s="214"/>
      <c r="TNR78" s="214"/>
      <c r="TNS78" s="214"/>
      <c r="TNT78" s="214"/>
      <c r="TNU78" s="214"/>
      <c r="TNV78" s="214"/>
      <c r="TNW78" s="214"/>
      <c r="TNX78" s="214"/>
      <c r="TNY78" s="214"/>
      <c r="TNZ78" s="214"/>
      <c r="TOA78" s="214"/>
      <c r="TOB78" s="214"/>
      <c r="TOC78" s="214"/>
      <c r="TOD78" s="214"/>
      <c r="TOE78" s="214"/>
      <c r="TOF78" s="214"/>
      <c r="TOG78" s="214"/>
      <c r="TOH78" s="214"/>
      <c r="TOI78" s="214"/>
      <c r="TOJ78" s="214"/>
      <c r="TOK78" s="214"/>
      <c r="TOL78" s="214"/>
      <c r="TOM78" s="214"/>
      <c r="TON78" s="214"/>
      <c r="TOO78" s="214"/>
      <c r="TOP78" s="214"/>
      <c r="TOQ78" s="214"/>
      <c r="TOR78" s="214"/>
      <c r="TOS78" s="214"/>
      <c r="TOT78" s="214"/>
      <c r="TOU78" s="214"/>
      <c r="TOV78" s="214"/>
      <c r="TOW78" s="214"/>
      <c r="TOX78" s="214"/>
      <c r="TOY78" s="214"/>
      <c r="TOZ78" s="214"/>
      <c r="TPA78" s="214"/>
      <c r="TPB78" s="214"/>
      <c r="TPC78" s="214"/>
      <c r="TPD78" s="214"/>
      <c r="TPE78" s="214"/>
      <c r="TPF78" s="214"/>
      <c r="TPG78" s="214"/>
      <c r="TPH78" s="214"/>
      <c r="TPI78" s="214"/>
      <c r="TPJ78" s="214"/>
      <c r="TPK78" s="214"/>
      <c r="TPL78" s="214"/>
      <c r="TPM78" s="214"/>
      <c r="TPN78" s="214"/>
      <c r="TPO78" s="214"/>
      <c r="TPP78" s="214"/>
      <c r="TPQ78" s="214"/>
      <c r="TPR78" s="214"/>
      <c r="TPS78" s="214"/>
      <c r="TPT78" s="214"/>
      <c r="TPU78" s="214"/>
      <c r="TPV78" s="214"/>
      <c r="TPW78" s="214"/>
      <c r="TPX78" s="214"/>
      <c r="TPY78" s="214"/>
      <c r="TPZ78" s="214"/>
      <c r="TQA78" s="214"/>
      <c r="TQB78" s="214"/>
      <c r="TQC78" s="214"/>
      <c r="TQD78" s="214"/>
      <c r="TQE78" s="214"/>
      <c r="TQF78" s="214"/>
      <c r="TQG78" s="214"/>
      <c r="TQH78" s="214"/>
      <c r="TQI78" s="214"/>
      <c r="TQJ78" s="214"/>
      <c r="TQK78" s="214"/>
      <c r="TQL78" s="214"/>
      <c r="TQM78" s="214"/>
      <c r="TQN78" s="214"/>
      <c r="TQO78" s="214"/>
      <c r="TQP78" s="214"/>
      <c r="TQQ78" s="214"/>
      <c r="TQR78" s="214"/>
      <c r="TQS78" s="214"/>
      <c r="TQT78" s="214"/>
      <c r="TQU78" s="214"/>
      <c r="TQV78" s="214"/>
      <c r="TQW78" s="214"/>
      <c r="TQX78" s="214"/>
      <c r="TQY78" s="214"/>
      <c r="TQZ78" s="214"/>
      <c r="TRA78" s="214"/>
      <c r="TRB78" s="214"/>
      <c r="TRC78" s="214"/>
      <c r="TRD78" s="214"/>
      <c r="TRE78" s="214"/>
      <c r="TRF78" s="214"/>
      <c r="TRG78" s="214"/>
      <c r="TRH78" s="214"/>
      <c r="TRI78" s="214"/>
      <c r="TRJ78" s="214"/>
      <c r="TRK78" s="214"/>
      <c r="TRL78" s="214"/>
      <c r="TRM78" s="214"/>
      <c r="TRN78" s="214"/>
      <c r="TRO78" s="214"/>
      <c r="TRP78" s="214"/>
      <c r="TRQ78" s="214"/>
      <c r="TRR78" s="214"/>
      <c r="TRS78" s="214"/>
      <c r="TRT78" s="214"/>
      <c r="TRU78" s="214"/>
      <c r="TRV78" s="214"/>
      <c r="TRW78" s="214"/>
      <c r="TRX78" s="214"/>
      <c r="TRY78" s="214"/>
      <c r="TRZ78" s="214"/>
      <c r="TSA78" s="214"/>
      <c r="TSB78" s="214"/>
      <c r="TSC78" s="214"/>
      <c r="TSD78" s="214"/>
      <c r="TSE78" s="214"/>
      <c r="TSF78" s="214"/>
      <c r="TSG78" s="214"/>
      <c r="TSH78" s="214"/>
      <c r="TSI78" s="214"/>
      <c r="TSJ78" s="214"/>
      <c r="TSK78" s="214"/>
      <c r="TSL78" s="214"/>
      <c r="TSM78" s="214"/>
      <c r="TSN78" s="214"/>
      <c r="TSO78" s="214"/>
      <c r="TSP78" s="214"/>
      <c r="TSQ78" s="214"/>
      <c r="TSR78" s="214"/>
      <c r="TSS78" s="214"/>
      <c r="TST78" s="214"/>
      <c r="TSU78" s="214"/>
      <c r="TSV78" s="214"/>
      <c r="TSW78" s="214"/>
      <c r="TSX78" s="214"/>
      <c r="TSY78" s="214"/>
      <c r="TSZ78" s="214"/>
      <c r="TTA78" s="214"/>
      <c r="TTB78" s="214"/>
      <c r="TTC78" s="214"/>
      <c r="TTD78" s="214"/>
      <c r="TTE78" s="214"/>
      <c r="TTF78" s="214"/>
      <c r="TTG78" s="214"/>
      <c r="TTH78" s="214"/>
      <c r="TTI78" s="214"/>
      <c r="TTJ78" s="214"/>
      <c r="TTK78" s="214"/>
      <c r="TTL78" s="214"/>
      <c r="TTM78" s="214"/>
      <c r="TTN78" s="214"/>
      <c r="TTO78" s="214"/>
      <c r="TTP78" s="214"/>
      <c r="TTQ78" s="214"/>
      <c r="TTR78" s="214"/>
      <c r="TTS78" s="214"/>
      <c r="TTT78" s="214"/>
      <c r="TTU78" s="214"/>
      <c r="TTV78" s="214"/>
      <c r="TTW78" s="214"/>
      <c r="TTX78" s="214"/>
      <c r="TTY78" s="214"/>
      <c r="TTZ78" s="214"/>
      <c r="TUA78" s="214"/>
      <c r="TUB78" s="214"/>
      <c r="TUC78" s="214"/>
      <c r="TUD78" s="214"/>
      <c r="TUE78" s="214"/>
      <c r="TUF78" s="214"/>
      <c r="TUG78" s="214"/>
      <c r="TUH78" s="214"/>
      <c r="TUI78" s="214"/>
      <c r="TUJ78" s="214"/>
      <c r="TUK78" s="214"/>
      <c r="TUL78" s="214"/>
      <c r="TUM78" s="214"/>
      <c r="TUN78" s="214"/>
      <c r="TUO78" s="214"/>
      <c r="TUP78" s="214"/>
      <c r="TUQ78" s="214"/>
      <c r="TUR78" s="214"/>
      <c r="TUS78" s="214"/>
      <c r="TUT78" s="214"/>
      <c r="TUU78" s="214"/>
      <c r="TUV78" s="214"/>
      <c r="TUW78" s="214"/>
      <c r="TUX78" s="214"/>
      <c r="TUY78" s="214"/>
      <c r="TUZ78" s="214"/>
      <c r="TVA78" s="214"/>
      <c r="TVB78" s="214"/>
      <c r="TVC78" s="214"/>
      <c r="TVD78" s="214"/>
      <c r="TVE78" s="214"/>
      <c r="TVF78" s="214"/>
      <c r="TVG78" s="214"/>
      <c r="TVH78" s="214"/>
      <c r="TVI78" s="214"/>
      <c r="TVJ78" s="214"/>
      <c r="TVK78" s="214"/>
      <c r="TVL78" s="214"/>
      <c r="TVM78" s="214"/>
      <c r="TVN78" s="214"/>
      <c r="TVO78" s="214"/>
      <c r="TVP78" s="214"/>
      <c r="TVQ78" s="214"/>
      <c r="TVR78" s="214"/>
      <c r="TVS78" s="214"/>
      <c r="TVT78" s="214"/>
      <c r="TVU78" s="214"/>
      <c r="TVV78" s="214"/>
      <c r="TVW78" s="214"/>
      <c r="TVX78" s="214"/>
      <c r="TVY78" s="214"/>
      <c r="TVZ78" s="214"/>
      <c r="TWA78" s="214"/>
      <c r="TWB78" s="214"/>
      <c r="TWC78" s="214"/>
      <c r="TWD78" s="214"/>
      <c r="TWE78" s="214"/>
      <c r="TWF78" s="214"/>
      <c r="TWG78" s="214"/>
      <c r="TWH78" s="214"/>
      <c r="TWI78" s="214"/>
      <c r="TWJ78" s="214"/>
      <c r="TWK78" s="214"/>
      <c r="TWL78" s="214"/>
      <c r="TWM78" s="214"/>
      <c r="TWN78" s="214"/>
      <c r="TWO78" s="214"/>
      <c r="TWP78" s="214"/>
      <c r="TWQ78" s="214"/>
      <c r="TWR78" s="214"/>
      <c r="TWS78" s="214"/>
      <c r="TWT78" s="214"/>
      <c r="TWU78" s="214"/>
      <c r="TWV78" s="214"/>
      <c r="TWW78" s="214"/>
      <c r="TWX78" s="214"/>
      <c r="TWY78" s="214"/>
      <c r="TWZ78" s="214"/>
      <c r="TXA78" s="214"/>
      <c r="TXB78" s="214"/>
      <c r="TXC78" s="214"/>
      <c r="TXD78" s="214"/>
      <c r="TXE78" s="214"/>
      <c r="TXF78" s="214"/>
      <c r="TXG78" s="214"/>
      <c r="TXH78" s="214"/>
      <c r="TXI78" s="214"/>
      <c r="TXJ78" s="214"/>
      <c r="TXK78" s="214"/>
      <c r="TXL78" s="214"/>
      <c r="TXM78" s="214"/>
      <c r="TXN78" s="214"/>
      <c r="TXO78" s="214"/>
      <c r="TXP78" s="214"/>
      <c r="TXQ78" s="214"/>
      <c r="TXR78" s="214"/>
      <c r="TXS78" s="214"/>
      <c r="TXT78" s="214"/>
      <c r="TXU78" s="214"/>
      <c r="TXV78" s="214"/>
      <c r="TXW78" s="214"/>
      <c r="TXX78" s="214"/>
      <c r="TXY78" s="214"/>
      <c r="TXZ78" s="214"/>
      <c r="TYA78" s="214"/>
      <c r="TYB78" s="214"/>
      <c r="TYC78" s="214"/>
      <c r="TYD78" s="214"/>
      <c r="TYE78" s="214"/>
      <c r="TYF78" s="214"/>
      <c r="TYG78" s="214"/>
      <c r="TYH78" s="214"/>
      <c r="TYI78" s="214"/>
      <c r="TYJ78" s="214"/>
      <c r="TYK78" s="214"/>
      <c r="TYL78" s="214"/>
      <c r="TYM78" s="214"/>
      <c r="TYN78" s="214"/>
      <c r="TYO78" s="214"/>
      <c r="TYP78" s="214"/>
      <c r="TYQ78" s="214"/>
      <c r="TYR78" s="214"/>
      <c r="TYS78" s="214"/>
      <c r="TYT78" s="214"/>
      <c r="TYU78" s="214"/>
      <c r="TYV78" s="214"/>
      <c r="TYW78" s="214"/>
      <c r="TYX78" s="214"/>
      <c r="TYY78" s="214"/>
      <c r="TYZ78" s="214"/>
      <c r="TZA78" s="214"/>
      <c r="TZB78" s="214"/>
      <c r="TZC78" s="214"/>
      <c r="TZD78" s="214"/>
      <c r="TZE78" s="214"/>
      <c r="TZF78" s="214"/>
      <c r="TZG78" s="214"/>
      <c r="TZH78" s="214"/>
      <c r="TZI78" s="214"/>
      <c r="TZJ78" s="214"/>
      <c r="TZK78" s="214"/>
      <c r="TZL78" s="214"/>
      <c r="TZM78" s="214"/>
      <c r="TZN78" s="214"/>
      <c r="TZO78" s="214"/>
      <c r="TZP78" s="214"/>
      <c r="TZQ78" s="214"/>
      <c r="TZR78" s="214"/>
      <c r="TZS78" s="214"/>
      <c r="TZT78" s="214"/>
      <c r="TZU78" s="214"/>
      <c r="TZV78" s="214"/>
      <c r="TZW78" s="214"/>
      <c r="TZX78" s="214"/>
      <c r="TZY78" s="214"/>
      <c r="TZZ78" s="214"/>
      <c r="UAA78" s="214"/>
      <c r="UAB78" s="214"/>
      <c r="UAC78" s="214"/>
      <c r="UAD78" s="214"/>
      <c r="UAE78" s="214"/>
      <c r="UAF78" s="214"/>
      <c r="UAG78" s="214"/>
      <c r="UAH78" s="214"/>
      <c r="UAI78" s="214"/>
      <c r="UAJ78" s="214"/>
      <c r="UAK78" s="214"/>
      <c r="UAL78" s="214"/>
      <c r="UAM78" s="214"/>
      <c r="UAN78" s="214"/>
      <c r="UAO78" s="214"/>
      <c r="UAP78" s="214"/>
      <c r="UAQ78" s="214"/>
      <c r="UAR78" s="214"/>
      <c r="UAS78" s="214"/>
      <c r="UAT78" s="214"/>
      <c r="UAU78" s="214"/>
      <c r="UAV78" s="214"/>
      <c r="UAW78" s="214"/>
      <c r="UAX78" s="214"/>
      <c r="UAY78" s="214"/>
      <c r="UAZ78" s="214"/>
      <c r="UBA78" s="214"/>
      <c r="UBB78" s="214"/>
      <c r="UBC78" s="214"/>
      <c r="UBD78" s="214"/>
      <c r="UBE78" s="214"/>
      <c r="UBF78" s="214"/>
      <c r="UBG78" s="214"/>
      <c r="UBH78" s="214"/>
      <c r="UBI78" s="214"/>
      <c r="UBJ78" s="214"/>
      <c r="UBK78" s="214"/>
      <c r="UBL78" s="214"/>
      <c r="UBM78" s="214"/>
      <c r="UBN78" s="214"/>
      <c r="UBO78" s="214"/>
      <c r="UBP78" s="214"/>
      <c r="UBQ78" s="214"/>
      <c r="UBR78" s="214"/>
      <c r="UBS78" s="214"/>
      <c r="UBT78" s="214"/>
      <c r="UBU78" s="214"/>
      <c r="UBV78" s="214"/>
      <c r="UBW78" s="214"/>
      <c r="UBX78" s="214"/>
      <c r="UBY78" s="214"/>
      <c r="UBZ78" s="214"/>
      <c r="UCA78" s="214"/>
      <c r="UCB78" s="214"/>
      <c r="UCC78" s="214"/>
      <c r="UCD78" s="214"/>
      <c r="UCE78" s="214"/>
      <c r="UCF78" s="214"/>
      <c r="UCG78" s="214"/>
      <c r="UCH78" s="214"/>
      <c r="UCI78" s="214"/>
      <c r="UCJ78" s="214"/>
      <c r="UCK78" s="214"/>
      <c r="UCL78" s="214"/>
      <c r="UCM78" s="214"/>
      <c r="UCN78" s="214"/>
      <c r="UCO78" s="214"/>
      <c r="UCP78" s="214"/>
      <c r="UCQ78" s="214"/>
      <c r="UCR78" s="214"/>
      <c r="UCS78" s="214"/>
      <c r="UCT78" s="214"/>
      <c r="UCU78" s="214"/>
      <c r="UCV78" s="214"/>
      <c r="UCW78" s="214"/>
      <c r="UCX78" s="214"/>
      <c r="UCY78" s="214"/>
      <c r="UCZ78" s="214"/>
      <c r="UDA78" s="214"/>
      <c r="UDB78" s="214"/>
      <c r="UDC78" s="214"/>
      <c r="UDD78" s="214"/>
      <c r="UDE78" s="214"/>
      <c r="UDF78" s="214"/>
      <c r="UDG78" s="214"/>
      <c r="UDH78" s="214"/>
      <c r="UDI78" s="214"/>
      <c r="UDJ78" s="214"/>
      <c r="UDK78" s="214"/>
      <c r="UDL78" s="214"/>
      <c r="UDM78" s="214"/>
      <c r="UDN78" s="214"/>
      <c r="UDO78" s="214"/>
      <c r="UDP78" s="214"/>
      <c r="UDQ78" s="214"/>
      <c r="UDR78" s="214"/>
      <c r="UDS78" s="214"/>
      <c r="UDT78" s="214"/>
      <c r="UDU78" s="214"/>
      <c r="UDV78" s="214"/>
      <c r="UDW78" s="214"/>
      <c r="UDX78" s="214"/>
      <c r="UDY78" s="214"/>
      <c r="UDZ78" s="214"/>
      <c r="UEA78" s="214"/>
      <c r="UEB78" s="214"/>
      <c r="UEC78" s="214"/>
      <c r="UED78" s="214"/>
      <c r="UEE78" s="214"/>
      <c r="UEF78" s="214"/>
      <c r="UEG78" s="214"/>
      <c r="UEH78" s="214"/>
      <c r="UEI78" s="214"/>
      <c r="UEJ78" s="214"/>
      <c r="UEK78" s="214"/>
      <c r="UEL78" s="214"/>
      <c r="UEM78" s="214"/>
      <c r="UEN78" s="214"/>
      <c r="UEO78" s="214"/>
      <c r="UEP78" s="214"/>
      <c r="UEQ78" s="214"/>
      <c r="UER78" s="214"/>
      <c r="UES78" s="214"/>
      <c r="UET78" s="214"/>
      <c r="UEU78" s="214"/>
      <c r="UEV78" s="214"/>
      <c r="UEW78" s="214"/>
      <c r="UEX78" s="214"/>
      <c r="UEY78" s="214"/>
      <c r="UEZ78" s="214"/>
      <c r="UFA78" s="214"/>
      <c r="UFB78" s="214"/>
      <c r="UFC78" s="214"/>
      <c r="UFD78" s="214"/>
      <c r="UFE78" s="214"/>
      <c r="UFF78" s="214"/>
      <c r="UFG78" s="214"/>
      <c r="UFH78" s="214"/>
      <c r="UFI78" s="214"/>
      <c r="UFJ78" s="214"/>
      <c r="UFK78" s="214"/>
      <c r="UFL78" s="214"/>
      <c r="UFM78" s="214"/>
      <c r="UFN78" s="214"/>
      <c r="UFO78" s="214"/>
      <c r="UFP78" s="214"/>
      <c r="UFQ78" s="214"/>
      <c r="UFR78" s="214"/>
      <c r="UFS78" s="214"/>
      <c r="UFT78" s="214"/>
      <c r="UFU78" s="214"/>
      <c r="UFV78" s="214"/>
      <c r="UFW78" s="214"/>
      <c r="UFX78" s="214"/>
      <c r="UFY78" s="214"/>
      <c r="UFZ78" s="214"/>
      <c r="UGA78" s="214"/>
      <c r="UGB78" s="214"/>
      <c r="UGC78" s="214"/>
      <c r="UGD78" s="214"/>
      <c r="UGE78" s="214"/>
      <c r="UGF78" s="214"/>
      <c r="UGG78" s="214"/>
      <c r="UGH78" s="214"/>
      <c r="UGI78" s="214"/>
      <c r="UGJ78" s="214"/>
      <c r="UGK78" s="214"/>
      <c r="UGL78" s="214"/>
      <c r="UGM78" s="214"/>
      <c r="UGN78" s="214"/>
      <c r="UGO78" s="214"/>
      <c r="UGP78" s="214"/>
      <c r="UGQ78" s="214"/>
      <c r="UGR78" s="214"/>
      <c r="UGS78" s="214"/>
      <c r="UGT78" s="214"/>
      <c r="UGU78" s="214"/>
      <c r="UGV78" s="214"/>
      <c r="UGW78" s="214"/>
      <c r="UGX78" s="214"/>
      <c r="UGY78" s="214"/>
      <c r="UGZ78" s="214"/>
      <c r="UHA78" s="214"/>
      <c r="UHB78" s="214"/>
      <c r="UHC78" s="214"/>
      <c r="UHD78" s="214"/>
      <c r="UHE78" s="214"/>
      <c r="UHF78" s="214"/>
      <c r="UHG78" s="214"/>
      <c r="UHH78" s="214"/>
      <c r="UHI78" s="214"/>
      <c r="UHJ78" s="214"/>
      <c r="UHK78" s="214"/>
      <c r="UHL78" s="214"/>
      <c r="UHM78" s="214"/>
      <c r="UHN78" s="214"/>
      <c r="UHO78" s="214"/>
      <c r="UHP78" s="214"/>
      <c r="UHQ78" s="214"/>
      <c r="UHR78" s="214"/>
      <c r="UHS78" s="214"/>
      <c r="UHT78" s="214"/>
      <c r="UHU78" s="214"/>
      <c r="UHV78" s="214"/>
      <c r="UHW78" s="214"/>
      <c r="UHX78" s="214"/>
      <c r="UHY78" s="214"/>
      <c r="UHZ78" s="214"/>
      <c r="UIA78" s="214"/>
      <c r="UIB78" s="214"/>
      <c r="UIC78" s="214"/>
      <c r="UID78" s="214"/>
      <c r="UIE78" s="214"/>
      <c r="UIF78" s="214"/>
      <c r="UIG78" s="214"/>
      <c r="UIH78" s="214"/>
      <c r="UII78" s="214"/>
      <c r="UIJ78" s="214"/>
      <c r="UIK78" s="214"/>
      <c r="UIL78" s="214"/>
      <c r="UIM78" s="214"/>
      <c r="UIN78" s="214"/>
      <c r="UIO78" s="214"/>
      <c r="UIP78" s="214"/>
      <c r="UIQ78" s="214"/>
      <c r="UIR78" s="214"/>
      <c r="UIS78" s="214"/>
      <c r="UIT78" s="214"/>
      <c r="UIU78" s="214"/>
      <c r="UIV78" s="214"/>
      <c r="UIW78" s="214"/>
      <c r="UIX78" s="214"/>
      <c r="UIY78" s="214"/>
      <c r="UIZ78" s="214"/>
      <c r="UJA78" s="214"/>
      <c r="UJB78" s="214"/>
      <c r="UJC78" s="214"/>
      <c r="UJD78" s="214"/>
      <c r="UJE78" s="214"/>
      <c r="UJF78" s="214"/>
      <c r="UJG78" s="214"/>
      <c r="UJH78" s="214"/>
      <c r="UJI78" s="214"/>
      <c r="UJJ78" s="214"/>
      <c r="UJK78" s="214"/>
      <c r="UJL78" s="214"/>
      <c r="UJM78" s="214"/>
      <c r="UJN78" s="214"/>
      <c r="UJO78" s="214"/>
      <c r="UJP78" s="214"/>
      <c r="UJQ78" s="214"/>
      <c r="UJR78" s="214"/>
      <c r="UJS78" s="214"/>
      <c r="UJT78" s="214"/>
      <c r="UJU78" s="214"/>
      <c r="UJV78" s="214"/>
      <c r="UJW78" s="214"/>
      <c r="UJX78" s="214"/>
      <c r="UJY78" s="214"/>
      <c r="UJZ78" s="214"/>
      <c r="UKA78" s="214"/>
      <c r="UKB78" s="214"/>
      <c r="UKC78" s="214"/>
      <c r="UKD78" s="214"/>
      <c r="UKE78" s="214"/>
      <c r="UKF78" s="214"/>
      <c r="UKG78" s="214"/>
      <c r="UKH78" s="214"/>
      <c r="UKI78" s="214"/>
      <c r="UKJ78" s="214"/>
      <c r="UKK78" s="214"/>
      <c r="UKL78" s="214"/>
      <c r="UKM78" s="214"/>
      <c r="UKN78" s="214"/>
      <c r="UKO78" s="214"/>
      <c r="UKP78" s="214"/>
      <c r="UKQ78" s="214"/>
      <c r="UKR78" s="214"/>
      <c r="UKS78" s="214"/>
      <c r="UKT78" s="214"/>
      <c r="UKU78" s="214"/>
      <c r="UKV78" s="214"/>
      <c r="UKW78" s="214"/>
      <c r="UKX78" s="214"/>
      <c r="UKY78" s="214"/>
      <c r="UKZ78" s="214"/>
      <c r="ULA78" s="214"/>
      <c r="ULB78" s="214"/>
      <c r="ULC78" s="214"/>
      <c r="ULD78" s="214"/>
      <c r="ULE78" s="214"/>
      <c r="ULF78" s="214"/>
      <c r="ULG78" s="214"/>
      <c r="ULH78" s="214"/>
      <c r="ULI78" s="214"/>
      <c r="ULJ78" s="214"/>
      <c r="ULK78" s="214"/>
      <c r="ULL78" s="214"/>
      <c r="ULM78" s="214"/>
      <c r="ULN78" s="214"/>
      <c r="ULO78" s="214"/>
      <c r="ULP78" s="214"/>
      <c r="ULQ78" s="214"/>
      <c r="ULR78" s="214"/>
      <c r="ULS78" s="214"/>
      <c r="ULT78" s="214"/>
      <c r="ULU78" s="214"/>
      <c r="ULV78" s="214"/>
      <c r="ULW78" s="214"/>
      <c r="ULX78" s="214"/>
      <c r="ULY78" s="214"/>
      <c r="ULZ78" s="214"/>
      <c r="UMA78" s="214"/>
      <c r="UMB78" s="214"/>
      <c r="UMC78" s="214"/>
      <c r="UMD78" s="214"/>
      <c r="UME78" s="214"/>
      <c r="UMF78" s="214"/>
      <c r="UMG78" s="214"/>
      <c r="UMH78" s="214"/>
      <c r="UMI78" s="214"/>
      <c r="UMJ78" s="214"/>
      <c r="UMK78" s="214"/>
      <c r="UML78" s="214"/>
      <c r="UMM78" s="214"/>
      <c r="UMN78" s="214"/>
      <c r="UMO78" s="214"/>
      <c r="UMP78" s="214"/>
      <c r="UMQ78" s="214"/>
      <c r="UMR78" s="214"/>
      <c r="UMS78" s="214"/>
      <c r="UMT78" s="214"/>
      <c r="UMU78" s="214"/>
      <c r="UMV78" s="214"/>
      <c r="UMW78" s="214"/>
      <c r="UMX78" s="214"/>
      <c r="UMY78" s="214"/>
      <c r="UMZ78" s="214"/>
      <c r="UNA78" s="214"/>
      <c r="UNB78" s="214"/>
      <c r="UNC78" s="214"/>
      <c r="UND78" s="214"/>
      <c r="UNE78" s="214"/>
      <c r="UNF78" s="214"/>
      <c r="UNG78" s="214"/>
      <c r="UNH78" s="214"/>
      <c r="UNI78" s="214"/>
      <c r="UNJ78" s="214"/>
      <c r="UNK78" s="214"/>
      <c r="UNL78" s="214"/>
      <c r="UNM78" s="214"/>
      <c r="UNN78" s="214"/>
      <c r="UNO78" s="214"/>
      <c r="UNP78" s="214"/>
      <c r="UNQ78" s="214"/>
      <c r="UNR78" s="214"/>
      <c r="UNS78" s="214"/>
      <c r="UNT78" s="214"/>
      <c r="UNU78" s="214"/>
      <c r="UNV78" s="214"/>
      <c r="UNW78" s="214"/>
      <c r="UNX78" s="214"/>
      <c r="UNY78" s="214"/>
      <c r="UNZ78" s="214"/>
      <c r="UOA78" s="214"/>
      <c r="UOB78" s="214"/>
      <c r="UOC78" s="214"/>
      <c r="UOD78" s="214"/>
      <c r="UOE78" s="214"/>
      <c r="UOF78" s="214"/>
      <c r="UOG78" s="214"/>
      <c r="UOH78" s="214"/>
      <c r="UOI78" s="214"/>
      <c r="UOJ78" s="214"/>
      <c r="UOK78" s="214"/>
      <c r="UOL78" s="214"/>
      <c r="UOM78" s="214"/>
      <c r="UON78" s="214"/>
      <c r="UOO78" s="214"/>
      <c r="UOP78" s="214"/>
      <c r="UOQ78" s="214"/>
      <c r="UOR78" s="214"/>
      <c r="UOS78" s="214"/>
      <c r="UOT78" s="214"/>
      <c r="UOU78" s="214"/>
      <c r="UOV78" s="214"/>
      <c r="UOW78" s="214"/>
      <c r="UOX78" s="214"/>
      <c r="UOY78" s="214"/>
      <c r="UOZ78" s="214"/>
      <c r="UPA78" s="214"/>
      <c r="UPB78" s="214"/>
      <c r="UPC78" s="214"/>
      <c r="UPD78" s="214"/>
      <c r="UPE78" s="214"/>
      <c r="UPF78" s="214"/>
      <c r="UPG78" s="214"/>
      <c r="UPH78" s="214"/>
      <c r="UPI78" s="214"/>
      <c r="UPJ78" s="214"/>
      <c r="UPK78" s="214"/>
      <c r="UPL78" s="214"/>
      <c r="UPM78" s="214"/>
      <c r="UPN78" s="214"/>
      <c r="UPO78" s="214"/>
      <c r="UPP78" s="214"/>
      <c r="UPQ78" s="214"/>
      <c r="UPR78" s="214"/>
      <c r="UPS78" s="214"/>
      <c r="UPT78" s="214"/>
      <c r="UPU78" s="214"/>
      <c r="UPV78" s="214"/>
      <c r="UPW78" s="214"/>
      <c r="UPX78" s="214"/>
      <c r="UPY78" s="214"/>
      <c r="UPZ78" s="214"/>
      <c r="UQA78" s="214"/>
      <c r="UQB78" s="214"/>
      <c r="UQC78" s="214"/>
      <c r="UQD78" s="214"/>
      <c r="UQE78" s="214"/>
      <c r="UQF78" s="214"/>
      <c r="UQG78" s="214"/>
      <c r="UQH78" s="214"/>
      <c r="UQI78" s="214"/>
      <c r="UQJ78" s="214"/>
      <c r="UQK78" s="214"/>
      <c r="UQL78" s="214"/>
      <c r="UQM78" s="214"/>
      <c r="UQN78" s="214"/>
      <c r="UQO78" s="214"/>
      <c r="UQP78" s="214"/>
      <c r="UQQ78" s="214"/>
      <c r="UQR78" s="214"/>
      <c r="UQS78" s="214"/>
      <c r="UQT78" s="214"/>
      <c r="UQU78" s="214"/>
      <c r="UQV78" s="214"/>
      <c r="UQW78" s="214"/>
      <c r="UQX78" s="214"/>
      <c r="UQY78" s="214"/>
      <c r="UQZ78" s="214"/>
      <c r="URA78" s="214"/>
      <c r="URB78" s="214"/>
      <c r="URC78" s="214"/>
      <c r="URD78" s="214"/>
      <c r="URE78" s="214"/>
      <c r="URF78" s="214"/>
      <c r="URG78" s="214"/>
      <c r="URH78" s="214"/>
      <c r="URI78" s="214"/>
      <c r="URJ78" s="214"/>
      <c r="URK78" s="214"/>
      <c r="URL78" s="214"/>
      <c r="URM78" s="214"/>
      <c r="URN78" s="214"/>
      <c r="URO78" s="214"/>
      <c r="URP78" s="214"/>
      <c r="URQ78" s="214"/>
      <c r="URR78" s="214"/>
      <c r="URS78" s="214"/>
      <c r="URT78" s="214"/>
      <c r="URU78" s="214"/>
      <c r="URV78" s="214"/>
      <c r="URW78" s="214"/>
      <c r="URX78" s="214"/>
      <c r="URY78" s="214"/>
      <c r="URZ78" s="214"/>
      <c r="USA78" s="214"/>
      <c r="USB78" s="214"/>
      <c r="USC78" s="214"/>
      <c r="USD78" s="214"/>
      <c r="USE78" s="214"/>
      <c r="USF78" s="214"/>
      <c r="USG78" s="214"/>
      <c r="USH78" s="214"/>
      <c r="USI78" s="214"/>
      <c r="USJ78" s="214"/>
      <c r="USK78" s="214"/>
      <c r="USL78" s="214"/>
      <c r="USM78" s="214"/>
      <c r="USN78" s="214"/>
      <c r="USO78" s="214"/>
      <c r="USP78" s="214"/>
      <c r="USQ78" s="214"/>
      <c r="USR78" s="214"/>
      <c r="USS78" s="214"/>
      <c r="UST78" s="214"/>
      <c r="USU78" s="214"/>
      <c r="USV78" s="214"/>
      <c r="USW78" s="214"/>
      <c r="USX78" s="214"/>
      <c r="USY78" s="214"/>
      <c r="USZ78" s="214"/>
      <c r="UTA78" s="214"/>
      <c r="UTB78" s="214"/>
      <c r="UTC78" s="214"/>
      <c r="UTD78" s="214"/>
      <c r="UTE78" s="214"/>
      <c r="UTF78" s="214"/>
      <c r="UTG78" s="214"/>
      <c r="UTH78" s="214"/>
      <c r="UTI78" s="214"/>
      <c r="UTJ78" s="214"/>
      <c r="UTK78" s="214"/>
      <c r="UTL78" s="214"/>
      <c r="UTM78" s="214"/>
      <c r="UTN78" s="214"/>
      <c r="UTO78" s="214"/>
      <c r="UTP78" s="214"/>
      <c r="UTQ78" s="214"/>
      <c r="UTR78" s="214"/>
      <c r="UTS78" s="214"/>
      <c r="UTT78" s="214"/>
      <c r="UTU78" s="214"/>
      <c r="UTV78" s="214"/>
      <c r="UTW78" s="214"/>
      <c r="UTX78" s="214"/>
      <c r="UTY78" s="214"/>
      <c r="UTZ78" s="214"/>
      <c r="UUA78" s="214"/>
      <c r="UUB78" s="214"/>
      <c r="UUC78" s="214"/>
      <c r="UUD78" s="214"/>
      <c r="UUE78" s="214"/>
      <c r="UUF78" s="214"/>
      <c r="UUG78" s="214"/>
      <c r="UUH78" s="214"/>
      <c r="UUI78" s="214"/>
      <c r="UUJ78" s="214"/>
      <c r="UUK78" s="214"/>
      <c r="UUL78" s="214"/>
      <c r="UUM78" s="214"/>
      <c r="UUN78" s="214"/>
      <c r="UUO78" s="214"/>
      <c r="UUP78" s="214"/>
      <c r="UUQ78" s="214"/>
      <c r="UUR78" s="214"/>
      <c r="UUS78" s="214"/>
      <c r="UUT78" s="214"/>
      <c r="UUU78" s="214"/>
      <c r="UUV78" s="214"/>
      <c r="UUW78" s="214"/>
      <c r="UUX78" s="214"/>
      <c r="UUY78" s="214"/>
      <c r="UUZ78" s="214"/>
      <c r="UVA78" s="214"/>
      <c r="UVB78" s="214"/>
      <c r="UVC78" s="214"/>
      <c r="UVD78" s="214"/>
      <c r="UVE78" s="214"/>
      <c r="UVF78" s="214"/>
      <c r="UVG78" s="214"/>
      <c r="UVH78" s="214"/>
      <c r="UVI78" s="214"/>
      <c r="UVJ78" s="214"/>
      <c r="UVK78" s="214"/>
      <c r="UVL78" s="214"/>
      <c r="UVM78" s="214"/>
      <c r="UVN78" s="214"/>
      <c r="UVO78" s="214"/>
      <c r="UVP78" s="214"/>
      <c r="UVQ78" s="214"/>
      <c r="UVR78" s="214"/>
      <c r="UVS78" s="214"/>
      <c r="UVT78" s="214"/>
      <c r="UVU78" s="214"/>
      <c r="UVV78" s="214"/>
      <c r="UVW78" s="214"/>
      <c r="UVX78" s="214"/>
      <c r="UVY78" s="214"/>
      <c r="UVZ78" s="214"/>
      <c r="UWA78" s="214"/>
      <c r="UWB78" s="214"/>
      <c r="UWC78" s="214"/>
      <c r="UWD78" s="214"/>
      <c r="UWE78" s="214"/>
      <c r="UWF78" s="214"/>
      <c r="UWG78" s="214"/>
      <c r="UWH78" s="214"/>
      <c r="UWI78" s="214"/>
      <c r="UWJ78" s="214"/>
      <c r="UWK78" s="214"/>
      <c r="UWL78" s="214"/>
      <c r="UWM78" s="214"/>
      <c r="UWN78" s="214"/>
      <c r="UWO78" s="214"/>
      <c r="UWP78" s="214"/>
      <c r="UWQ78" s="214"/>
      <c r="UWR78" s="214"/>
      <c r="UWS78" s="214"/>
      <c r="UWT78" s="214"/>
      <c r="UWU78" s="214"/>
      <c r="UWV78" s="214"/>
      <c r="UWW78" s="214"/>
      <c r="UWX78" s="214"/>
      <c r="UWY78" s="214"/>
      <c r="UWZ78" s="214"/>
      <c r="UXA78" s="214"/>
      <c r="UXB78" s="214"/>
      <c r="UXC78" s="214"/>
      <c r="UXD78" s="214"/>
      <c r="UXE78" s="214"/>
      <c r="UXF78" s="214"/>
      <c r="UXG78" s="214"/>
      <c r="UXH78" s="214"/>
      <c r="UXI78" s="214"/>
      <c r="UXJ78" s="214"/>
      <c r="UXK78" s="214"/>
      <c r="UXL78" s="214"/>
      <c r="UXM78" s="214"/>
      <c r="UXN78" s="214"/>
      <c r="UXO78" s="214"/>
      <c r="UXP78" s="214"/>
      <c r="UXQ78" s="214"/>
      <c r="UXR78" s="214"/>
      <c r="UXS78" s="214"/>
      <c r="UXT78" s="214"/>
      <c r="UXU78" s="214"/>
      <c r="UXV78" s="214"/>
      <c r="UXW78" s="214"/>
      <c r="UXX78" s="214"/>
      <c r="UXY78" s="214"/>
      <c r="UXZ78" s="214"/>
      <c r="UYA78" s="214"/>
      <c r="UYB78" s="214"/>
      <c r="UYC78" s="214"/>
      <c r="UYD78" s="214"/>
      <c r="UYE78" s="214"/>
      <c r="UYF78" s="214"/>
      <c r="UYG78" s="214"/>
      <c r="UYH78" s="214"/>
      <c r="UYI78" s="214"/>
      <c r="UYJ78" s="214"/>
      <c r="UYK78" s="214"/>
      <c r="UYL78" s="214"/>
      <c r="UYM78" s="214"/>
      <c r="UYN78" s="214"/>
      <c r="UYO78" s="214"/>
      <c r="UYP78" s="214"/>
      <c r="UYQ78" s="214"/>
      <c r="UYR78" s="214"/>
      <c r="UYS78" s="214"/>
      <c r="UYT78" s="214"/>
      <c r="UYU78" s="214"/>
      <c r="UYV78" s="214"/>
      <c r="UYW78" s="214"/>
      <c r="UYX78" s="214"/>
      <c r="UYY78" s="214"/>
      <c r="UYZ78" s="214"/>
      <c r="UZA78" s="214"/>
      <c r="UZB78" s="214"/>
      <c r="UZC78" s="214"/>
      <c r="UZD78" s="214"/>
      <c r="UZE78" s="214"/>
      <c r="UZF78" s="214"/>
      <c r="UZG78" s="214"/>
      <c r="UZH78" s="214"/>
      <c r="UZI78" s="214"/>
      <c r="UZJ78" s="214"/>
      <c r="UZK78" s="214"/>
      <c r="UZL78" s="214"/>
      <c r="UZM78" s="214"/>
      <c r="UZN78" s="214"/>
      <c r="UZO78" s="214"/>
      <c r="UZP78" s="214"/>
      <c r="UZQ78" s="214"/>
      <c r="UZR78" s="214"/>
      <c r="UZS78" s="214"/>
      <c r="UZT78" s="214"/>
      <c r="UZU78" s="214"/>
      <c r="UZV78" s="214"/>
      <c r="UZW78" s="214"/>
      <c r="UZX78" s="214"/>
      <c r="UZY78" s="214"/>
      <c r="UZZ78" s="214"/>
      <c r="VAA78" s="214"/>
      <c r="VAB78" s="214"/>
      <c r="VAC78" s="214"/>
      <c r="VAD78" s="214"/>
      <c r="VAE78" s="214"/>
      <c r="VAF78" s="214"/>
      <c r="VAG78" s="214"/>
      <c r="VAH78" s="214"/>
      <c r="VAI78" s="214"/>
      <c r="VAJ78" s="214"/>
      <c r="VAK78" s="214"/>
      <c r="VAL78" s="214"/>
      <c r="VAM78" s="214"/>
      <c r="VAN78" s="214"/>
      <c r="VAO78" s="214"/>
      <c r="VAP78" s="214"/>
      <c r="VAQ78" s="214"/>
      <c r="VAR78" s="214"/>
      <c r="VAS78" s="214"/>
      <c r="VAT78" s="214"/>
      <c r="VAU78" s="214"/>
      <c r="VAV78" s="214"/>
      <c r="VAW78" s="214"/>
      <c r="VAX78" s="214"/>
      <c r="VAY78" s="214"/>
      <c r="VAZ78" s="214"/>
      <c r="VBA78" s="214"/>
      <c r="VBB78" s="214"/>
      <c r="VBC78" s="214"/>
      <c r="VBD78" s="214"/>
      <c r="VBE78" s="214"/>
      <c r="VBF78" s="214"/>
      <c r="VBG78" s="214"/>
      <c r="VBH78" s="214"/>
      <c r="VBI78" s="214"/>
      <c r="VBJ78" s="214"/>
      <c r="VBK78" s="214"/>
      <c r="VBL78" s="214"/>
      <c r="VBM78" s="214"/>
      <c r="VBN78" s="214"/>
      <c r="VBO78" s="214"/>
      <c r="VBP78" s="214"/>
      <c r="VBQ78" s="214"/>
      <c r="VBR78" s="214"/>
      <c r="VBS78" s="214"/>
      <c r="VBT78" s="214"/>
      <c r="VBU78" s="214"/>
      <c r="VBV78" s="214"/>
      <c r="VBW78" s="214"/>
      <c r="VBX78" s="214"/>
      <c r="VBY78" s="214"/>
      <c r="VBZ78" s="214"/>
      <c r="VCA78" s="214"/>
      <c r="VCB78" s="214"/>
      <c r="VCC78" s="214"/>
      <c r="VCD78" s="214"/>
      <c r="VCE78" s="214"/>
      <c r="VCF78" s="214"/>
      <c r="VCG78" s="214"/>
      <c r="VCH78" s="214"/>
      <c r="VCI78" s="214"/>
      <c r="VCJ78" s="214"/>
      <c r="VCK78" s="214"/>
      <c r="VCL78" s="214"/>
      <c r="VCM78" s="214"/>
      <c r="VCN78" s="214"/>
      <c r="VCO78" s="214"/>
      <c r="VCP78" s="214"/>
      <c r="VCQ78" s="214"/>
      <c r="VCR78" s="214"/>
      <c r="VCS78" s="214"/>
      <c r="VCT78" s="214"/>
      <c r="VCU78" s="214"/>
      <c r="VCV78" s="214"/>
      <c r="VCW78" s="214"/>
      <c r="VCX78" s="214"/>
      <c r="VCY78" s="214"/>
      <c r="VCZ78" s="214"/>
      <c r="VDA78" s="214"/>
      <c r="VDB78" s="214"/>
      <c r="VDC78" s="214"/>
      <c r="VDD78" s="214"/>
      <c r="VDE78" s="214"/>
      <c r="VDF78" s="214"/>
      <c r="VDG78" s="214"/>
      <c r="VDH78" s="214"/>
      <c r="VDI78" s="214"/>
      <c r="VDJ78" s="214"/>
      <c r="VDK78" s="214"/>
      <c r="VDL78" s="214"/>
      <c r="VDM78" s="214"/>
      <c r="VDN78" s="214"/>
      <c r="VDO78" s="214"/>
      <c r="VDP78" s="214"/>
      <c r="VDQ78" s="214"/>
      <c r="VDR78" s="214"/>
      <c r="VDS78" s="214"/>
      <c r="VDT78" s="214"/>
      <c r="VDU78" s="214"/>
      <c r="VDV78" s="214"/>
      <c r="VDW78" s="214"/>
      <c r="VDX78" s="214"/>
      <c r="VDY78" s="214"/>
      <c r="VDZ78" s="214"/>
      <c r="VEA78" s="214"/>
      <c r="VEB78" s="214"/>
      <c r="VEC78" s="214"/>
      <c r="VED78" s="214"/>
      <c r="VEE78" s="214"/>
      <c r="VEF78" s="214"/>
      <c r="VEG78" s="214"/>
      <c r="VEH78" s="214"/>
      <c r="VEI78" s="214"/>
      <c r="VEJ78" s="214"/>
      <c r="VEK78" s="214"/>
      <c r="VEL78" s="214"/>
      <c r="VEM78" s="214"/>
      <c r="VEN78" s="214"/>
      <c r="VEO78" s="214"/>
      <c r="VEP78" s="214"/>
      <c r="VEQ78" s="214"/>
      <c r="VER78" s="214"/>
      <c r="VES78" s="214"/>
      <c r="VET78" s="214"/>
      <c r="VEU78" s="214"/>
      <c r="VEV78" s="214"/>
      <c r="VEW78" s="214"/>
      <c r="VEX78" s="214"/>
      <c r="VEY78" s="214"/>
      <c r="VEZ78" s="214"/>
      <c r="VFA78" s="214"/>
      <c r="VFB78" s="214"/>
      <c r="VFC78" s="214"/>
      <c r="VFD78" s="214"/>
      <c r="VFE78" s="214"/>
      <c r="VFF78" s="214"/>
      <c r="VFG78" s="214"/>
      <c r="VFH78" s="214"/>
      <c r="VFI78" s="214"/>
      <c r="VFJ78" s="214"/>
      <c r="VFK78" s="214"/>
      <c r="VFL78" s="214"/>
      <c r="VFM78" s="214"/>
      <c r="VFN78" s="214"/>
      <c r="VFO78" s="214"/>
      <c r="VFP78" s="214"/>
      <c r="VFQ78" s="214"/>
      <c r="VFR78" s="214"/>
      <c r="VFS78" s="214"/>
      <c r="VFT78" s="214"/>
      <c r="VFU78" s="214"/>
      <c r="VFV78" s="214"/>
      <c r="VFW78" s="214"/>
      <c r="VFX78" s="214"/>
      <c r="VFY78" s="214"/>
      <c r="VFZ78" s="214"/>
      <c r="VGA78" s="214"/>
      <c r="VGB78" s="214"/>
      <c r="VGC78" s="214"/>
      <c r="VGD78" s="214"/>
      <c r="VGE78" s="214"/>
      <c r="VGF78" s="214"/>
      <c r="VGG78" s="214"/>
      <c r="VGH78" s="214"/>
      <c r="VGI78" s="214"/>
      <c r="VGJ78" s="214"/>
      <c r="VGK78" s="214"/>
      <c r="VGL78" s="214"/>
      <c r="VGM78" s="214"/>
      <c r="VGN78" s="214"/>
      <c r="VGO78" s="214"/>
      <c r="VGP78" s="214"/>
      <c r="VGQ78" s="214"/>
      <c r="VGR78" s="214"/>
      <c r="VGS78" s="214"/>
      <c r="VGT78" s="214"/>
      <c r="VGU78" s="214"/>
      <c r="VGV78" s="214"/>
      <c r="VGW78" s="214"/>
      <c r="VGX78" s="214"/>
      <c r="VGY78" s="214"/>
      <c r="VGZ78" s="214"/>
      <c r="VHA78" s="214"/>
      <c r="VHB78" s="214"/>
      <c r="VHC78" s="214"/>
      <c r="VHD78" s="214"/>
      <c r="VHE78" s="214"/>
      <c r="VHF78" s="214"/>
      <c r="VHG78" s="214"/>
      <c r="VHH78" s="214"/>
      <c r="VHI78" s="214"/>
      <c r="VHJ78" s="214"/>
      <c r="VHK78" s="214"/>
      <c r="VHL78" s="214"/>
      <c r="VHM78" s="214"/>
      <c r="VHN78" s="214"/>
      <c r="VHO78" s="214"/>
      <c r="VHP78" s="214"/>
      <c r="VHQ78" s="214"/>
      <c r="VHR78" s="214"/>
      <c r="VHS78" s="214"/>
      <c r="VHT78" s="214"/>
      <c r="VHU78" s="214"/>
      <c r="VHV78" s="214"/>
      <c r="VHW78" s="214"/>
      <c r="VHX78" s="214"/>
      <c r="VHY78" s="214"/>
      <c r="VHZ78" s="214"/>
      <c r="VIA78" s="214"/>
      <c r="VIB78" s="214"/>
      <c r="VIC78" s="214"/>
      <c r="VID78" s="214"/>
      <c r="VIE78" s="214"/>
      <c r="VIF78" s="214"/>
      <c r="VIG78" s="214"/>
      <c r="VIH78" s="214"/>
      <c r="VII78" s="214"/>
      <c r="VIJ78" s="214"/>
      <c r="VIK78" s="214"/>
      <c r="VIL78" s="214"/>
      <c r="VIM78" s="214"/>
      <c r="VIN78" s="214"/>
      <c r="VIO78" s="214"/>
      <c r="VIP78" s="214"/>
      <c r="VIQ78" s="214"/>
      <c r="VIR78" s="214"/>
      <c r="VIS78" s="214"/>
      <c r="VIT78" s="214"/>
      <c r="VIU78" s="214"/>
      <c r="VIV78" s="214"/>
      <c r="VIW78" s="214"/>
      <c r="VIX78" s="214"/>
      <c r="VIY78" s="214"/>
      <c r="VIZ78" s="214"/>
      <c r="VJA78" s="214"/>
      <c r="VJB78" s="214"/>
      <c r="VJC78" s="214"/>
      <c r="VJD78" s="214"/>
      <c r="VJE78" s="214"/>
      <c r="VJF78" s="214"/>
      <c r="VJG78" s="214"/>
      <c r="VJH78" s="214"/>
      <c r="VJI78" s="214"/>
      <c r="VJJ78" s="214"/>
      <c r="VJK78" s="214"/>
      <c r="VJL78" s="214"/>
      <c r="VJM78" s="214"/>
      <c r="VJN78" s="214"/>
      <c r="VJO78" s="214"/>
      <c r="VJP78" s="214"/>
      <c r="VJQ78" s="214"/>
      <c r="VJR78" s="214"/>
      <c r="VJS78" s="214"/>
      <c r="VJT78" s="214"/>
      <c r="VJU78" s="214"/>
      <c r="VJV78" s="214"/>
      <c r="VJW78" s="214"/>
      <c r="VJX78" s="214"/>
      <c r="VJY78" s="214"/>
      <c r="VJZ78" s="214"/>
      <c r="VKA78" s="214"/>
      <c r="VKB78" s="214"/>
      <c r="VKC78" s="214"/>
      <c r="VKD78" s="214"/>
      <c r="VKE78" s="214"/>
      <c r="VKF78" s="214"/>
      <c r="VKG78" s="214"/>
      <c r="VKH78" s="214"/>
      <c r="VKI78" s="214"/>
      <c r="VKJ78" s="214"/>
      <c r="VKK78" s="214"/>
      <c r="VKL78" s="214"/>
      <c r="VKM78" s="214"/>
      <c r="VKN78" s="214"/>
      <c r="VKO78" s="214"/>
      <c r="VKP78" s="214"/>
      <c r="VKQ78" s="214"/>
      <c r="VKR78" s="214"/>
      <c r="VKS78" s="214"/>
      <c r="VKT78" s="214"/>
      <c r="VKU78" s="214"/>
      <c r="VKV78" s="214"/>
      <c r="VKW78" s="214"/>
      <c r="VKX78" s="214"/>
      <c r="VKY78" s="214"/>
      <c r="VKZ78" s="214"/>
      <c r="VLA78" s="214"/>
      <c r="VLB78" s="214"/>
      <c r="VLC78" s="214"/>
      <c r="VLD78" s="214"/>
      <c r="VLE78" s="214"/>
      <c r="VLF78" s="214"/>
      <c r="VLG78" s="214"/>
      <c r="VLH78" s="214"/>
      <c r="VLI78" s="214"/>
      <c r="VLJ78" s="214"/>
      <c r="VLK78" s="214"/>
      <c r="VLL78" s="214"/>
      <c r="VLM78" s="214"/>
      <c r="VLN78" s="214"/>
      <c r="VLO78" s="214"/>
      <c r="VLP78" s="214"/>
      <c r="VLQ78" s="214"/>
      <c r="VLR78" s="214"/>
      <c r="VLS78" s="214"/>
      <c r="VLT78" s="214"/>
      <c r="VLU78" s="214"/>
      <c r="VLV78" s="214"/>
      <c r="VLW78" s="214"/>
      <c r="VLX78" s="214"/>
      <c r="VLY78" s="214"/>
      <c r="VLZ78" s="214"/>
      <c r="VMA78" s="214"/>
      <c r="VMB78" s="214"/>
      <c r="VMC78" s="214"/>
      <c r="VMD78" s="214"/>
      <c r="VME78" s="214"/>
      <c r="VMF78" s="214"/>
      <c r="VMG78" s="214"/>
      <c r="VMH78" s="214"/>
      <c r="VMI78" s="214"/>
      <c r="VMJ78" s="214"/>
      <c r="VMK78" s="214"/>
      <c r="VML78" s="214"/>
      <c r="VMM78" s="214"/>
      <c r="VMN78" s="214"/>
      <c r="VMO78" s="214"/>
      <c r="VMP78" s="214"/>
      <c r="VMQ78" s="214"/>
      <c r="VMR78" s="214"/>
      <c r="VMS78" s="214"/>
      <c r="VMT78" s="214"/>
      <c r="VMU78" s="214"/>
      <c r="VMV78" s="214"/>
      <c r="VMW78" s="214"/>
      <c r="VMX78" s="214"/>
      <c r="VMY78" s="214"/>
      <c r="VMZ78" s="214"/>
      <c r="VNA78" s="214"/>
      <c r="VNB78" s="214"/>
      <c r="VNC78" s="214"/>
      <c r="VND78" s="214"/>
      <c r="VNE78" s="214"/>
      <c r="VNF78" s="214"/>
      <c r="VNG78" s="214"/>
      <c r="VNH78" s="214"/>
      <c r="VNI78" s="214"/>
      <c r="VNJ78" s="214"/>
      <c r="VNK78" s="214"/>
      <c r="VNL78" s="214"/>
      <c r="VNM78" s="214"/>
      <c r="VNN78" s="214"/>
      <c r="VNO78" s="214"/>
      <c r="VNP78" s="214"/>
      <c r="VNQ78" s="214"/>
      <c r="VNR78" s="214"/>
      <c r="VNS78" s="214"/>
      <c r="VNT78" s="214"/>
      <c r="VNU78" s="214"/>
      <c r="VNV78" s="214"/>
      <c r="VNW78" s="214"/>
      <c r="VNX78" s="214"/>
      <c r="VNY78" s="214"/>
      <c r="VNZ78" s="214"/>
      <c r="VOA78" s="214"/>
      <c r="VOB78" s="214"/>
      <c r="VOC78" s="214"/>
      <c r="VOD78" s="214"/>
      <c r="VOE78" s="214"/>
      <c r="VOF78" s="214"/>
      <c r="VOG78" s="214"/>
      <c r="VOH78" s="214"/>
      <c r="VOI78" s="214"/>
      <c r="VOJ78" s="214"/>
      <c r="VOK78" s="214"/>
      <c r="VOL78" s="214"/>
      <c r="VOM78" s="214"/>
      <c r="VON78" s="214"/>
      <c r="VOO78" s="214"/>
      <c r="VOP78" s="214"/>
      <c r="VOQ78" s="214"/>
      <c r="VOR78" s="214"/>
      <c r="VOS78" s="214"/>
      <c r="VOT78" s="214"/>
      <c r="VOU78" s="214"/>
      <c r="VOV78" s="214"/>
      <c r="VOW78" s="214"/>
      <c r="VOX78" s="214"/>
      <c r="VOY78" s="214"/>
      <c r="VOZ78" s="214"/>
      <c r="VPA78" s="214"/>
      <c r="VPB78" s="214"/>
      <c r="VPC78" s="214"/>
      <c r="VPD78" s="214"/>
      <c r="VPE78" s="214"/>
      <c r="VPF78" s="214"/>
      <c r="VPG78" s="214"/>
      <c r="VPH78" s="214"/>
      <c r="VPI78" s="214"/>
      <c r="VPJ78" s="214"/>
      <c r="VPK78" s="214"/>
      <c r="VPL78" s="214"/>
      <c r="VPM78" s="214"/>
      <c r="VPN78" s="214"/>
      <c r="VPO78" s="214"/>
      <c r="VPP78" s="214"/>
      <c r="VPQ78" s="214"/>
      <c r="VPR78" s="214"/>
      <c r="VPS78" s="214"/>
      <c r="VPT78" s="214"/>
      <c r="VPU78" s="214"/>
      <c r="VPV78" s="214"/>
      <c r="VPW78" s="214"/>
      <c r="VPX78" s="214"/>
      <c r="VPY78" s="214"/>
      <c r="VPZ78" s="214"/>
      <c r="VQA78" s="214"/>
      <c r="VQB78" s="214"/>
      <c r="VQC78" s="214"/>
      <c r="VQD78" s="214"/>
      <c r="VQE78" s="214"/>
      <c r="VQF78" s="214"/>
      <c r="VQG78" s="214"/>
      <c r="VQH78" s="214"/>
      <c r="VQI78" s="214"/>
      <c r="VQJ78" s="214"/>
      <c r="VQK78" s="214"/>
      <c r="VQL78" s="214"/>
      <c r="VQM78" s="214"/>
      <c r="VQN78" s="214"/>
      <c r="VQO78" s="214"/>
      <c r="VQP78" s="214"/>
      <c r="VQQ78" s="214"/>
      <c r="VQR78" s="214"/>
      <c r="VQS78" s="214"/>
      <c r="VQT78" s="214"/>
      <c r="VQU78" s="214"/>
      <c r="VQV78" s="214"/>
      <c r="VQW78" s="214"/>
      <c r="VQX78" s="214"/>
      <c r="VQY78" s="214"/>
      <c r="VQZ78" s="214"/>
      <c r="VRA78" s="214"/>
      <c r="VRB78" s="214"/>
      <c r="VRC78" s="214"/>
      <c r="VRD78" s="214"/>
      <c r="VRE78" s="214"/>
      <c r="VRF78" s="214"/>
      <c r="VRG78" s="214"/>
      <c r="VRH78" s="214"/>
      <c r="VRI78" s="214"/>
      <c r="VRJ78" s="214"/>
      <c r="VRK78" s="214"/>
      <c r="VRL78" s="214"/>
      <c r="VRM78" s="214"/>
      <c r="VRN78" s="214"/>
      <c r="VRO78" s="214"/>
      <c r="VRP78" s="214"/>
      <c r="VRQ78" s="214"/>
      <c r="VRR78" s="214"/>
      <c r="VRS78" s="214"/>
      <c r="VRT78" s="214"/>
      <c r="VRU78" s="214"/>
      <c r="VRV78" s="214"/>
      <c r="VRW78" s="214"/>
      <c r="VRX78" s="214"/>
      <c r="VRY78" s="214"/>
      <c r="VRZ78" s="214"/>
      <c r="VSA78" s="214"/>
      <c r="VSB78" s="214"/>
      <c r="VSC78" s="214"/>
      <c r="VSD78" s="214"/>
      <c r="VSE78" s="214"/>
      <c r="VSF78" s="214"/>
      <c r="VSG78" s="214"/>
      <c r="VSH78" s="214"/>
      <c r="VSI78" s="214"/>
      <c r="VSJ78" s="214"/>
      <c r="VSK78" s="214"/>
      <c r="VSL78" s="214"/>
      <c r="VSM78" s="214"/>
      <c r="VSN78" s="214"/>
      <c r="VSO78" s="214"/>
      <c r="VSP78" s="214"/>
      <c r="VSQ78" s="214"/>
      <c r="VSR78" s="214"/>
      <c r="VSS78" s="214"/>
      <c r="VST78" s="214"/>
      <c r="VSU78" s="214"/>
      <c r="VSV78" s="214"/>
      <c r="VSW78" s="214"/>
      <c r="VSX78" s="214"/>
      <c r="VSY78" s="214"/>
      <c r="VSZ78" s="214"/>
      <c r="VTA78" s="214"/>
      <c r="VTB78" s="214"/>
      <c r="VTC78" s="214"/>
      <c r="VTD78" s="214"/>
      <c r="VTE78" s="214"/>
      <c r="VTF78" s="214"/>
      <c r="VTG78" s="214"/>
      <c r="VTH78" s="214"/>
      <c r="VTI78" s="214"/>
      <c r="VTJ78" s="214"/>
      <c r="VTK78" s="214"/>
      <c r="VTL78" s="214"/>
      <c r="VTM78" s="214"/>
      <c r="VTN78" s="214"/>
      <c r="VTO78" s="214"/>
      <c r="VTP78" s="214"/>
      <c r="VTQ78" s="214"/>
      <c r="VTR78" s="214"/>
      <c r="VTS78" s="214"/>
      <c r="VTT78" s="214"/>
      <c r="VTU78" s="214"/>
      <c r="VTV78" s="214"/>
      <c r="VTW78" s="214"/>
      <c r="VTX78" s="214"/>
      <c r="VTY78" s="214"/>
      <c r="VTZ78" s="214"/>
      <c r="VUA78" s="214"/>
      <c r="VUB78" s="214"/>
      <c r="VUC78" s="214"/>
      <c r="VUD78" s="214"/>
      <c r="VUE78" s="214"/>
      <c r="VUF78" s="214"/>
      <c r="VUG78" s="214"/>
      <c r="VUH78" s="214"/>
      <c r="VUI78" s="214"/>
      <c r="VUJ78" s="214"/>
      <c r="VUK78" s="214"/>
      <c r="VUL78" s="214"/>
      <c r="VUM78" s="214"/>
      <c r="VUN78" s="214"/>
      <c r="VUO78" s="214"/>
      <c r="VUP78" s="214"/>
      <c r="VUQ78" s="214"/>
      <c r="VUR78" s="214"/>
      <c r="VUS78" s="214"/>
      <c r="VUT78" s="214"/>
      <c r="VUU78" s="214"/>
      <c r="VUV78" s="214"/>
      <c r="VUW78" s="214"/>
      <c r="VUX78" s="214"/>
      <c r="VUY78" s="214"/>
      <c r="VUZ78" s="214"/>
      <c r="VVA78" s="214"/>
      <c r="VVB78" s="214"/>
      <c r="VVC78" s="214"/>
      <c r="VVD78" s="214"/>
      <c r="VVE78" s="214"/>
      <c r="VVF78" s="214"/>
      <c r="VVG78" s="214"/>
      <c r="VVH78" s="214"/>
      <c r="VVI78" s="214"/>
      <c r="VVJ78" s="214"/>
      <c r="VVK78" s="214"/>
      <c r="VVL78" s="214"/>
      <c r="VVM78" s="214"/>
      <c r="VVN78" s="214"/>
      <c r="VVO78" s="214"/>
      <c r="VVP78" s="214"/>
      <c r="VVQ78" s="214"/>
      <c r="VVR78" s="214"/>
      <c r="VVS78" s="214"/>
      <c r="VVT78" s="214"/>
      <c r="VVU78" s="214"/>
      <c r="VVV78" s="214"/>
      <c r="VVW78" s="214"/>
      <c r="VVX78" s="214"/>
      <c r="VVY78" s="214"/>
      <c r="VVZ78" s="214"/>
      <c r="VWA78" s="214"/>
      <c r="VWB78" s="214"/>
      <c r="VWC78" s="214"/>
      <c r="VWD78" s="214"/>
      <c r="VWE78" s="214"/>
      <c r="VWF78" s="214"/>
      <c r="VWG78" s="214"/>
      <c r="VWH78" s="214"/>
      <c r="VWI78" s="214"/>
      <c r="VWJ78" s="214"/>
      <c r="VWK78" s="214"/>
      <c r="VWL78" s="214"/>
      <c r="VWM78" s="214"/>
      <c r="VWN78" s="214"/>
      <c r="VWO78" s="214"/>
      <c r="VWP78" s="214"/>
      <c r="VWQ78" s="214"/>
      <c r="VWR78" s="214"/>
      <c r="VWS78" s="214"/>
      <c r="VWT78" s="214"/>
      <c r="VWU78" s="214"/>
      <c r="VWV78" s="214"/>
      <c r="VWW78" s="214"/>
      <c r="VWX78" s="214"/>
      <c r="VWY78" s="214"/>
      <c r="VWZ78" s="214"/>
      <c r="VXA78" s="214"/>
      <c r="VXB78" s="214"/>
      <c r="VXC78" s="214"/>
      <c r="VXD78" s="214"/>
      <c r="VXE78" s="214"/>
      <c r="VXF78" s="214"/>
      <c r="VXG78" s="214"/>
      <c r="VXH78" s="214"/>
      <c r="VXI78" s="214"/>
      <c r="VXJ78" s="214"/>
      <c r="VXK78" s="214"/>
      <c r="VXL78" s="214"/>
      <c r="VXM78" s="214"/>
      <c r="VXN78" s="214"/>
      <c r="VXO78" s="214"/>
      <c r="VXP78" s="214"/>
      <c r="VXQ78" s="214"/>
      <c r="VXR78" s="214"/>
      <c r="VXS78" s="214"/>
      <c r="VXT78" s="214"/>
      <c r="VXU78" s="214"/>
      <c r="VXV78" s="214"/>
      <c r="VXW78" s="214"/>
      <c r="VXX78" s="214"/>
      <c r="VXY78" s="214"/>
      <c r="VXZ78" s="214"/>
      <c r="VYA78" s="214"/>
      <c r="VYB78" s="214"/>
      <c r="VYC78" s="214"/>
      <c r="VYD78" s="214"/>
      <c r="VYE78" s="214"/>
      <c r="VYF78" s="214"/>
      <c r="VYG78" s="214"/>
      <c r="VYH78" s="214"/>
      <c r="VYI78" s="214"/>
      <c r="VYJ78" s="214"/>
      <c r="VYK78" s="214"/>
      <c r="VYL78" s="214"/>
      <c r="VYM78" s="214"/>
      <c r="VYN78" s="214"/>
      <c r="VYO78" s="214"/>
      <c r="VYP78" s="214"/>
      <c r="VYQ78" s="214"/>
      <c r="VYR78" s="214"/>
      <c r="VYS78" s="214"/>
      <c r="VYT78" s="214"/>
      <c r="VYU78" s="214"/>
      <c r="VYV78" s="214"/>
      <c r="VYW78" s="214"/>
      <c r="VYX78" s="214"/>
      <c r="VYY78" s="214"/>
      <c r="VYZ78" s="214"/>
      <c r="VZA78" s="214"/>
      <c r="VZB78" s="214"/>
      <c r="VZC78" s="214"/>
      <c r="VZD78" s="214"/>
      <c r="VZE78" s="214"/>
      <c r="VZF78" s="214"/>
      <c r="VZG78" s="214"/>
      <c r="VZH78" s="214"/>
      <c r="VZI78" s="214"/>
      <c r="VZJ78" s="214"/>
      <c r="VZK78" s="214"/>
      <c r="VZL78" s="214"/>
      <c r="VZM78" s="214"/>
      <c r="VZN78" s="214"/>
      <c r="VZO78" s="214"/>
      <c r="VZP78" s="214"/>
      <c r="VZQ78" s="214"/>
      <c r="VZR78" s="214"/>
      <c r="VZS78" s="214"/>
      <c r="VZT78" s="214"/>
      <c r="VZU78" s="214"/>
      <c r="VZV78" s="214"/>
      <c r="VZW78" s="214"/>
      <c r="VZX78" s="214"/>
      <c r="VZY78" s="214"/>
      <c r="VZZ78" s="214"/>
      <c r="WAA78" s="214"/>
      <c r="WAB78" s="214"/>
      <c r="WAC78" s="214"/>
      <c r="WAD78" s="214"/>
      <c r="WAE78" s="214"/>
      <c r="WAF78" s="214"/>
      <c r="WAG78" s="214"/>
      <c r="WAH78" s="214"/>
      <c r="WAI78" s="214"/>
      <c r="WAJ78" s="214"/>
      <c r="WAK78" s="214"/>
      <c r="WAL78" s="214"/>
      <c r="WAM78" s="214"/>
      <c r="WAN78" s="214"/>
      <c r="WAO78" s="214"/>
      <c r="WAP78" s="214"/>
      <c r="WAQ78" s="214"/>
      <c r="WAR78" s="214"/>
      <c r="WAS78" s="214"/>
      <c r="WAT78" s="214"/>
      <c r="WAU78" s="214"/>
      <c r="WAV78" s="214"/>
      <c r="WAW78" s="214"/>
      <c r="WAX78" s="214"/>
      <c r="WAY78" s="214"/>
      <c r="WAZ78" s="214"/>
      <c r="WBA78" s="214"/>
      <c r="WBB78" s="214"/>
      <c r="WBC78" s="214"/>
      <c r="WBD78" s="214"/>
      <c r="WBE78" s="214"/>
      <c r="WBF78" s="214"/>
      <c r="WBG78" s="214"/>
      <c r="WBH78" s="214"/>
      <c r="WBI78" s="214"/>
      <c r="WBJ78" s="214"/>
      <c r="WBK78" s="214"/>
      <c r="WBL78" s="214"/>
      <c r="WBM78" s="214"/>
      <c r="WBN78" s="214"/>
      <c r="WBO78" s="214"/>
      <c r="WBP78" s="214"/>
      <c r="WBQ78" s="214"/>
      <c r="WBR78" s="214"/>
      <c r="WBS78" s="214"/>
      <c r="WBT78" s="214"/>
      <c r="WBU78" s="214"/>
      <c r="WBV78" s="214"/>
      <c r="WBW78" s="214"/>
      <c r="WBX78" s="214"/>
      <c r="WBY78" s="214"/>
      <c r="WBZ78" s="214"/>
      <c r="WCA78" s="214"/>
      <c r="WCB78" s="214"/>
      <c r="WCC78" s="214"/>
      <c r="WCD78" s="214"/>
      <c r="WCE78" s="214"/>
      <c r="WCF78" s="214"/>
      <c r="WCG78" s="214"/>
      <c r="WCH78" s="214"/>
      <c r="WCI78" s="214"/>
      <c r="WCJ78" s="214"/>
      <c r="WCK78" s="214"/>
      <c r="WCL78" s="214"/>
      <c r="WCM78" s="214"/>
      <c r="WCN78" s="214"/>
      <c r="WCO78" s="214"/>
      <c r="WCP78" s="214"/>
      <c r="WCQ78" s="214"/>
      <c r="WCR78" s="214"/>
      <c r="WCS78" s="214"/>
      <c r="WCT78" s="214"/>
      <c r="WCU78" s="214"/>
      <c r="WCV78" s="214"/>
      <c r="WCW78" s="214"/>
      <c r="WCX78" s="214"/>
      <c r="WCY78" s="214"/>
      <c r="WCZ78" s="214"/>
      <c r="WDA78" s="214"/>
      <c r="WDB78" s="214"/>
      <c r="WDC78" s="214"/>
      <c r="WDD78" s="214"/>
      <c r="WDE78" s="214"/>
      <c r="WDF78" s="214"/>
      <c r="WDG78" s="214"/>
      <c r="WDH78" s="214"/>
      <c r="WDI78" s="214"/>
      <c r="WDJ78" s="214"/>
      <c r="WDK78" s="214"/>
      <c r="WDL78" s="214"/>
      <c r="WDM78" s="214"/>
      <c r="WDN78" s="214"/>
      <c r="WDO78" s="214"/>
      <c r="WDP78" s="214"/>
      <c r="WDQ78" s="214"/>
      <c r="WDR78" s="214"/>
      <c r="WDS78" s="214"/>
      <c r="WDT78" s="214"/>
      <c r="WDU78" s="214"/>
      <c r="WDV78" s="214"/>
      <c r="WDW78" s="214"/>
      <c r="WDX78" s="214"/>
      <c r="WDY78" s="214"/>
      <c r="WDZ78" s="214"/>
      <c r="WEA78" s="214"/>
      <c r="WEB78" s="214"/>
      <c r="WEC78" s="214"/>
      <c r="WED78" s="214"/>
      <c r="WEE78" s="214"/>
      <c r="WEF78" s="214"/>
      <c r="WEG78" s="214"/>
      <c r="WEH78" s="214"/>
      <c r="WEI78" s="214"/>
      <c r="WEJ78" s="214"/>
      <c r="WEK78" s="214"/>
      <c r="WEL78" s="214"/>
      <c r="WEM78" s="214"/>
      <c r="WEN78" s="214"/>
      <c r="WEO78" s="214"/>
      <c r="WEP78" s="214"/>
      <c r="WEQ78" s="214"/>
      <c r="WER78" s="214"/>
      <c r="WES78" s="214"/>
      <c r="WET78" s="214"/>
      <c r="WEU78" s="214"/>
      <c r="WEV78" s="214"/>
      <c r="WEW78" s="214"/>
      <c r="WEX78" s="214"/>
      <c r="WEY78" s="214"/>
      <c r="WEZ78" s="214"/>
      <c r="WFA78" s="214"/>
      <c r="WFB78" s="214"/>
      <c r="WFC78" s="214"/>
      <c r="WFD78" s="214"/>
      <c r="WFE78" s="214"/>
      <c r="WFF78" s="214"/>
      <c r="WFG78" s="214"/>
      <c r="WFH78" s="214"/>
      <c r="WFI78" s="214"/>
      <c r="WFJ78" s="214"/>
      <c r="WFK78" s="214"/>
      <c r="WFL78" s="214"/>
      <c r="WFM78" s="214"/>
      <c r="WFN78" s="214"/>
      <c r="WFO78" s="214"/>
      <c r="WFP78" s="214"/>
      <c r="WFQ78" s="214"/>
      <c r="WFR78" s="214"/>
      <c r="WFS78" s="214"/>
      <c r="WFT78" s="214"/>
      <c r="WFU78" s="214"/>
      <c r="WFV78" s="214"/>
      <c r="WFW78" s="214"/>
      <c r="WFX78" s="214"/>
      <c r="WFY78" s="214"/>
      <c r="WFZ78" s="214"/>
      <c r="WGA78" s="214"/>
      <c r="WGB78" s="214"/>
      <c r="WGC78" s="214"/>
      <c r="WGD78" s="214"/>
      <c r="WGE78" s="214"/>
      <c r="WGF78" s="214"/>
      <c r="WGG78" s="214"/>
      <c r="WGH78" s="214"/>
      <c r="WGI78" s="214"/>
      <c r="WGJ78" s="214"/>
      <c r="WGK78" s="214"/>
      <c r="WGL78" s="214"/>
      <c r="WGM78" s="214"/>
      <c r="WGN78" s="214"/>
      <c r="WGO78" s="214"/>
      <c r="WGP78" s="214"/>
      <c r="WGQ78" s="214"/>
      <c r="WGR78" s="214"/>
      <c r="WGS78" s="214"/>
      <c r="WGT78" s="214"/>
      <c r="WGU78" s="214"/>
      <c r="WGV78" s="214"/>
      <c r="WGW78" s="214"/>
      <c r="WGX78" s="214"/>
      <c r="WGY78" s="214"/>
      <c r="WGZ78" s="214"/>
      <c r="WHA78" s="214"/>
      <c r="WHB78" s="214"/>
      <c r="WHC78" s="214"/>
      <c r="WHD78" s="214"/>
      <c r="WHE78" s="214"/>
      <c r="WHF78" s="214"/>
      <c r="WHG78" s="214"/>
      <c r="WHH78" s="214"/>
      <c r="WHI78" s="214"/>
      <c r="WHJ78" s="214"/>
      <c r="WHK78" s="214"/>
      <c r="WHL78" s="214"/>
      <c r="WHM78" s="214"/>
      <c r="WHN78" s="214"/>
      <c r="WHO78" s="214"/>
      <c r="WHP78" s="214"/>
      <c r="WHQ78" s="214"/>
      <c r="WHR78" s="214"/>
      <c r="WHS78" s="214"/>
      <c r="WHT78" s="214"/>
      <c r="WHU78" s="214"/>
      <c r="WHV78" s="214"/>
      <c r="WHW78" s="214"/>
      <c r="WHX78" s="214"/>
      <c r="WHY78" s="214"/>
      <c r="WHZ78" s="214"/>
      <c r="WIA78" s="214"/>
      <c r="WIB78" s="214"/>
      <c r="WIC78" s="214"/>
      <c r="WID78" s="214"/>
      <c r="WIE78" s="214"/>
      <c r="WIF78" s="214"/>
      <c r="WIG78" s="214"/>
      <c r="WIH78" s="214"/>
      <c r="WII78" s="214"/>
      <c r="WIJ78" s="214"/>
      <c r="WIK78" s="214"/>
      <c r="WIL78" s="214"/>
      <c r="WIM78" s="214"/>
      <c r="WIN78" s="214"/>
      <c r="WIO78" s="214"/>
      <c r="WIP78" s="214"/>
      <c r="WIQ78" s="214"/>
      <c r="WIR78" s="214"/>
      <c r="WIS78" s="214"/>
      <c r="WIT78" s="214"/>
      <c r="WIU78" s="214"/>
      <c r="WIV78" s="214"/>
      <c r="WIW78" s="214"/>
      <c r="WIX78" s="214"/>
      <c r="WIY78" s="214"/>
      <c r="WIZ78" s="214"/>
      <c r="WJA78" s="214"/>
      <c r="WJB78" s="214"/>
      <c r="WJC78" s="214"/>
      <c r="WJD78" s="214"/>
      <c r="WJE78" s="214"/>
      <c r="WJF78" s="214"/>
      <c r="WJG78" s="214"/>
      <c r="WJH78" s="214"/>
      <c r="WJI78" s="214"/>
      <c r="WJJ78" s="214"/>
      <c r="WJK78" s="214"/>
      <c r="WJL78" s="214"/>
      <c r="WJM78" s="214"/>
      <c r="WJN78" s="214"/>
      <c r="WJO78" s="214"/>
      <c r="WJP78" s="214"/>
      <c r="WJQ78" s="214"/>
      <c r="WJR78" s="214"/>
      <c r="WJS78" s="214"/>
      <c r="WJT78" s="214"/>
      <c r="WJU78" s="214"/>
      <c r="WJV78" s="214"/>
      <c r="WJW78" s="214"/>
      <c r="WJX78" s="214"/>
      <c r="WJY78" s="214"/>
      <c r="WJZ78" s="214"/>
      <c r="WKA78" s="214"/>
      <c r="WKB78" s="214"/>
      <c r="WKC78" s="214"/>
      <c r="WKD78" s="214"/>
      <c r="WKE78" s="214"/>
      <c r="WKF78" s="214"/>
      <c r="WKG78" s="214"/>
      <c r="WKH78" s="214"/>
      <c r="WKI78" s="214"/>
      <c r="WKJ78" s="214"/>
      <c r="WKK78" s="214"/>
      <c r="WKL78" s="214"/>
      <c r="WKM78" s="214"/>
      <c r="WKN78" s="214"/>
      <c r="WKO78" s="214"/>
      <c r="WKP78" s="214"/>
      <c r="WKQ78" s="214"/>
      <c r="WKR78" s="214"/>
      <c r="WKS78" s="214"/>
      <c r="WKT78" s="214"/>
      <c r="WKU78" s="214"/>
      <c r="WKV78" s="214"/>
      <c r="WKW78" s="214"/>
      <c r="WKX78" s="214"/>
      <c r="WKY78" s="214"/>
      <c r="WKZ78" s="214"/>
      <c r="WLA78" s="214"/>
      <c r="WLB78" s="214"/>
      <c r="WLC78" s="214"/>
      <c r="WLD78" s="214"/>
      <c r="WLE78" s="214"/>
      <c r="WLF78" s="214"/>
      <c r="WLG78" s="214"/>
      <c r="WLH78" s="214"/>
      <c r="WLI78" s="214"/>
      <c r="WLJ78" s="214"/>
      <c r="WLK78" s="214"/>
      <c r="WLL78" s="214"/>
      <c r="WLM78" s="214"/>
      <c r="WLN78" s="214"/>
      <c r="WLO78" s="214"/>
      <c r="WLP78" s="214"/>
      <c r="WLQ78" s="214"/>
      <c r="WLR78" s="214"/>
      <c r="WLS78" s="214"/>
      <c r="WLT78" s="214"/>
      <c r="WLU78" s="214"/>
      <c r="WLV78" s="214"/>
      <c r="WLW78" s="214"/>
      <c r="WLX78" s="214"/>
      <c r="WLY78" s="214"/>
      <c r="WLZ78" s="214"/>
      <c r="WMA78" s="214"/>
      <c r="WMB78" s="214"/>
      <c r="WMC78" s="214"/>
      <c r="WMD78" s="214"/>
      <c r="WME78" s="214"/>
      <c r="WMF78" s="214"/>
      <c r="WMG78" s="214"/>
      <c r="WMH78" s="214"/>
      <c r="WMI78" s="214"/>
      <c r="WMJ78" s="214"/>
      <c r="WMK78" s="214"/>
      <c r="WML78" s="214"/>
      <c r="WMM78" s="214"/>
      <c r="WMN78" s="214"/>
      <c r="WMO78" s="214"/>
      <c r="WMP78" s="214"/>
      <c r="WMQ78" s="214"/>
      <c r="WMR78" s="214"/>
      <c r="WMS78" s="214"/>
      <c r="WMT78" s="214"/>
      <c r="WMU78" s="214"/>
      <c r="WMV78" s="214"/>
      <c r="WMW78" s="214"/>
      <c r="WMX78" s="214"/>
      <c r="WMY78" s="214"/>
      <c r="WMZ78" s="214"/>
      <c r="WNA78" s="214"/>
      <c r="WNB78" s="214"/>
      <c r="WNC78" s="214"/>
      <c r="WND78" s="214"/>
      <c r="WNE78" s="214"/>
      <c r="WNF78" s="214"/>
      <c r="WNG78" s="214"/>
      <c r="WNH78" s="214"/>
      <c r="WNI78" s="214"/>
      <c r="WNJ78" s="214"/>
      <c r="WNK78" s="214"/>
      <c r="WNL78" s="214"/>
      <c r="WNM78" s="214"/>
      <c r="WNN78" s="214"/>
      <c r="WNO78" s="214"/>
      <c r="WNP78" s="214"/>
      <c r="WNQ78" s="214"/>
      <c r="WNR78" s="214"/>
      <c r="WNS78" s="214"/>
      <c r="WNT78" s="214"/>
      <c r="WNU78" s="214"/>
      <c r="WNV78" s="214"/>
      <c r="WNW78" s="214"/>
      <c r="WNX78" s="214"/>
      <c r="WNY78" s="214"/>
      <c r="WNZ78" s="214"/>
      <c r="WOA78" s="214"/>
      <c r="WOB78" s="214"/>
      <c r="WOC78" s="214"/>
      <c r="WOD78" s="214"/>
      <c r="WOE78" s="214"/>
      <c r="WOF78" s="214"/>
      <c r="WOG78" s="214"/>
      <c r="WOH78" s="214"/>
      <c r="WOI78" s="214"/>
      <c r="WOJ78" s="214"/>
      <c r="WOK78" s="214"/>
      <c r="WOL78" s="214"/>
      <c r="WOM78" s="214"/>
      <c r="WON78" s="214"/>
      <c r="WOO78" s="214"/>
      <c r="WOP78" s="214"/>
      <c r="WOQ78" s="214"/>
      <c r="WOR78" s="214"/>
      <c r="WOS78" s="214"/>
      <c r="WOT78" s="214"/>
      <c r="WOU78" s="214"/>
      <c r="WOV78" s="214"/>
      <c r="WOW78" s="214"/>
      <c r="WOX78" s="214"/>
      <c r="WOY78" s="214"/>
      <c r="WOZ78" s="214"/>
      <c r="WPA78" s="214"/>
      <c r="WPB78" s="214"/>
      <c r="WPC78" s="214"/>
      <c r="WPD78" s="214"/>
      <c r="WPE78" s="214"/>
      <c r="WPF78" s="214"/>
      <c r="WPG78" s="214"/>
      <c r="WPH78" s="214"/>
      <c r="WPI78" s="214"/>
      <c r="WPJ78" s="214"/>
      <c r="WPK78" s="214"/>
      <c r="WPL78" s="214"/>
      <c r="WPM78" s="214"/>
      <c r="WPN78" s="214"/>
      <c r="WPO78" s="214"/>
      <c r="WPP78" s="214"/>
      <c r="WPQ78" s="214"/>
      <c r="WPR78" s="214"/>
      <c r="WPS78" s="214"/>
      <c r="WPT78" s="214"/>
      <c r="WPU78" s="214"/>
      <c r="WPV78" s="214"/>
      <c r="WPW78" s="214"/>
      <c r="WPX78" s="214"/>
      <c r="WPY78" s="214"/>
      <c r="WPZ78" s="214"/>
      <c r="WQA78" s="214"/>
      <c r="WQB78" s="214"/>
      <c r="WQC78" s="214"/>
      <c r="WQD78" s="214"/>
      <c r="WQE78" s="214"/>
      <c r="WQF78" s="214"/>
      <c r="WQG78" s="214"/>
      <c r="WQH78" s="214"/>
      <c r="WQI78" s="214"/>
      <c r="WQJ78" s="214"/>
      <c r="WQK78" s="214"/>
      <c r="WQL78" s="214"/>
      <c r="WQM78" s="214"/>
      <c r="WQN78" s="214"/>
      <c r="WQO78" s="214"/>
      <c r="WQP78" s="214"/>
      <c r="WQQ78" s="214"/>
      <c r="WQR78" s="214"/>
      <c r="WQS78" s="214"/>
      <c r="WQT78" s="214"/>
      <c r="WQU78" s="214"/>
      <c r="WQV78" s="214"/>
      <c r="WQW78" s="214"/>
      <c r="WQX78" s="214"/>
      <c r="WQY78" s="214"/>
      <c r="WQZ78" s="214"/>
      <c r="WRA78" s="214"/>
      <c r="WRB78" s="214"/>
      <c r="WRC78" s="214"/>
      <c r="WRD78" s="214"/>
      <c r="WRE78" s="214"/>
      <c r="WRF78" s="214"/>
      <c r="WRG78" s="214"/>
      <c r="WRH78" s="214"/>
      <c r="WRI78" s="214"/>
      <c r="WRJ78" s="214"/>
      <c r="WRK78" s="214"/>
      <c r="WRL78" s="214"/>
      <c r="WRM78" s="214"/>
      <c r="WRN78" s="214"/>
      <c r="WRO78" s="214"/>
      <c r="WRP78" s="214"/>
      <c r="WRQ78" s="214"/>
      <c r="WRR78" s="214"/>
      <c r="WRS78" s="214"/>
      <c r="WRT78" s="214"/>
      <c r="WRU78" s="214"/>
      <c r="WRV78" s="214"/>
      <c r="WRW78" s="214"/>
      <c r="WRX78" s="214"/>
      <c r="WRY78" s="214"/>
      <c r="WRZ78" s="214"/>
      <c r="WSA78" s="214"/>
      <c r="WSB78" s="214"/>
      <c r="WSC78" s="214"/>
      <c r="WSD78" s="214"/>
      <c r="WSE78" s="214"/>
      <c r="WSF78" s="214"/>
      <c r="WSG78" s="214"/>
      <c r="WSH78" s="214"/>
      <c r="WSI78" s="214"/>
      <c r="WSJ78" s="214"/>
      <c r="WSK78" s="214"/>
      <c r="WSL78" s="214"/>
      <c r="WSM78" s="214"/>
      <c r="WSN78" s="214"/>
      <c r="WSO78" s="214"/>
      <c r="WSP78" s="214"/>
      <c r="WSQ78" s="214"/>
      <c r="WSR78" s="214"/>
      <c r="WSS78" s="214"/>
      <c r="WST78" s="214"/>
      <c r="WSU78" s="214"/>
      <c r="WSV78" s="214"/>
      <c r="WSW78" s="214"/>
      <c r="WSX78" s="214"/>
      <c r="WSY78" s="214"/>
      <c r="WSZ78" s="214"/>
      <c r="WTA78" s="214"/>
      <c r="WTB78" s="214"/>
      <c r="WTC78" s="214"/>
      <c r="WTD78" s="214"/>
      <c r="WTE78" s="214"/>
      <c r="WTF78" s="214"/>
      <c r="WTG78" s="214"/>
      <c r="WTH78" s="214"/>
      <c r="WTI78" s="214"/>
      <c r="WTJ78" s="214"/>
      <c r="WTK78" s="214"/>
      <c r="WTL78" s="214"/>
      <c r="WTM78" s="214"/>
      <c r="WTN78" s="214"/>
      <c r="WTO78" s="214"/>
      <c r="WTP78" s="214"/>
      <c r="WTQ78" s="214"/>
      <c r="WTR78" s="214"/>
      <c r="WTS78" s="214"/>
      <c r="WTT78" s="214"/>
      <c r="WTU78" s="214"/>
      <c r="WTV78" s="214"/>
      <c r="WTW78" s="214"/>
      <c r="WTX78" s="214"/>
      <c r="WTY78" s="214"/>
      <c r="WTZ78" s="214"/>
      <c r="WUA78" s="214"/>
      <c r="WUB78" s="214"/>
      <c r="WUC78" s="214"/>
      <c r="WUD78" s="214"/>
      <c r="WUE78" s="214"/>
      <c r="WUF78" s="214"/>
      <c r="WUG78" s="214"/>
      <c r="WUH78" s="214"/>
      <c r="WUI78" s="214"/>
      <c r="WUJ78" s="214"/>
      <c r="WUK78" s="214"/>
      <c r="WUL78" s="214"/>
      <c r="WUM78" s="214"/>
      <c r="WUN78" s="214"/>
      <c r="WUO78" s="214"/>
      <c r="WUP78" s="214"/>
      <c r="WUQ78" s="214"/>
      <c r="WUR78" s="214"/>
      <c r="WUS78" s="214"/>
      <c r="WUT78" s="214"/>
      <c r="WUU78" s="214"/>
      <c r="WUV78" s="214"/>
      <c r="WUW78" s="214"/>
      <c r="WUX78" s="214"/>
      <c r="WUY78" s="214"/>
      <c r="WUZ78" s="214"/>
      <c r="WVA78" s="214"/>
      <c r="WVB78" s="214"/>
      <c r="WVC78" s="214"/>
      <c r="WVD78" s="214"/>
      <c r="WVE78" s="214"/>
      <c r="WVF78" s="214"/>
      <c r="WVG78" s="214"/>
      <c r="WVH78" s="214"/>
      <c r="WVI78" s="214"/>
      <c r="WVJ78" s="214"/>
      <c r="WVK78" s="214"/>
      <c r="WVL78" s="214"/>
      <c r="WVM78" s="214"/>
      <c r="WVN78" s="214"/>
      <c r="WVO78" s="214"/>
      <c r="WVP78" s="214"/>
      <c r="WVQ78" s="214"/>
      <c r="WVR78" s="214"/>
      <c r="WVS78" s="214"/>
      <c r="WVT78" s="214"/>
      <c r="WVU78" s="214"/>
      <c r="WVV78" s="214"/>
      <c r="WVW78" s="214"/>
      <c r="WVX78" s="214"/>
      <c r="WVY78" s="214"/>
      <c r="WVZ78" s="214"/>
      <c r="WWA78" s="214"/>
      <c r="WWB78" s="214"/>
      <c r="WWC78" s="214"/>
      <c r="WWD78" s="214"/>
      <c r="WWE78" s="214"/>
      <c r="WWF78" s="214"/>
      <c r="WWG78" s="214"/>
      <c r="WWH78" s="214"/>
      <c r="WWI78" s="214"/>
      <c r="WWJ78" s="214"/>
      <c r="WWK78" s="214"/>
      <c r="WWL78" s="214"/>
      <c r="WWM78" s="214"/>
      <c r="WWN78" s="214"/>
      <c r="WWO78" s="214"/>
      <c r="WWP78" s="214"/>
      <c r="WWQ78" s="214"/>
      <c r="WWR78" s="214"/>
      <c r="WWS78" s="214"/>
      <c r="WWT78" s="214"/>
      <c r="WWU78" s="214"/>
      <c r="WWV78" s="214"/>
      <c r="WWW78" s="214"/>
      <c r="WWX78" s="214"/>
      <c r="WWY78" s="214"/>
      <c r="WWZ78" s="214"/>
      <c r="WXA78" s="214"/>
      <c r="WXB78" s="214"/>
      <c r="WXC78" s="214"/>
      <c r="WXD78" s="214"/>
      <c r="WXE78" s="214"/>
      <c r="WXF78" s="214"/>
      <c r="WXG78" s="214"/>
      <c r="WXH78" s="214"/>
      <c r="WXI78" s="214"/>
      <c r="WXJ78" s="214"/>
      <c r="WXK78" s="214"/>
      <c r="WXL78" s="214"/>
      <c r="WXM78" s="214"/>
      <c r="WXN78" s="214"/>
      <c r="WXO78" s="214"/>
      <c r="WXP78" s="214"/>
      <c r="WXQ78" s="214"/>
      <c r="WXR78" s="214"/>
      <c r="WXS78" s="214"/>
      <c r="WXT78" s="214"/>
      <c r="WXU78" s="214"/>
      <c r="WXV78" s="214"/>
      <c r="WXW78" s="214"/>
      <c r="WXX78" s="214"/>
      <c r="WXY78" s="214"/>
      <c r="WXZ78" s="214"/>
      <c r="WYA78" s="214"/>
      <c r="WYB78" s="214"/>
      <c r="WYC78" s="214"/>
      <c r="WYD78" s="214"/>
      <c r="WYE78" s="214"/>
      <c r="WYF78" s="214"/>
      <c r="WYG78" s="214"/>
      <c r="WYH78" s="214"/>
      <c r="WYI78" s="214"/>
      <c r="WYJ78" s="214"/>
      <c r="WYK78" s="214"/>
      <c r="WYL78" s="214"/>
      <c r="WYM78" s="214"/>
      <c r="WYN78" s="214"/>
      <c r="WYO78" s="214"/>
      <c r="WYP78" s="214"/>
      <c r="WYQ78" s="214"/>
      <c r="WYR78" s="214"/>
      <c r="WYS78" s="214"/>
      <c r="WYT78" s="214"/>
      <c r="WYU78" s="214"/>
      <c r="WYV78" s="214"/>
      <c r="WYW78" s="214"/>
      <c r="WYX78" s="214"/>
      <c r="WYY78" s="214"/>
      <c r="WYZ78" s="214"/>
      <c r="WZA78" s="214"/>
      <c r="WZB78" s="214"/>
      <c r="WZC78" s="214"/>
      <c r="WZD78" s="214"/>
      <c r="WZE78" s="214"/>
      <c r="WZF78" s="214"/>
      <c r="WZG78" s="214"/>
      <c r="WZH78" s="214"/>
      <c r="WZI78" s="214"/>
      <c r="WZJ78" s="214"/>
      <c r="WZK78" s="214"/>
      <c r="WZL78" s="214"/>
      <c r="WZM78" s="214"/>
      <c r="WZN78" s="214"/>
      <c r="WZO78" s="214"/>
      <c r="WZP78" s="214"/>
      <c r="WZQ78" s="214"/>
      <c r="WZR78" s="214"/>
      <c r="WZS78" s="214"/>
      <c r="WZT78" s="214"/>
      <c r="WZU78" s="214"/>
      <c r="WZV78" s="214"/>
      <c r="WZW78" s="214"/>
      <c r="WZX78" s="214"/>
      <c r="WZY78" s="214"/>
      <c r="WZZ78" s="214"/>
      <c r="XAA78" s="214"/>
      <c r="XAB78" s="214"/>
      <c r="XAC78" s="214"/>
      <c r="XAD78" s="214"/>
      <c r="XAE78" s="214"/>
      <c r="XAF78" s="214"/>
      <c r="XAG78" s="214"/>
      <c r="XAH78" s="214"/>
      <c r="XAI78" s="214"/>
      <c r="XAJ78" s="214"/>
      <c r="XAK78" s="214"/>
      <c r="XAL78" s="214"/>
      <c r="XAM78" s="214"/>
      <c r="XAN78" s="214"/>
      <c r="XAO78" s="214"/>
      <c r="XAP78" s="214"/>
      <c r="XAQ78" s="214"/>
      <c r="XAR78" s="214"/>
      <c r="XAS78" s="214"/>
      <c r="XAT78" s="214"/>
      <c r="XAU78" s="214"/>
      <c r="XAV78" s="214"/>
      <c r="XAW78" s="214"/>
      <c r="XAX78" s="214"/>
      <c r="XAY78" s="214"/>
      <c r="XAZ78" s="214"/>
      <c r="XBA78" s="214"/>
      <c r="XBB78" s="214"/>
      <c r="XBC78" s="214"/>
      <c r="XBD78" s="214"/>
      <c r="XBE78" s="214"/>
      <c r="XBF78" s="214"/>
      <c r="XBG78" s="214"/>
      <c r="XBH78" s="214"/>
      <c r="XBI78" s="214"/>
      <c r="XBJ78" s="214"/>
      <c r="XBK78" s="214"/>
      <c r="XBL78" s="214"/>
      <c r="XBM78" s="214"/>
      <c r="XBN78" s="214"/>
      <c r="XBO78" s="214"/>
      <c r="XBP78" s="214"/>
      <c r="XBQ78" s="214"/>
      <c r="XBR78" s="214"/>
      <c r="XBS78" s="214"/>
      <c r="XBT78" s="214"/>
      <c r="XBU78" s="214"/>
      <c r="XBV78" s="214"/>
      <c r="XBW78" s="214"/>
      <c r="XBX78" s="214"/>
      <c r="XBY78" s="214"/>
      <c r="XBZ78" s="214"/>
      <c r="XCA78" s="214"/>
      <c r="XCB78" s="214"/>
      <c r="XCC78" s="214"/>
      <c r="XCD78" s="214"/>
      <c r="XCE78" s="214"/>
      <c r="XCF78" s="214"/>
      <c r="XCG78" s="214"/>
      <c r="XCH78" s="214"/>
      <c r="XCI78" s="214"/>
      <c r="XCJ78" s="214"/>
      <c r="XCK78" s="214"/>
      <c r="XCL78" s="214"/>
      <c r="XCM78" s="214"/>
      <c r="XCN78" s="214"/>
      <c r="XCO78" s="214"/>
      <c r="XCP78" s="214"/>
      <c r="XCQ78" s="214"/>
      <c r="XCR78" s="214"/>
      <c r="XCS78" s="214"/>
      <c r="XCT78" s="214"/>
      <c r="XCU78" s="214"/>
      <c r="XCV78" s="214"/>
      <c r="XCW78" s="214"/>
      <c r="XCX78" s="214"/>
      <c r="XCY78" s="214"/>
      <c r="XCZ78" s="214"/>
      <c r="XDA78" s="214"/>
      <c r="XDB78" s="214"/>
      <c r="XDC78" s="214"/>
      <c r="XDD78" s="214"/>
      <c r="XDE78" s="214"/>
      <c r="XDF78" s="214"/>
      <c r="XDG78" s="214"/>
      <c r="XDH78" s="214"/>
      <c r="XDI78" s="214"/>
      <c r="XDJ78" s="214"/>
      <c r="XDK78" s="214"/>
      <c r="XDL78" s="214"/>
      <c r="XDM78" s="214"/>
      <c r="XDN78" s="214"/>
      <c r="XDO78" s="214"/>
      <c r="XDP78" s="214"/>
      <c r="XDQ78" s="214"/>
      <c r="XDR78" s="214"/>
      <c r="XDS78" s="214"/>
      <c r="XDT78" s="214"/>
      <c r="XDU78" s="214"/>
      <c r="XDV78" s="214"/>
      <c r="XDW78" s="214"/>
      <c r="XDX78" s="214"/>
      <c r="XDY78" s="214"/>
      <c r="XDZ78" s="214"/>
      <c r="XEA78" s="214"/>
      <c r="XEB78" s="214"/>
      <c r="XEC78" s="214"/>
      <c r="XED78" s="214"/>
      <c r="XEE78" s="214"/>
      <c r="XEF78" s="214"/>
      <c r="XEG78" s="214"/>
      <c r="XEH78" s="214"/>
      <c r="XEI78" s="214"/>
      <c r="XEJ78" s="214"/>
      <c r="XEK78" s="214"/>
      <c r="XEL78" s="214"/>
      <c r="XEM78" s="214"/>
      <c r="XEN78" s="214"/>
      <c r="XEO78" s="214"/>
      <c r="XEP78" s="214"/>
      <c r="XEQ78" s="214"/>
      <c r="XER78" s="214"/>
      <c r="XES78" s="214"/>
      <c r="XET78" s="214"/>
      <c r="XEU78" s="214"/>
      <c r="XEV78" s="214"/>
      <c r="XEW78" s="214"/>
      <c r="XEX78" s="214"/>
      <c r="XEY78" s="214"/>
      <c r="XEZ78" s="214"/>
      <c r="XFA78" s="214"/>
      <c r="XFB78" s="214"/>
      <c r="XFC78" s="214"/>
      <c r="XFD78" s="214"/>
    </row>
    <row r="79" spans="1:16384" ht="15" hidden="1" x14ac:dyDescent="0.25"/>
    <row r="80" spans="1:16384"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row r="160" ht="12.75" customHeight="1" x14ac:dyDescent="0.25"/>
    <row r="161" ht="12.75" customHeight="1" x14ac:dyDescent="0.25"/>
  </sheetData>
  <mergeCells count="35">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 ref="Z6:AA6"/>
    <mergeCell ref="J3:Z4"/>
    <mergeCell ref="B5:I5"/>
    <mergeCell ref="J5:Z5"/>
    <mergeCell ref="B1:C1"/>
    <mergeCell ref="D1:E1"/>
    <mergeCell ref="G1:H1"/>
    <mergeCell ref="J1:Z2"/>
    <mergeCell ref="B2:C2"/>
    <mergeCell ref="D2:E2"/>
    <mergeCell ref="G2:H2"/>
    <mergeCell ref="D19:E19"/>
    <mergeCell ref="D21:E21"/>
    <mergeCell ref="D23:E23"/>
    <mergeCell ref="B9:C9"/>
    <mergeCell ref="D13:E13"/>
    <mergeCell ref="D15:E15"/>
    <mergeCell ref="D16:E16"/>
    <mergeCell ref="D17:E17"/>
  </mergeCells>
  <printOptions horizontalCentered="1" verticalCentered="1"/>
  <pageMargins left="2" right="0.5" top="0.5" bottom="0.5" header="0.3" footer="0.3"/>
  <pageSetup paperSize="20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AW90"/>
  <sheetViews>
    <sheetView showGridLines="0" zoomScale="60" zoomScaleNormal="60" zoomScaleSheetLayoutView="30" zoomScalePageLayoutView="10" workbookViewId="0">
      <selection activeCell="AB37" sqref="AB37"/>
    </sheetView>
  </sheetViews>
  <sheetFormatPr defaultRowHeight="15" x14ac:dyDescent="0.25"/>
  <cols>
    <col min="1" max="1" width="5.28515625" style="390" customWidth="1"/>
    <col min="2" max="2" width="14.42578125" style="390" customWidth="1"/>
    <col min="3" max="4" width="21.28515625" style="390" customWidth="1"/>
    <col min="5" max="9" width="14.42578125" style="390" customWidth="1"/>
    <col min="10" max="10" width="16.7109375" style="432" customWidth="1"/>
    <col min="11" max="16" width="9.85546875" style="390" customWidth="1"/>
    <col min="17" max="17" width="12.42578125" style="432" customWidth="1"/>
    <col min="18" max="23" width="9.85546875" style="432" customWidth="1"/>
    <col min="24" max="26" width="9.85546875" style="390" customWidth="1"/>
    <col min="27" max="29" width="6.42578125" style="390" customWidth="1"/>
    <col min="30" max="33" width="14.42578125" style="390" customWidth="1"/>
    <col min="34" max="259" width="9.140625" style="390"/>
    <col min="260" max="260" width="5.28515625" style="390" customWidth="1"/>
    <col min="261" max="261" width="14.42578125" style="390" customWidth="1"/>
    <col min="262" max="263" width="21.28515625" style="390" customWidth="1"/>
    <col min="264" max="268" width="14.42578125" style="390" customWidth="1"/>
    <col min="269" max="269" width="16.7109375" style="390" customWidth="1"/>
    <col min="270" max="275" width="9.85546875" style="390" customWidth="1"/>
    <col min="276" max="276" width="12.42578125" style="390" customWidth="1"/>
    <col min="277" max="282" width="9.85546875" style="390" customWidth="1"/>
    <col min="283" max="285" width="6.42578125" style="390" customWidth="1"/>
    <col min="286" max="289" width="14.42578125" style="390" customWidth="1"/>
    <col min="290" max="515" width="9.140625" style="390"/>
    <col min="516" max="516" width="5.28515625" style="390" customWidth="1"/>
    <col min="517" max="517" width="14.42578125" style="390" customWidth="1"/>
    <col min="518" max="519" width="21.28515625" style="390" customWidth="1"/>
    <col min="520" max="524" width="14.42578125" style="390" customWidth="1"/>
    <col min="525" max="525" width="16.7109375" style="390" customWidth="1"/>
    <col min="526" max="531" width="9.85546875" style="390" customWidth="1"/>
    <col min="532" max="532" width="12.42578125" style="390" customWidth="1"/>
    <col min="533" max="538" width="9.85546875" style="390" customWidth="1"/>
    <col min="539" max="541" width="6.42578125" style="390" customWidth="1"/>
    <col min="542" max="545" width="14.42578125" style="390" customWidth="1"/>
    <col min="546" max="771" width="9.140625" style="390"/>
    <col min="772" max="772" width="5.28515625" style="390" customWidth="1"/>
    <col min="773" max="773" width="14.42578125" style="390" customWidth="1"/>
    <col min="774" max="775" width="21.28515625" style="390" customWidth="1"/>
    <col min="776" max="780" width="14.42578125" style="390" customWidth="1"/>
    <col min="781" max="781" width="16.7109375" style="390" customWidth="1"/>
    <col min="782" max="787" width="9.85546875" style="390" customWidth="1"/>
    <col min="788" max="788" width="12.42578125" style="390" customWidth="1"/>
    <col min="789" max="794" width="9.85546875" style="390" customWidth="1"/>
    <col min="795" max="797" width="6.42578125" style="390" customWidth="1"/>
    <col min="798" max="801" width="14.42578125" style="390" customWidth="1"/>
    <col min="802" max="1027" width="9.140625" style="390"/>
    <col min="1028" max="1028" width="5.28515625" style="390" customWidth="1"/>
    <col min="1029" max="1029" width="14.42578125" style="390" customWidth="1"/>
    <col min="1030" max="1031" width="21.28515625" style="390" customWidth="1"/>
    <col min="1032" max="1036" width="14.42578125" style="390" customWidth="1"/>
    <col min="1037" max="1037" width="16.7109375" style="390" customWidth="1"/>
    <col min="1038" max="1043" width="9.85546875" style="390" customWidth="1"/>
    <col min="1044" max="1044" width="12.42578125" style="390" customWidth="1"/>
    <col min="1045" max="1050" width="9.85546875" style="390" customWidth="1"/>
    <col min="1051" max="1053" width="6.42578125" style="390" customWidth="1"/>
    <col min="1054" max="1057" width="14.42578125" style="390" customWidth="1"/>
    <col min="1058" max="1283" width="9.140625" style="390"/>
    <col min="1284" max="1284" width="5.28515625" style="390" customWidth="1"/>
    <col min="1285" max="1285" width="14.42578125" style="390" customWidth="1"/>
    <col min="1286" max="1287" width="21.28515625" style="390" customWidth="1"/>
    <col min="1288" max="1292" width="14.42578125" style="390" customWidth="1"/>
    <col min="1293" max="1293" width="16.7109375" style="390" customWidth="1"/>
    <col min="1294" max="1299" width="9.85546875" style="390" customWidth="1"/>
    <col min="1300" max="1300" width="12.42578125" style="390" customWidth="1"/>
    <col min="1301" max="1306" width="9.85546875" style="390" customWidth="1"/>
    <col min="1307" max="1309" width="6.42578125" style="390" customWidth="1"/>
    <col min="1310" max="1313" width="14.42578125" style="390" customWidth="1"/>
    <col min="1314" max="1539" width="9.140625" style="390"/>
    <col min="1540" max="1540" width="5.28515625" style="390" customWidth="1"/>
    <col min="1541" max="1541" width="14.42578125" style="390" customWidth="1"/>
    <col min="1542" max="1543" width="21.28515625" style="390" customWidth="1"/>
    <col min="1544" max="1548" width="14.42578125" style="390" customWidth="1"/>
    <col min="1549" max="1549" width="16.7109375" style="390" customWidth="1"/>
    <col min="1550" max="1555" width="9.85546875" style="390" customWidth="1"/>
    <col min="1556" max="1556" width="12.42578125" style="390" customWidth="1"/>
    <col min="1557" max="1562" width="9.85546875" style="390" customWidth="1"/>
    <col min="1563" max="1565" width="6.42578125" style="390" customWidth="1"/>
    <col min="1566" max="1569" width="14.42578125" style="390" customWidth="1"/>
    <col min="1570" max="1795" width="9.140625" style="390"/>
    <col min="1796" max="1796" width="5.28515625" style="390" customWidth="1"/>
    <col min="1797" max="1797" width="14.42578125" style="390" customWidth="1"/>
    <col min="1798" max="1799" width="21.28515625" style="390" customWidth="1"/>
    <col min="1800" max="1804" width="14.42578125" style="390" customWidth="1"/>
    <col min="1805" max="1805" width="16.7109375" style="390" customWidth="1"/>
    <col min="1806" max="1811" width="9.85546875" style="390" customWidth="1"/>
    <col min="1812" max="1812" width="12.42578125" style="390" customWidth="1"/>
    <col min="1813" max="1818" width="9.85546875" style="390" customWidth="1"/>
    <col min="1819" max="1821" width="6.42578125" style="390" customWidth="1"/>
    <col min="1822" max="1825" width="14.42578125" style="390" customWidth="1"/>
    <col min="1826" max="2051" width="9.140625" style="390"/>
    <col min="2052" max="2052" width="5.28515625" style="390" customWidth="1"/>
    <col min="2053" max="2053" width="14.42578125" style="390" customWidth="1"/>
    <col min="2054" max="2055" width="21.28515625" style="390" customWidth="1"/>
    <col min="2056" max="2060" width="14.42578125" style="390" customWidth="1"/>
    <col min="2061" max="2061" width="16.7109375" style="390" customWidth="1"/>
    <col min="2062" max="2067" width="9.85546875" style="390" customWidth="1"/>
    <col min="2068" max="2068" width="12.42578125" style="390" customWidth="1"/>
    <col min="2069" max="2074" width="9.85546875" style="390" customWidth="1"/>
    <col min="2075" max="2077" width="6.42578125" style="390" customWidth="1"/>
    <col min="2078" max="2081" width="14.42578125" style="390" customWidth="1"/>
    <col min="2082" max="2307" width="9.140625" style="390"/>
    <col min="2308" max="2308" width="5.28515625" style="390" customWidth="1"/>
    <col min="2309" max="2309" width="14.42578125" style="390" customWidth="1"/>
    <col min="2310" max="2311" width="21.28515625" style="390" customWidth="1"/>
    <col min="2312" max="2316" width="14.42578125" style="390" customWidth="1"/>
    <col min="2317" max="2317" width="16.7109375" style="390" customWidth="1"/>
    <col min="2318" max="2323" width="9.85546875" style="390" customWidth="1"/>
    <col min="2324" max="2324" width="12.42578125" style="390" customWidth="1"/>
    <col min="2325" max="2330" width="9.85546875" style="390" customWidth="1"/>
    <col min="2331" max="2333" width="6.42578125" style="390" customWidth="1"/>
    <col min="2334" max="2337" width="14.42578125" style="390" customWidth="1"/>
    <col min="2338" max="2563" width="9.140625" style="390"/>
    <col min="2564" max="2564" width="5.28515625" style="390" customWidth="1"/>
    <col min="2565" max="2565" width="14.42578125" style="390" customWidth="1"/>
    <col min="2566" max="2567" width="21.28515625" style="390" customWidth="1"/>
    <col min="2568" max="2572" width="14.42578125" style="390" customWidth="1"/>
    <col min="2573" max="2573" width="16.7109375" style="390" customWidth="1"/>
    <col min="2574" max="2579" width="9.85546875" style="390" customWidth="1"/>
    <col min="2580" max="2580" width="12.42578125" style="390" customWidth="1"/>
    <col min="2581" max="2586" width="9.85546875" style="390" customWidth="1"/>
    <col min="2587" max="2589" width="6.42578125" style="390" customWidth="1"/>
    <col min="2590" max="2593" width="14.42578125" style="390" customWidth="1"/>
    <col min="2594" max="2819" width="9.140625" style="390"/>
    <col min="2820" max="2820" width="5.28515625" style="390" customWidth="1"/>
    <col min="2821" max="2821" width="14.42578125" style="390" customWidth="1"/>
    <col min="2822" max="2823" width="21.28515625" style="390" customWidth="1"/>
    <col min="2824" max="2828" width="14.42578125" style="390" customWidth="1"/>
    <col min="2829" max="2829" width="16.7109375" style="390" customWidth="1"/>
    <col min="2830" max="2835" width="9.85546875" style="390" customWidth="1"/>
    <col min="2836" max="2836" width="12.42578125" style="390" customWidth="1"/>
    <col min="2837" max="2842" width="9.85546875" style="390" customWidth="1"/>
    <col min="2843" max="2845" width="6.42578125" style="390" customWidth="1"/>
    <col min="2846" max="2849" width="14.42578125" style="390" customWidth="1"/>
    <col min="2850" max="3075" width="9.140625" style="390"/>
    <col min="3076" max="3076" width="5.28515625" style="390" customWidth="1"/>
    <col min="3077" max="3077" width="14.42578125" style="390" customWidth="1"/>
    <col min="3078" max="3079" width="21.28515625" style="390" customWidth="1"/>
    <col min="3080" max="3084" width="14.42578125" style="390" customWidth="1"/>
    <col min="3085" max="3085" width="16.7109375" style="390" customWidth="1"/>
    <col min="3086" max="3091" width="9.85546875" style="390" customWidth="1"/>
    <col min="3092" max="3092" width="12.42578125" style="390" customWidth="1"/>
    <col min="3093" max="3098" width="9.85546875" style="390" customWidth="1"/>
    <col min="3099" max="3101" width="6.42578125" style="390" customWidth="1"/>
    <col min="3102" max="3105" width="14.42578125" style="390" customWidth="1"/>
    <col min="3106" max="3331" width="9.140625" style="390"/>
    <col min="3332" max="3332" width="5.28515625" style="390" customWidth="1"/>
    <col min="3333" max="3333" width="14.42578125" style="390" customWidth="1"/>
    <col min="3334" max="3335" width="21.28515625" style="390" customWidth="1"/>
    <col min="3336" max="3340" width="14.42578125" style="390" customWidth="1"/>
    <col min="3341" max="3341" width="16.7109375" style="390" customWidth="1"/>
    <col min="3342" max="3347" width="9.85546875" style="390" customWidth="1"/>
    <col min="3348" max="3348" width="12.42578125" style="390" customWidth="1"/>
    <col min="3349" max="3354" width="9.85546875" style="390" customWidth="1"/>
    <col min="3355" max="3357" width="6.42578125" style="390" customWidth="1"/>
    <col min="3358" max="3361" width="14.42578125" style="390" customWidth="1"/>
    <col min="3362" max="3587" width="9.140625" style="390"/>
    <col min="3588" max="3588" width="5.28515625" style="390" customWidth="1"/>
    <col min="3589" max="3589" width="14.42578125" style="390" customWidth="1"/>
    <col min="3590" max="3591" width="21.28515625" style="390" customWidth="1"/>
    <col min="3592" max="3596" width="14.42578125" style="390" customWidth="1"/>
    <col min="3597" max="3597" width="16.7109375" style="390" customWidth="1"/>
    <col min="3598" max="3603" width="9.85546875" style="390" customWidth="1"/>
    <col min="3604" max="3604" width="12.42578125" style="390" customWidth="1"/>
    <col min="3605" max="3610" width="9.85546875" style="390" customWidth="1"/>
    <col min="3611" max="3613" width="6.42578125" style="390" customWidth="1"/>
    <col min="3614" max="3617" width="14.42578125" style="390" customWidth="1"/>
    <col min="3618" max="3843" width="9.140625" style="390"/>
    <col min="3844" max="3844" width="5.28515625" style="390" customWidth="1"/>
    <col min="3845" max="3845" width="14.42578125" style="390" customWidth="1"/>
    <col min="3846" max="3847" width="21.28515625" style="390" customWidth="1"/>
    <col min="3848" max="3852" width="14.42578125" style="390" customWidth="1"/>
    <col min="3853" max="3853" width="16.7109375" style="390" customWidth="1"/>
    <col min="3854" max="3859" width="9.85546875" style="390" customWidth="1"/>
    <col min="3860" max="3860" width="12.42578125" style="390" customWidth="1"/>
    <col min="3861" max="3866" width="9.85546875" style="390" customWidth="1"/>
    <col min="3867" max="3869" width="6.42578125" style="390" customWidth="1"/>
    <col min="3870" max="3873" width="14.42578125" style="390" customWidth="1"/>
    <col min="3874" max="4099" width="9.140625" style="390"/>
    <col min="4100" max="4100" width="5.28515625" style="390" customWidth="1"/>
    <col min="4101" max="4101" width="14.42578125" style="390" customWidth="1"/>
    <col min="4102" max="4103" width="21.28515625" style="390" customWidth="1"/>
    <col min="4104" max="4108" width="14.42578125" style="390" customWidth="1"/>
    <col min="4109" max="4109" width="16.7109375" style="390" customWidth="1"/>
    <col min="4110" max="4115" width="9.85546875" style="390" customWidth="1"/>
    <col min="4116" max="4116" width="12.42578125" style="390" customWidth="1"/>
    <col min="4117" max="4122" width="9.85546875" style="390" customWidth="1"/>
    <col min="4123" max="4125" width="6.42578125" style="390" customWidth="1"/>
    <col min="4126" max="4129" width="14.42578125" style="390" customWidth="1"/>
    <col min="4130" max="4355" width="9.140625" style="390"/>
    <col min="4356" max="4356" width="5.28515625" style="390" customWidth="1"/>
    <col min="4357" max="4357" width="14.42578125" style="390" customWidth="1"/>
    <col min="4358" max="4359" width="21.28515625" style="390" customWidth="1"/>
    <col min="4360" max="4364" width="14.42578125" style="390" customWidth="1"/>
    <col min="4365" max="4365" width="16.7109375" style="390" customWidth="1"/>
    <col min="4366" max="4371" width="9.85546875" style="390" customWidth="1"/>
    <col min="4372" max="4372" width="12.42578125" style="390" customWidth="1"/>
    <col min="4373" max="4378" width="9.85546875" style="390" customWidth="1"/>
    <col min="4379" max="4381" width="6.42578125" style="390" customWidth="1"/>
    <col min="4382" max="4385" width="14.42578125" style="390" customWidth="1"/>
    <col min="4386" max="4611" width="9.140625" style="390"/>
    <col min="4612" max="4612" width="5.28515625" style="390" customWidth="1"/>
    <col min="4613" max="4613" width="14.42578125" style="390" customWidth="1"/>
    <col min="4614" max="4615" width="21.28515625" style="390" customWidth="1"/>
    <col min="4616" max="4620" width="14.42578125" style="390" customWidth="1"/>
    <col min="4621" max="4621" width="16.7109375" style="390" customWidth="1"/>
    <col min="4622" max="4627" width="9.85546875" style="390" customWidth="1"/>
    <col min="4628" max="4628" width="12.42578125" style="390" customWidth="1"/>
    <col min="4629" max="4634" width="9.85546875" style="390" customWidth="1"/>
    <col min="4635" max="4637" width="6.42578125" style="390" customWidth="1"/>
    <col min="4638" max="4641" width="14.42578125" style="390" customWidth="1"/>
    <col min="4642" max="4867" width="9.140625" style="390"/>
    <col min="4868" max="4868" width="5.28515625" style="390" customWidth="1"/>
    <col min="4869" max="4869" width="14.42578125" style="390" customWidth="1"/>
    <col min="4870" max="4871" width="21.28515625" style="390" customWidth="1"/>
    <col min="4872" max="4876" width="14.42578125" style="390" customWidth="1"/>
    <col min="4877" max="4877" width="16.7109375" style="390" customWidth="1"/>
    <col min="4878" max="4883" width="9.85546875" style="390" customWidth="1"/>
    <col min="4884" max="4884" width="12.42578125" style="390" customWidth="1"/>
    <col min="4885" max="4890" width="9.85546875" style="390" customWidth="1"/>
    <col min="4891" max="4893" width="6.42578125" style="390" customWidth="1"/>
    <col min="4894" max="4897" width="14.42578125" style="390" customWidth="1"/>
    <col min="4898" max="5123" width="9.140625" style="390"/>
    <col min="5124" max="5124" width="5.28515625" style="390" customWidth="1"/>
    <col min="5125" max="5125" width="14.42578125" style="390" customWidth="1"/>
    <col min="5126" max="5127" width="21.28515625" style="390" customWidth="1"/>
    <col min="5128" max="5132" width="14.42578125" style="390" customWidth="1"/>
    <col min="5133" max="5133" width="16.7109375" style="390" customWidth="1"/>
    <col min="5134" max="5139" width="9.85546875" style="390" customWidth="1"/>
    <col min="5140" max="5140" width="12.42578125" style="390" customWidth="1"/>
    <col min="5141" max="5146" width="9.85546875" style="390" customWidth="1"/>
    <col min="5147" max="5149" width="6.42578125" style="390" customWidth="1"/>
    <col min="5150" max="5153" width="14.42578125" style="390" customWidth="1"/>
    <col min="5154" max="5379" width="9.140625" style="390"/>
    <col min="5380" max="5380" width="5.28515625" style="390" customWidth="1"/>
    <col min="5381" max="5381" width="14.42578125" style="390" customWidth="1"/>
    <col min="5382" max="5383" width="21.28515625" style="390" customWidth="1"/>
    <col min="5384" max="5388" width="14.42578125" style="390" customWidth="1"/>
    <col min="5389" max="5389" width="16.7109375" style="390" customWidth="1"/>
    <col min="5390" max="5395" width="9.85546875" style="390" customWidth="1"/>
    <col min="5396" max="5396" width="12.42578125" style="390" customWidth="1"/>
    <col min="5397" max="5402" width="9.85546875" style="390" customWidth="1"/>
    <col min="5403" max="5405" width="6.42578125" style="390" customWidth="1"/>
    <col min="5406" max="5409" width="14.42578125" style="390" customWidth="1"/>
    <col min="5410" max="5635" width="9.140625" style="390"/>
    <col min="5636" max="5636" width="5.28515625" style="390" customWidth="1"/>
    <col min="5637" max="5637" width="14.42578125" style="390" customWidth="1"/>
    <col min="5638" max="5639" width="21.28515625" style="390" customWidth="1"/>
    <col min="5640" max="5644" width="14.42578125" style="390" customWidth="1"/>
    <col min="5645" max="5645" width="16.7109375" style="390" customWidth="1"/>
    <col min="5646" max="5651" width="9.85546875" style="390" customWidth="1"/>
    <col min="5652" max="5652" width="12.42578125" style="390" customWidth="1"/>
    <col min="5653" max="5658" width="9.85546875" style="390" customWidth="1"/>
    <col min="5659" max="5661" width="6.42578125" style="390" customWidth="1"/>
    <col min="5662" max="5665" width="14.42578125" style="390" customWidth="1"/>
    <col min="5666" max="5891" width="9.140625" style="390"/>
    <col min="5892" max="5892" width="5.28515625" style="390" customWidth="1"/>
    <col min="5893" max="5893" width="14.42578125" style="390" customWidth="1"/>
    <col min="5894" max="5895" width="21.28515625" style="390" customWidth="1"/>
    <col min="5896" max="5900" width="14.42578125" style="390" customWidth="1"/>
    <col min="5901" max="5901" width="16.7109375" style="390" customWidth="1"/>
    <col min="5902" max="5907" width="9.85546875" style="390" customWidth="1"/>
    <col min="5908" max="5908" width="12.42578125" style="390" customWidth="1"/>
    <col min="5909" max="5914" width="9.85546875" style="390" customWidth="1"/>
    <col min="5915" max="5917" width="6.42578125" style="390" customWidth="1"/>
    <col min="5918" max="5921" width="14.42578125" style="390" customWidth="1"/>
    <col min="5922" max="6147" width="9.140625" style="390"/>
    <col min="6148" max="6148" width="5.28515625" style="390" customWidth="1"/>
    <col min="6149" max="6149" width="14.42578125" style="390" customWidth="1"/>
    <col min="6150" max="6151" width="21.28515625" style="390" customWidth="1"/>
    <col min="6152" max="6156" width="14.42578125" style="390" customWidth="1"/>
    <col min="6157" max="6157" width="16.7109375" style="390" customWidth="1"/>
    <col min="6158" max="6163" width="9.85546875" style="390" customWidth="1"/>
    <col min="6164" max="6164" width="12.42578125" style="390" customWidth="1"/>
    <col min="6165" max="6170" width="9.85546875" style="390" customWidth="1"/>
    <col min="6171" max="6173" width="6.42578125" style="390" customWidth="1"/>
    <col min="6174" max="6177" width="14.42578125" style="390" customWidth="1"/>
    <col min="6178" max="6403" width="9.140625" style="390"/>
    <col min="6404" max="6404" width="5.28515625" style="390" customWidth="1"/>
    <col min="6405" max="6405" width="14.42578125" style="390" customWidth="1"/>
    <col min="6406" max="6407" width="21.28515625" style="390" customWidth="1"/>
    <col min="6408" max="6412" width="14.42578125" style="390" customWidth="1"/>
    <col min="6413" max="6413" width="16.7109375" style="390" customWidth="1"/>
    <col min="6414" max="6419" width="9.85546875" style="390" customWidth="1"/>
    <col min="6420" max="6420" width="12.42578125" style="390" customWidth="1"/>
    <col min="6421" max="6426" width="9.85546875" style="390" customWidth="1"/>
    <col min="6427" max="6429" width="6.42578125" style="390" customWidth="1"/>
    <col min="6430" max="6433" width="14.42578125" style="390" customWidth="1"/>
    <col min="6434" max="6659" width="9.140625" style="390"/>
    <col min="6660" max="6660" width="5.28515625" style="390" customWidth="1"/>
    <col min="6661" max="6661" width="14.42578125" style="390" customWidth="1"/>
    <col min="6662" max="6663" width="21.28515625" style="390" customWidth="1"/>
    <col min="6664" max="6668" width="14.42578125" style="390" customWidth="1"/>
    <col min="6669" max="6669" width="16.7109375" style="390" customWidth="1"/>
    <col min="6670" max="6675" width="9.85546875" style="390" customWidth="1"/>
    <col min="6676" max="6676" width="12.42578125" style="390" customWidth="1"/>
    <col min="6677" max="6682" width="9.85546875" style="390" customWidth="1"/>
    <col min="6683" max="6685" width="6.42578125" style="390" customWidth="1"/>
    <col min="6686" max="6689" width="14.42578125" style="390" customWidth="1"/>
    <col min="6690" max="6915" width="9.140625" style="390"/>
    <col min="6916" max="6916" width="5.28515625" style="390" customWidth="1"/>
    <col min="6917" max="6917" width="14.42578125" style="390" customWidth="1"/>
    <col min="6918" max="6919" width="21.28515625" style="390" customWidth="1"/>
    <col min="6920" max="6924" width="14.42578125" style="390" customWidth="1"/>
    <col min="6925" max="6925" width="16.7109375" style="390" customWidth="1"/>
    <col min="6926" max="6931" width="9.85546875" style="390" customWidth="1"/>
    <col min="6932" max="6932" width="12.42578125" style="390" customWidth="1"/>
    <col min="6933" max="6938" width="9.85546875" style="390" customWidth="1"/>
    <col min="6939" max="6941" width="6.42578125" style="390" customWidth="1"/>
    <col min="6942" max="6945" width="14.42578125" style="390" customWidth="1"/>
    <col min="6946" max="7171" width="9.140625" style="390"/>
    <col min="7172" max="7172" width="5.28515625" style="390" customWidth="1"/>
    <col min="7173" max="7173" width="14.42578125" style="390" customWidth="1"/>
    <col min="7174" max="7175" width="21.28515625" style="390" customWidth="1"/>
    <col min="7176" max="7180" width="14.42578125" style="390" customWidth="1"/>
    <col min="7181" max="7181" width="16.7109375" style="390" customWidth="1"/>
    <col min="7182" max="7187" width="9.85546875" style="390" customWidth="1"/>
    <col min="7188" max="7188" width="12.42578125" style="390" customWidth="1"/>
    <col min="7189" max="7194" width="9.85546875" style="390" customWidth="1"/>
    <col min="7195" max="7197" width="6.42578125" style="390" customWidth="1"/>
    <col min="7198" max="7201" width="14.42578125" style="390" customWidth="1"/>
    <col min="7202" max="7427" width="9.140625" style="390"/>
    <col min="7428" max="7428" width="5.28515625" style="390" customWidth="1"/>
    <col min="7429" max="7429" width="14.42578125" style="390" customWidth="1"/>
    <col min="7430" max="7431" width="21.28515625" style="390" customWidth="1"/>
    <col min="7432" max="7436" width="14.42578125" style="390" customWidth="1"/>
    <col min="7437" max="7437" width="16.7109375" style="390" customWidth="1"/>
    <col min="7438" max="7443" width="9.85546875" style="390" customWidth="1"/>
    <col min="7444" max="7444" width="12.42578125" style="390" customWidth="1"/>
    <col min="7445" max="7450" width="9.85546875" style="390" customWidth="1"/>
    <col min="7451" max="7453" width="6.42578125" style="390" customWidth="1"/>
    <col min="7454" max="7457" width="14.42578125" style="390" customWidth="1"/>
    <col min="7458" max="7683" width="9.140625" style="390"/>
    <col min="7684" max="7684" width="5.28515625" style="390" customWidth="1"/>
    <col min="7685" max="7685" width="14.42578125" style="390" customWidth="1"/>
    <col min="7686" max="7687" width="21.28515625" style="390" customWidth="1"/>
    <col min="7688" max="7692" width="14.42578125" style="390" customWidth="1"/>
    <col min="7693" max="7693" width="16.7109375" style="390" customWidth="1"/>
    <col min="7694" max="7699" width="9.85546875" style="390" customWidth="1"/>
    <col min="7700" max="7700" width="12.42578125" style="390" customWidth="1"/>
    <col min="7701" max="7706" width="9.85546875" style="390" customWidth="1"/>
    <col min="7707" max="7709" width="6.42578125" style="390" customWidth="1"/>
    <col min="7710" max="7713" width="14.42578125" style="390" customWidth="1"/>
    <col min="7714" max="7939" width="9.140625" style="390"/>
    <col min="7940" max="7940" width="5.28515625" style="390" customWidth="1"/>
    <col min="7941" max="7941" width="14.42578125" style="390" customWidth="1"/>
    <col min="7942" max="7943" width="21.28515625" style="390" customWidth="1"/>
    <col min="7944" max="7948" width="14.42578125" style="390" customWidth="1"/>
    <col min="7949" max="7949" width="16.7109375" style="390" customWidth="1"/>
    <col min="7950" max="7955" width="9.85546875" style="390" customWidth="1"/>
    <col min="7956" max="7956" width="12.42578125" style="390" customWidth="1"/>
    <col min="7957" max="7962" width="9.85546875" style="390" customWidth="1"/>
    <col min="7963" max="7965" width="6.42578125" style="390" customWidth="1"/>
    <col min="7966" max="7969" width="14.42578125" style="390" customWidth="1"/>
    <col min="7970" max="8195" width="9.140625" style="390"/>
    <col min="8196" max="8196" width="5.28515625" style="390" customWidth="1"/>
    <col min="8197" max="8197" width="14.42578125" style="390" customWidth="1"/>
    <col min="8198" max="8199" width="21.28515625" style="390" customWidth="1"/>
    <col min="8200" max="8204" width="14.42578125" style="390" customWidth="1"/>
    <col min="8205" max="8205" width="16.7109375" style="390" customWidth="1"/>
    <col min="8206" max="8211" width="9.85546875" style="390" customWidth="1"/>
    <col min="8212" max="8212" width="12.42578125" style="390" customWidth="1"/>
    <col min="8213" max="8218" width="9.85546875" style="390" customWidth="1"/>
    <col min="8219" max="8221" width="6.42578125" style="390" customWidth="1"/>
    <col min="8222" max="8225" width="14.42578125" style="390" customWidth="1"/>
    <col min="8226" max="8451" width="9.140625" style="390"/>
    <col min="8452" max="8452" width="5.28515625" style="390" customWidth="1"/>
    <col min="8453" max="8453" width="14.42578125" style="390" customWidth="1"/>
    <col min="8454" max="8455" width="21.28515625" style="390" customWidth="1"/>
    <col min="8456" max="8460" width="14.42578125" style="390" customWidth="1"/>
    <col min="8461" max="8461" width="16.7109375" style="390" customWidth="1"/>
    <col min="8462" max="8467" width="9.85546875" style="390" customWidth="1"/>
    <col min="8468" max="8468" width="12.42578125" style="390" customWidth="1"/>
    <col min="8469" max="8474" width="9.85546875" style="390" customWidth="1"/>
    <col min="8475" max="8477" width="6.42578125" style="390" customWidth="1"/>
    <col min="8478" max="8481" width="14.42578125" style="390" customWidth="1"/>
    <col min="8482" max="8707" width="9.140625" style="390"/>
    <col min="8708" max="8708" width="5.28515625" style="390" customWidth="1"/>
    <col min="8709" max="8709" width="14.42578125" style="390" customWidth="1"/>
    <col min="8710" max="8711" width="21.28515625" style="390" customWidth="1"/>
    <col min="8712" max="8716" width="14.42578125" style="390" customWidth="1"/>
    <col min="8717" max="8717" width="16.7109375" style="390" customWidth="1"/>
    <col min="8718" max="8723" width="9.85546875" style="390" customWidth="1"/>
    <col min="8724" max="8724" width="12.42578125" style="390" customWidth="1"/>
    <col min="8725" max="8730" width="9.85546875" style="390" customWidth="1"/>
    <col min="8731" max="8733" width="6.42578125" style="390" customWidth="1"/>
    <col min="8734" max="8737" width="14.42578125" style="390" customWidth="1"/>
    <col min="8738" max="8963" width="9.140625" style="390"/>
    <col min="8964" max="8964" width="5.28515625" style="390" customWidth="1"/>
    <col min="8965" max="8965" width="14.42578125" style="390" customWidth="1"/>
    <col min="8966" max="8967" width="21.28515625" style="390" customWidth="1"/>
    <col min="8968" max="8972" width="14.42578125" style="390" customWidth="1"/>
    <col min="8973" max="8973" width="16.7109375" style="390" customWidth="1"/>
    <col min="8974" max="8979" width="9.85546875" style="390" customWidth="1"/>
    <col min="8980" max="8980" width="12.42578125" style="390" customWidth="1"/>
    <col min="8981" max="8986" width="9.85546875" style="390" customWidth="1"/>
    <col min="8987" max="8989" width="6.42578125" style="390" customWidth="1"/>
    <col min="8990" max="8993" width="14.42578125" style="390" customWidth="1"/>
    <col min="8994" max="9219" width="9.140625" style="390"/>
    <col min="9220" max="9220" width="5.28515625" style="390" customWidth="1"/>
    <col min="9221" max="9221" width="14.42578125" style="390" customWidth="1"/>
    <col min="9222" max="9223" width="21.28515625" style="390" customWidth="1"/>
    <col min="9224" max="9228" width="14.42578125" style="390" customWidth="1"/>
    <col min="9229" max="9229" width="16.7109375" style="390" customWidth="1"/>
    <col min="9230" max="9235" width="9.85546875" style="390" customWidth="1"/>
    <col min="9236" max="9236" width="12.42578125" style="390" customWidth="1"/>
    <col min="9237" max="9242" width="9.85546875" style="390" customWidth="1"/>
    <col min="9243" max="9245" width="6.42578125" style="390" customWidth="1"/>
    <col min="9246" max="9249" width="14.42578125" style="390" customWidth="1"/>
    <col min="9250" max="9475" width="9.140625" style="390"/>
    <col min="9476" max="9476" width="5.28515625" style="390" customWidth="1"/>
    <col min="9477" max="9477" width="14.42578125" style="390" customWidth="1"/>
    <col min="9478" max="9479" width="21.28515625" style="390" customWidth="1"/>
    <col min="9480" max="9484" width="14.42578125" style="390" customWidth="1"/>
    <col min="9485" max="9485" width="16.7109375" style="390" customWidth="1"/>
    <col min="9486" max="9491" width="9.85546875" style="390" customWidth="1"/>
    <col min="9492" max="9492" width="12.42578125" style="390" customWidth="1"/>
    <col min="9493" max="9498" width="9.85546875" style="390" customWidth="1"/>
    <col min="9499" max="9501" width="6.42578125" style="390" customWidth="1"/>
    <col min="9502" max="9505" width="14.42578125" style="390" customWidth="1"/>
    <col min="9506" max="9731" width="9.140625" style="390"/>
    <col min="9732" max="9732" width="5.28515625" style="390" customWidth="1"/>
    <col min="9733" max="9733" width="14.42578125" style="390" customWidth="1"/>
    <col min="9734" max="9735" width="21.28515625" style="390" customWidth="1"/>
    <col min="9736" max="9740" width="14.42578125" style="390" customWidth="1"/>
    <col min="9741" max="9741" width="16.7109375" style="390" customWidth="1"/>
    <col min="9742" max="9747" width="9.85546875" style="390" customWidth="1"/>
    <col min="9748" max="9748" width="12.42578125" style="390" customWidth="1"/>
    <col min="9749" max="9754" width="9.85546875" style="390" customWidth="1"/>
    <col min="9755" max="9757" width="6.42578125" style="390" customWidth="1"/>
    <col min="9758" max="9761" width="14.42578125" style="390" customWidth="1"/>
    <col min="9762" max="9987" width="9.140625" style="390"/>
    <col min="9988" max="9988" width="5.28515625" style="390" customWidth="1"/>
    <col min="9989" max="9989" width="14.42578125" style="390" customWidth="1"/>
    <col min="9990" max="9991" width="21.28515625" style="390" customWidth="1"/>
    <col min="9992" max="9996" width="14.42578125" style="390" customWidth="1"/>
    <col min="9997" max="9997" width="16.7109375" style="390" customWidth="1"/>
    <col min="9998" max="10003" width="9.85546875" style="390" customWidth="1"/>
    <col min="10004" max="10004" width="12.42578125" style="390" customWidth="1"/>
    <col min="10005" max="10010" width="9.85546875" style="390" customWidth="1"/>
    <col min="10011" max="10013" width="6.42578125" style="390" customWidth="1"/>
    <col min="10014" max="10017" width="14.42578125" style="390" customWidth="1"/>
    <col min="10018" max="10243" width="9.140625" style="390"/>
    <col min="10244" max="10244" width="5.28515625" style="390" customWidth="1"/>
    <col min="10245" max="10245" width="14.42578125" style="390" customWidth="1"/>
    <col min="10246" max="10247" width="21.28515625" style="390" customWidth="1"/>
    <col min="10248" max="10252" width="14.42578125" style="390" customWidth="1"/>
    <col min="10253" max="10253" width="16.7109375" style="390" customWidth="1"/>
    <col min="10254" max="10259" width="9.85546875" style="390" customWidth="1"/>
    <col min="10260" max="10260" width="12.42578125" style="390" customWidth="1"/>
    <col min="10261" max="10266" width="9.85546875" style="390" customWidth="1"/>
    <col min="10267" max="10269" width="6.42578125" style="390" customWidth="1"/>
    <col min="10270" max="10273" width="14.42578125" style="390" customWidth="1"/>
    <col min="10274" max="10499" width="9.140625" style="390"/>
    <col min="10500" max="10500" width="5.28515625" style="390" customWidth="1"/>
    <col min="10501" max="10501" width="14.42578125" style="390" customWidth="1"/>
    <col min="10502" max="10503" width="21.28515625" style="390" customWidth="1"/>
    <col min="10504" max="10508" width="14.42578125" style="390" customWidth="1"/>
    <col min="10509" max="10509" width="16.7109375" style="390" customWidth="1"/>
    <col min="10510" max="10515" width="9.85546875" style="390" customWidth="1"/>
    <col min="10516" max="10516" width="12.42578125" style="390" customWidth="1"/>
    <col min="10517" max="10522" width="9.85546875" style="390" customWidth="1"/>
    <col min="10523" max="10525" width="6.42578125" style="390" customWidth="1"/>
    <col min="10526" max="10529" width="14.42578125" style="390" customWidth="1"/>
    <col min="10530" max="10755" width="9.140625" style="390"/>
    <col min="10756" max="10756" width="5.28515625" style="390" customWidth="1"/>
    <col min="10757" max="10757" width="14.42578125" style="390" customWidth="1"/>
    <col min="10758" max="10759" width="21.28515625" style="390" customWidth="1"/>
    <col min="10760" max="10764" width="14.42578125" style="390" customWidth="1"/>
    <col min="10765" max="10765" width="16.7109375" style="390" customWidth="1"/>
    <col min="10766" max="10771" width="9.85546875" style="390" customWidth="1"/>
    <col min="10772" max="10772" width="12.42578125" style="390" customWidth="1"/>
    <col min="10773" max="10778" width="9.85546875" style="390" customWidth="1"/>
    <col min="10779" max="10781" width="6.42578125" style="390" customWidth="1"/>
    <col min="10782" max="10785" width="14.42578125" style="390" customWidth="1"/>
    <col min="10786" max="11011" width="9.140625" style="390"/>
    <col min="11012" max="11012" width="5.28515625" style="390" customWidth="1"/>
    <col min="11013" max="11013" width="14.42578125" style="390" customWidth="1"/>
    <col min="11014" max="11015" width="21.28515625" style="390" customWidth="1"/>
    <col min="11016" max="11020" width="14.42578125" style="390" customWidth="1"/>
    <col min="11021" max="11021" width="16.7109375" style="390" customWidth="1"/>
    <col min="11022" max="11027" width="9.85546875" style="390" customWidth="1"/>
    <col min="11028" max="11028" width="12.42578125" style="390" customWidth="1"/>
    <col min="11029" max="11034" width="9.85546875" style="390" customWidth="1"/>
    <col min="11035" max="11037" width="6.42578125" style="390" customWidth="1"/>
    <col min="11038" max="11041" width="14.42578125" style="390" customWidth="1"/>
    <col min="11042" max="11267" width="9.140625" style="390"/>
    <col min="11268" max="11268" width="5.28515625" style="390" customWidth="1"/>
    <col min="11269" max="11269" width="14.42578125" style="390" customWidth="1"/>
    <col min="11270" max="11271" width="21.28515625" style="390" customWidth="1"/>
    <col min="11272" max="11276" width="14.42578125" style="390" customWidth="1"/>
    <col min="11277" max="11277" width="16.7109375" style="390" customWidth="1"/>
    <col min="11278" max="11283" width="9.85546875" style="390" customWidth="1"/>
    <col min="11284" max="11284" width="12.42578125" style="390" customWidth="1"/>
    <col min="11285" max="11290" width="9.85546875" style="390" customWidth="1"/>
    <col min="11291" max="11293" width="6.42578125" style="390" customWidth="1"/>
    <col min="11294" max="11297" width="14.42578125" style="390" customWidth="1"/>
    <col min="11298" max="11523" width="9.140625" style="390"/>
    <col min="11524" max="11524" width="5.28515625" style="390" customWidth="1"/>
    <col min="11525" max="11525" width="14.42578125" style="390" customWidth="1"/>
    <col min="11526" max="11527" width="21.28515625" style="390" customWidth="1"/>
    <col min="11528" max="11532" width="14.42578125" style="390" customWidth="1"/>
    <col min="11533" max="11533" width="16.7109375" style="390" customWidth="1"/>
    <col min="11534" max="11539" width="9.85546875" style="390" customWidth="1"/>
    <col min="11540" max="11540" width="12.42578125" style="390" customWidth="1"/>
    <col min="11541" max="11546" width="9.85546875" style="390" customWidth="1"/>
    <col min="11547" max="11549" width="6.42578125" style="390" customWidth="1"/>
    <col min="11550" max="11553" width="14.42578125" style="390" customWidth="1"/>
    <col min="11554" max="11779" width="9.140625" style="390"/>
    <col min="11780" max="11780" width="5.28515625" style="390" customWidth="1"/>
    <col min="11781" max="11781" width="14.42578125" style="390" customWidth="1"/>
    <col min="11782" max="11783" width="21.28515625" style="390" customWidth="1"/>
    <col min="11784" max="11788" width="14.42578125" style="390" customWidth="1"/>
    <col min="11789" max="11789" width="16.7109375" style="390" customWidth="1"/>
    <col min="11790" max="11795" width="9.85546875" style="390" customWidth="1"/>
    <col min="11796" max="11796" width="12.42578125" style="390" customWidth="1"/>
    <col min="11797" max="11802" width="9.85546875" style="390" customWidth="1"/>
    <col min="11803" max="11805" width="6.42578125" style="390" customWidth="1"/>
    <col min="11806" max="11809" width="14.42578125" style="390" customWidth="1"/>
    <col min="11810" max="12035" width="9.140625" style="390"/>
    <col min="12036" max="12036" width="5.28515625" style="390" customWidth="1"/>
    <col min="12037" max="12037" width="14.42578125" style="390" customWidth="1"/>
    <col min="12038" max="12039" width="21.28515625" style="390" customWidth="1"/>
    <col min="12040" max="12044" width="14.42578125" style="390" customWidth="1"/>
    <col min="12045" max="12045" width="16.7109375" style="390" customWidth="1"/>
    <col min="12046" max="12051" width="9.85546875" style="390" customWidth="1"/>
    <col min="12052" max="12052" width="12.42578125" style="390" customWidth="1"/>
    <col min="12053" max="12058" width="9.85546875" style="390" customWidth="1"/>
    <col min="12059" max="12061" width="6.42578125" style="390" customWidth="1"/>
    <col min="12062" max="12065" width="14.42578125" style="390" customWidth="1"/>
    <col min="12066" max="12291" width="9.140625" style="390"/>
    <col min="12292" max="12292" width="5.28515625" style="390" customWidth="1"/>
    <col min="12293" max="12293" width="14.42578125" style="390" customWidth="1"/>
    <col min="12294" max="12295" width="21.28515625" style="390" customWidth="1"/>
    <col min="12296" max="12300" width="14.42578125" style="390" customWidth="1"/>
    <col min="12301" max="12301" width="16.7109375" style="390" customWidth="1"/>
    <col min="12302" max="12307" width="9.85546875" style="390" customWidth="1"/>
    <col min="12308" max="12308" width="12.42578125" style="390" customWidth="1"/>
    <col min="12309" max="12314" width="9.85546875" style="390" customWidth="1"/>
    <col min="12315" max="12317" width="6.42578125" style="390" customWidth="1"/>
    <col min="12318" max="12321" width="14.42578125" style="390" customWidth="1"/>
    <col min="12322" max="12547" width="9.140625" style="390"/>
    <col min="12548" max="12548" width="5.28515625" style="390" customWidth="1"/>
    <col min="12549" max="12549" width="14.42578125" style="390" customWidth="1"/>
    <col min="12550" max="12551" width="21.28515625" style="390" customWidth="1"/>
    <col min="12552" max="12556" width="14.42578125" style="390" customWidth="1"/>
    <col min="12557" max="12557" width="16.7109375" style="390" customWidth="1"/>
    <col min="12558" max="12563" width="9.85546875" style="390" customWidth="1"/>
    <col min="12564" max="12564" width="12.42578125" style="390" customWidth="1"/>
    <col min="12565" max="12570" width="9.85546875" style="390" customWidth="1"/>
    <col min="12571" max="12573" width="6.42578125" style="390" customWidth="1"/>
    <col min="12574" max="12577" width="14.42578125" style="390" customWidth="1"/>
    <col min="12578" max="12803" width="9.140625" style="390"/>
    <col min="12804" max="12804" width="5.28515625" style="390" customWidth="1"/>
    <col min="12805" max="12805" width="14.42578125" style="390" customWidth="1"/>
    <col min="12806" max="12807" width="21.28515625" style="390" customWidth="1"/>
    <col min="12808" max="12812" width="14.42578125" style="390" customWidth="1"/>
    <col min="12813" max="12813" width="16.7109375" style="390" customWidth="1"/>
    <col min="12814" max="12819" width="9.85546875" style="390" customWidth="1"/>
    <col min="12820" max="12820" width="12.42578125" style="390" customWidth="1"/>
    <col min="12821" max="12826" width="9.85546875" style="390" customWidth="1"/>
    <col min="12827" max="12829" width="6.42578125" style="390" customWidth="1"/>
    <col min="12830" max="12833" width="14.42578125" style="390" customWidth="1"/>
    <col min="12834" max="13059" width="9.140625" style="390"/>
    <col min="13060" max="13060" width="5.28515625" style="390" customWidth="1"/>
    <col min="13061" max="13061" width="14.42578125" style="390" customWidth="1"/>
    <col min="13062" max="13063" width="21.28515625" style="390" customWidth="1"/>
    <col min="13064" max="13068" width="14.42578125" style="390" customWidth="1"/>
    <col min="13069" max="13069" width="16.7109375" style="390" customWidth="1"/>
    <col min="13070" max="13075" width="9.85546875" style="390" customWidth="1"/>
    <col min="13076" max="13076" width="12.42578125" style="390" customWidth="1"/>
    <col min="13077" max="13082" width="9.85546875" style="390" customWidth="1"/>
    <col min="13083" max="13085" width="6.42578125" style="390" customWidth="1"/>
    <col min="13086" max="13089" width="14.42578125" style="390" customWidth="1"/>
    <col min="13090" max="13315" width="9.140625" style="390"/>
    <col min="13316" max="13316" width="5.28515625" style="390" customWidth="1"/>
    <col min="13317" max="13317" width="14.42578125" style="390" customWidth="1"/>
    <col min="13318" max="13319" width="21.28515625" style="390" customWidth="1"/>
    <col min="13320" max="13324" width="14.42578125" style="390" customWidth="1"/>
    <col min="13325" max="13325" width="16.7109375" style="390" customWidth="1"/>
    <col min="13326" max="13331" width="9.85546875" style="390" customWidth="1"/>
    <col min="13332" max="13332" width="12.42578125" style="390" customWidth="1"/>
    <col min="13333" max="13338" width="9.85546875" style="390" customWidth="1"/>
    <col min="13339" max="13341" width="6.42578125" style="390" customWidth="1"/>
    <col min="13342" max="13345" width="14.42578125" style="390" customWidth="1"/>
    <col min="13346" max="13571" width="9.140625" style="390"/>
    <col min="13572" max="13572" width="5.28515625" style="390" customWidth="1"/>
    <col min="13573" max="13573" width="14.42578125" style="390" customWidth="1"/>
    <col min="13574" max="13575" width="21.28515625" style="390" customWidth="1"/>
    <col min="13576" max="13580" width="14.42578125" style="390" customWidth="1"/>
    <col min="13581" max="13581" width="16.7109375" style="390" customWidth="1"/>
    <col min="13582" max="13587" width="9.85546875" style="390" customWidth="1"/>
    <col min="13588" max="13588" width="12.42578125" style="390" customWidth="1"/>
    <col min="13589" max="13594" width="9.85546875" style="390" customWidth="1"/>
    <col min="13595" max="13597" width="6.42578125" style="390" customWidth="1"/>
    <col min="13598" max="13601" width="14.42578125" style="390" customWidth="1"/>
    <col min="13602" max="13827" width="9.140625" style="390"/>
    <col min="13828" max="13828" width="5.28515625" style="390" customWidth="1"/>
    <col min="13829" max="13829" width="14.42578125" style="390" customWidth="1"/>
    <col min="13830" max="13831" width="21.28515625" style="390" customWidth="1"/>
    <col min="13832" max="13836" width="14.42578125" style="390" customWidth="1"/>
    <col min="13837" max="13837" width="16.7109375" style="390" customWidth="1"/>
    <col min="13838" max="13843" width="9.85546875" style="390" customWidth="1"/>
    <col min="13844" max="13844" width="12.42578125" style="390" customWidth="1"/>
    <col min="13845" max="13850" width="9.85546875" style="390" customWidth="1"/>
    <col min="13851" max="13853" width="6.42578125" style="390" customWidth="1"/>
    <col min="13854" max="13857" width="14.42578125" style="390" customWidth="1"/>
    <col min="13858" max="14083" width="9.140625" style="390"/>
    <col min="14084" max="14084" width="5.28515625" style="390" customWidth="1"/>
    <col min="14085" max="14085" width="14.42578125" style="390" customWidth="1"/>
    <col min="14086" max="14087" width="21.28515625" style="390" customWidth="1"/>
    <col min="14088" max="14092" width="14.42578125" style="390" customWidth="1"/>
    <col min="14093" max="14093" width="16.7109375" style="390" customWidth="1"/>
    <col min="14094" max="14099" width="9.85546875" style="390" customWidth="1"/>
    <col min="14100" max="14100" width="12.42578125" style="390" customWidth="1"/>
    <col min="14101" max="14106" width="9.85546875" style="390" customWidth="1"/>
    <col min="14107" max="14109" width="6.42578125" style="390" customWidth="1"/>
    <col min="14110" max="14113" width="14.42578125" style="390" customWidth="1"/>
    <col min="14114" max="14339" width="9.140625" style="390"/>
    <col min="14340" max="14340" width="5.28515625" style="390" customWidth="1"/>
    <col min="14341" max="14341" width="14.42578125" style="390" customWidth="1"/>
    <col min="14342" max="14343" width="21.28515625" style="390" customWidth="1"/>
    <col min="14344" max="14348" width="14.42578125" style="390" customWidth="1"/>
    <col min="14349" max="14349" width="16.7109375" style="390" customWidth="1"/>
    <col min="14350" max="14355" width="9.85546875" style="390" customWidth="1"/>
    <col min="14356" max="14356" width="12.42578125" style="390" customWidth="1"/>
    <col min="14357" max="14362" width="9.85546875" style="390" customWidth="1"/>
    <col min="14363" max="14365" width="6.42578125" style="390" customWidth="1"/>
    <col min="14366" max="14369" width="14.42578125" style="390" customWidth="1"/>
    <col min="14370" max="14595" width="9.140625" style="390"/>
    <col min="14596" max="14596" width="5.28515625" style="390" customWidth="1"/>
    <col min="14597" max="14597" width="14.42578125" style="390" customWidth="1"/>
    <col min="14598" max="14599" width="21.28515625" style="390" customWidth="1"/>
    <col min="14600" max="14604" width="14.42578125" style="390" customWidth="1"/>
    <col min="14605" max="14605" width="16.7109375" style="390" customWidth="1"/>
    <col min="14606" max="14611" width="9.85546875" style="390" customWidth="1"/>
    <col min="14612" max="14612" width="12.42578125" style="390" customWidth="1"/>
    <col min="14613" max="14618" width="9.85546875" style="390" customWidth="1"/>
    <col min="14619" max="14621" width="6.42578125" style="390" customWidth="1"/>
    <col min="14622" max="14625" width="14.42578125" style="390" customWidth="1"/>
    <col min="14626" max="14851" width="9.140625" style="390"/>
    <col min="14852" max="14852" width="5.28515625" style="390" customWidth="1"/>
    <col min="14853" max="14853" width="14.42578125" style="390" customWidth="1"/>
    <col min="14854" max="14855" width="21.28515625" style="390" customWidth="1"/>
    <col min="14856" max="14860" width="14.42578125" style="390" customWidth="1"/>
    <col min="14861" max="14861" width="16.7109375" style="390" customWidth="1"/>
    <col min="14862" max="14867" width="9.85546875" style="390" customWidth="1"/>
    <col min="14868" max="14868" width="12.42578125" style="390" customWidth="1"/>
    <col min="14869" max="14874" width="9.85546875" style="390" customWidth="1"/>
    <col min="14875" max="14877" width="6.42578125" style="390" customWidth="1"/>
    <col min="14878" max="14881" width="14.42578125" style="390" customWidth="1"/>
    <col min="14882" max="15107" width="9.140625" style="390"/>
    <col min="15108" max="15108" width="5.28515625" style="390" customWidth="1"/>
    <col min="15109" max="15109" width="14.42578125" style="390" customWidth="1"/>
    <col min="15110" max="15111" width="21.28515625" style="390" customWidth="1"/>
    <col min="15112" max="15116" width="14.42578125" style="390" customWidth="1"/>
    <col min="15117" max="15117" width="16.7109375" style="390" customWidth="1"/>
    <col min="15118" max="15123" width="9.85546875" style="390" customWidth="1"/>
    <col min="15124" max="15124" width="12.42578125" style="390" customWidth="1"/>
    <col min="15125" max="15130" width="9.85546875" style="390" customWidth="1"/>
    <col min="15131" max="15133" width="6.42578125" style="390" customWidth="1"/>
    <col min="15134" max="15137" width="14.42578125" style="390" customWidth="1"/>
    <col min="15138" max="15363" width="9.140625" style="390"/>
    <col min="15364" max="15364" width="5.28515625" style="390" customWidth="1"/>
    <col min="15365" max="15365" width="14.42578125" style="390" customWidth="1"/>
    <col min="15366" max="15367" width="21.28515625" style="390" customWidth="1"/>
    <col min="15368" max="15372" width="14.42578125" style="390" customWidth="1"/>
    <col min="15373" max="15373" width="16.7109375" style="390" customWidth="1"/>
    <col min="15374" max="15379" width="9.85546875" style="390" customWidth="1"/>
    <col min="15380" max="15380" width="12.42578125" style="390" customWidth="1"/>
    <col min="15381" max="15386" width="9.85546875" style="390" customWidth="1"/>
    <col min="15387" max="15389" width="6.42578125" style="390" customWidth="1"/>
    <col min="15390" max="15393" width="14.42578125" style="390" customWidth="1"/>
    <col min="15394" max="15619" width="9.140625" style="390"/>
    <col min="15620" max="15620" width="5.28515625" style="390" customWidth="1"/>
    <col min="15621" max="15621" width="14.42578125" style="390" customWidth="1"/>
    <col min="15622" max="15623" width="21.28515625" style="390" customWidth="1"/>
    <col min="15624" max="15628" width="14.42578125" style="390" customWidth="1"/>
    <col min="15629" max="15629" width="16.7109375" style="390" customWidth="1"/>
    <col min="15630" max="15635" width="9.85546875" style="390" customWidth="1"/>
    <col min="15636" max="15636" width="12.42578125" style="390" customWidth="1"/>
    <col min="15637" max="15642" width="9.85546875" style="390" customWidth="1"/>
    <col min="15643" max="15645" width="6.42578125" style="390" customWidth="1"/>
    <col min="15646" max="15649" width="14.42578125" style="390" customWidth="1"/>
    <col min="15650" max="15875" width="9.140625" style="390"/>
    <col min="15876" max="15876" width="5.28515625" style="390" customWidth="1"/>
    <col min="15877" max="15877" width="14.42578125" style="390" customWidth="1"/>
    <col min="15878" max="15879" width="21.28515625" style="390" customWidth="1"/>
    <col min="15880" max="15884" width="14.42578125" style="390" customWidth="1"/>
    <col min="15885" max="15885" width="16.7109375" style="390" customWidth="1"/>
    <col min="15886" max="15891" width="9.85546875" style="390" customWidth="1"/>
    <col min="15892" max="15892" width="12.42578125" style="390" customWidth="1"/>
    <col min="15893" max="15898" width="9.85546875" style="390" customWidth="1"/>
    <col min="15899" max="15901" width="6.42578125" style="390" customWidth="1"/>
    <col min="15902" max="15905" width="14.42578125" style="390" customWidth="1"/>
    <col min="15906" max="16131" width="9.140625" style="390"/>
    <col min="16132" max="16132" width="5.28515625" style="390" customWidth="1"/>
    <col min="16133" max="16133" width="14.42578125" style="390" customWidth="1"/>
    <col min="16134" max="16135" width="21.28515625" style="390" customWidth="1"/>
    <col min="16136" max="16140" width="14.42578125" style="390" customWidth="1"/>
    <col min="16141" max="16141" width="16.7109375" style="390" customWidth="1"/>
    <col min="16142" max="16147" width="9.85546875" style="390" customWidth="1"/>
    <col min="16148" max="16148" width="12.42578125" style="390" customWidth="1"/>
    <col min="16149" max="16154" width="9.85546875" style="390" customWidth="1"/>
    <col min="16155" max="16157" width="6.42578125" style="390" customWidth="1"/>
    <col min="16158" max="16161" width="14.42578125" style="390" customWidth="1"/>
    <col min="16162" max="16384" width="9.140625" style="390"/>
  </cols>
  <sheetData>
    <row r="1" spans="1:49" ht="20.100000000000001" customHeight="1" thickBot="1" x14ac:dyDescent="0.3">
      <c r="B1" s="391" t="s">
        <v>205</v>
      </c>
      <c r="C1" s="392"/>
      <c r="D1" s="392"/>
      <c r="E1" s="393"/>
      <c r="F1" s="393"/>
      <c r="G1" s="394"/>
      <c r="H1" s="393"/>
      <c r="I1" s="393"/>
      <c r="J1" s="395"/>
      <c r="K1" s="393"/>
      <c r="L1" s="393"/>
      <c r="M1" s="393"/>
      <c r="N1" s="393"/>
      <c r="O1" s="393"/>
      <c r="P1" s="393"/>
      <c r="Q1" s="396"/>
      <c r="R1" s="396"/>
      <c r="S1" s="396"/>
      <c r="T1" s="396"/>
      <c r="U1" s="396"/>
      <c r="V1" s="396"/>
      <c r="W1" s="396"/>
      <c r="X1" s="396"/>
      <c r="Y1" s="393"/>
      <c r="Z1" s="393"/>
      <c r="AA1" s="393"/>
      <c r="AB1" s="393"/>
      <c r="AC1" s="393"/>
      <c r="AD1" s="397"/>
      <c r="AE1" s="398" t="s">
        <v>2</v>
      </c>
      <c r="AF1" s="399"/>
      <c r="AG1" s="400"/>
      <c r="AH1" s="398" t="s">
        <v>3</v>
      </c>
      <c r="AI1" s="400"/>
    </row>
    <row r="2" spans="1:49" ht="20.100000000000001" customHeight="1" thickBot="1" x14ac:dyDescent="0.3">
      <c r="B2" s="401" t="s">
        <v>206</v>
      </c>
      <c r="C2" s="402"/>
      <c r="D2" s="402"/>
      <c r="E2" s="403"/>
      <c r="F2" s="403"/>
      <c r="G2" s="404"/>
      <c r="H2" s="15"/>
      <c r="I2" s="15"/>
      <c r="J2" s="16"/>
      <c r="K2" s="15"/>
      <c r="L2" s="15"/>
      <c r="M2" s="15"/>
      <c r="N2" s="15"/>
      <c r="O2" s="15"/>
      <c r="P2" s="15"/>
      <c r="Q2" s="405"/>
      <c r="R2" s="405"/>
      <c r="S2" s="405"/>
      <c r="T2" s="405"/>
      <c r="U2" s="405"/>
      <c r="V2" s="405"/>
      <c r="W2" s="405"/>
      <c r="X2" s="405"/>
      <c r="Y2" s="15"/>
      <c r="Z2" s="15"/>
      <c r="AA2" s="15"/>
      <c r="AB2" s="15"/>
      <c r="AC2" s="15"/>
      <c r="AD2" s="406"/>
      <c r="AE2" s="799" t="s">
        <v>122</v>
      </c>
      <c r="AF2" s="800"/>
      <c r="AG2" s="801"/>
      <c r="AH2" s="802" t="s">
        <v>144</v>
      </c>
      <c r="AI2" s="803"/>
    </row>
    <row r="3" spans="1:49" ht="18" customHeight="1" x14ac:dyDescent="0.25">
      <c r="B3" s="407"/>
      <c r="C3" s="272"/>
      <c r="D3" s="272"/>
      <c r="E3" s="15"/>
      <c r="F3" s="15"/>
      <c r="G3" s="15"/>
      <c r="H3" s="15"/>
      <c r="I3" s="15"/>
      <c r="J3" s="16"/>
      <c r="K3" s="15"/>
      <c r="L3" s="15"/>
      <c r="M3" s="15"/>
      <c r="N3" s="15"/>
      <c r="O3" s="15"/>
      <c r="P3" s="15"/>
      <c r="Q3" s="16"/>
      <c r="R3" s="16"/>
      <c r="S3" s="16"/>
      <c r="T3" s="16"/>
      <c r="U3" s="16"/>
      <c r="V3" s="16"/>
      <c r="W3" s="16"/>
      <c r="X3" s="15"/>
      <c r="Y3" s="15"/>
      <c r="Z3" s="15"/>
      <c r="AA3" s="15"/>
      <c r="AB3" s="15"/>
      <c r="AC3" s="15"/>
      <c r="AD3" s="15"/>
      <c r="AE3" s="15"/>
      <c r="AF3" s="15"/>
      <c r="AG3" s="15"/>
      <c r="AH3" s="15"/>
      <c r="AI3" s="408"/>
      <c r="AM3" s="804" t="s">
        <v>125</v>
      </c>
      <c r="AN3" s="805"/>
      <c r="AO3" s="805"/>
      <c r="AP3" s="805"/>
      <c r="AQ3" s="805"/>
      <c r="AR3" s="805"/>
      <c r="AS3" s="805"/>
      <c r="AT3" s="805"/>
      <c r="AU3" s="805"/>
      <c r="AV3" s="805"/>
      <c r="AW3" s="805"/>
    </row>
    <row r="4" spans="1:49" x14ac:dyDescent="0.25">
      <c r="A4" s="409"/>
      <c r="B4" s="410"/>
      <c r="C4" s="15"/>
      <c r="D4" s="411"/>
      <c r="E4" s="411"/>
      <c r="F4" s="411"/>
      <c r="G4" s="411"/>
      <c r="H4" s="411"/>
      <c r="I4" s="411"/>
      <c r="J4" s="411"/>
      <c r="K4" s="411"/>
      <c r="L4" s="411"/>
      <c r="M4" s="411"/>
      <c r="O4" s="411"/>
      <c r="P4" s="411"/>
      <c r="Q4" s="411"/>
      <c r="R4" s="411"/>
      <c r="S4" s="411"/>
      <c r="T4" s="411"/>
      <c r="U4" s="411"/>
      <c r="V4" s="411"/>
      <c r="W4" s="411"/>
      <c r="X4" s="411"/>
      <c r="Y4" s="15"/>
      <c r="Z4" s="15"/>
      <c r="AA4" s="15"/>
      <c r="AB4" s="15"/>
      <c r="AC4" s="15"/>
      <c r="AD4" s="15"/>
      <c r="AE4" s="15"/>
      <c r="AF4" s="15"/>
      <c r="AG4" s="15"/>
      <c r="AH4" s="15"/>
      <c r="AI4" s="408"/>
      <c r="AM4" s="805"/>
      <c r="AN4" s="805"/>
      <c r="AO4" s="805"/>
      <c r="AP4" s="805"/>
      <c r="AQ4" s="805"/>
      <c r="AR4" s="805"/>
      <c r="AS4" s="805"/>
      <c r="AT4" s="805"/>
      <c r="AU4" s="805"/>
      <c r="AV4" s="805"/>
      <c r="AW4" s="805"/>
    </row>
    <row r="5" spans="1:49" ht="35.25" customHeight="1" x14ac:dyDescent="0.25">
      <c r="A5" s="412"/>
      <c r="B5" s="410"/>
      <c r="C5" s="15"/>
      <c r="D5" s="411"/>
      <c r="E5" s="411"/>
      <c r="F5" s="411"/>
      <c r="G5" s="411"/>
      <c r="H5" s="411"/>
      <c r="I5" s="411"/>
      <c r="J5" s="411"/>
      <c r="K5" s="411"/>
      <c r="L5" s="411"/>
      <c r="M5" s="411"/>
      <c r="O5" s="411"/>
      <c r="P5" s="411"/>
      <c r="Q5" s="411"/>
      <c r="R5" s="411"/>
      <c r="S5" s="411"/>
      <c r="T5" s="411"/>
      <c r="U5" s="411"/>
      <c r="V5" s="411"/>
      <c r="W5" s="411"/>
      <c r="X5" s="411"/>
      <c r="Y5" s="15"/>
      <c r="Z5" s="15"/>
      <c r="AA5" s="15"/>
      <c r="AB5" s="15"/>
      <c r="AC5" s="15"/>
      <c r="AD5" s="15"/>
      <c r="AE5" s="15"/>
      <c r="AF5" s="15"/>
      <c r="AG5" s="15"/>
      <c r="AH5" s="15"/>
      <c r="AI5" s="408"/>
      <c r="AM5" s="805"/>
      <c r="AN5" s="805"/>
      <c r="AO5" s="805"/>
      <c r="AP5" s="805"/>
      <c r="AQ5" s="805"/>
      <c r="AR5" s="805"/>
      <c r="AS5" s="805"/>
      <c r="AT5" s="805"/>
      <c r="AU5" s="805"/>
      <c r="AV5" s="805"/>
      <c r="AW5" s="805"/>
    </row>
    <row r="6" spans="1:49" ht="16.5" customHeight="1" x14ac:dyDescent="0.4">
      <c r="A6" s="412"/>
      <c r="B6" s="410"/>
      <c r="C6" s="413"/>
      <c r="D6" s="411"/>
      <c r="E6" s="411"/>
      <c r="F6" s="411"/>
      <c r="G6" s="411"/>
      <c r="H6" s="411"/>
      <c r="I6" s="15"/>
      <c r="J6" s="16"/>
      <c r="K6" s="15"/>
      <c r="L6" s="15"/>
      <c r="M6" s="15"/>
      <c r="N6" s="15"/>
      <c r="O6" s="15"/>
      <c r="P6" s="16"/>
      <c r="Q6" s="16"/>
      <c r="R6" s="15"/>
      <c r="S6" s="15"/>
      <c r="T6" s="15"/>
      <c r="U6" s="15"/>
      <c r="V6" s="15"/>
      <c r="W6" s="15"/>
      <c r="X6" s="15"/>
      <c r="Y6" s="15"/>
      <c r="Z6" s="15"/>
      <c r="AA6" s="15"/>
      <c r="AB6" s="15"/>
      <c r="AC6" s="15"/>
      <c r="AD6" s="15"/>
      <c r="AE6" s="15"/>
      <c r="AF6" s="15"/>
      <c r="AG6" s="15"/>
      <c r="AH6" s="15"/>
      <c r="AI6" s="408"/>
      <c r="AQ6" s="806" t="s">
        <v>128</v>
      </c>
      <c r="AR6" s="806"/>
      <c r="AS6" s="806"/>
    </row>
    <row r="7" spans="1:49" ht="16.5" customHeight="1" x14ac:dyDescent="0.6">
      <c r="A7" s="412"/>
      <c r="B7" s="220"/>
      <c r="C7" s="211"/>
      <c r="D7" s="206"/>
      <c r="E7" s="206"/>
      <c r="F7" s="206"/>
      <c r="G7" s="206"/>
      <c r="H7" s="206"/>
      <c r="I7" s="15"/>
      <c r="J7" s="16"/>
      <c r="K7" s="206"/>
      <c r="L7" s="217"/>
      <c r="M7" s="217"/>
      <c r="N7" s="217"/>
      <c r="O7" s="217"/>
      <c r="P7" s="217"/>
      <c r="Q7" s="217"/>
      <c r="R7" s="217"/>
      <c r="S7" s="217"/>
      <c r="T7" s="217"/>
      <c r="U7" s="217"/>
      <c r="V7" s="217"/>
      <c r="W7" s="217"/>
      <c r="X7" s="206"/>
      <c r="Y7" s="15"/>
      <c r="Z7" s="15"/>
      <c r="AA7" s="15"/>
      <c r="AB7" s="217"/>
      <c r="AC7" s="217"/>
      <c r="AD7" s="217"/>
      <c r="AE7" s="217"/>
      <c r="AF7" s="217"/>
      <c r="AG7" s="217"/>
      <c r="AH7" s="15"/>
      <c r="AI7" s="408"/>
      <c r="AQ7" s="806"/>
      <c r="AR7" s="806"/>
      <c r="AS7" s="806"/>
    </row>
    <row r="8" spans="1:49" ht="16.5" customHeight="1" x14ac:dyDescent="0.25">
      <c r="B8" s="17"/>
      <c r="C8" s="15"/>
      <c r="D8" s="15"/>
      <c r="E8" s="15"/>
      <c r="F8" s="15"/>
      <c r="G8" s="15"/>
      <c r="H8" s="15"/>
      <c r="I8" s="15"/>
      <c r="J8" s="16"/>
      <c r="K8" s="221"/>
      <c r="L8" s="219"/>
      <c r="M8" s="219"/>
      <c r="N8" s="219"/>
      <c r="O8" s="219"/>
      <c r="P8" s="219"/>
      <c r="Q8" s="219"/>
      <c r="R8" s="219"/>
      <c r="S8" s="219"/>
      <c r="T8" s="219"/>
      <c r="U8" s="219"/>
      <c r="V8" s="219"/>
      <c r="W8" s="219"/>
      <c r="X8" s="221"/>
      <c r="Y8" s="15"/>
      <c r="Z8" s="15"/>
      <c r="AA8" s="219"/>
      <c r="AB8" s="219"/>
      <c r="AC8" s="219"/>
      <c r="AD8" s="219"/>
      <c r="AE8" s="219"/>
      <c r="AF8" s="219"/>
      <c r="AG8" s="219"/>
      <c r="AH8" s="219"/>
      <c r="AI8" s="408"/>
      <c r="AQ8" s="806"/>
      <c r="AR8" s="806"/>
      <c r="AS8" s="806"/>
    </row>
    <row r="9" spans="1:49" ht="16.5" customHeight="1" x14ac:dyDescent="0.25">
      <c r="B9" s="17"/>
      <c r="C9" s="15"/>
      <c r="D9" s="15"/>
      <c r="E9" s="15"/>
      <c r="F9" s="15"/>
      <c r="G9" s="15"/>
      <c r="H9" s="15"/>
      <c r="I9" s="15"/>
      <c r="J9" s="16"/>
      <c r="K9" s="15"/>
      <c r="L9" s="15"/>
      <c r="M9" s="15"/>
      <c r="N9" s="15"/>
      <c r="O9" s="15"/>
      <c r="P9" s="212"/>
      <c r="Q9" s="18"/>
      <c r="R9" s="18"/>
      <c r="S9" s="18"/>
      <c r="T9" s="18"/>
      <c r="U9" s="18"/>
      <c r="V9" s="18"/>
      <c r="W9" s="18"/>
      <c r="X9" s="18"/>
      <c r="Y9" s="15"/>
      <c r="Z9" s="15"/>
      <c r="AA9" s="15"/>
      <c r="AB9" s="15"/>
      <c r="AC9" s="15"/>
      <c r="AD9" s="15"/>
      <c r="AE9" s="15"/>
      <c r="AF9" s="15"/>
      <c r="AG9" s="15"/>
      <c r="AH9" s="15"/>
      <c r="AI9" s="408"/>
    </row>
    <row r="10" spans="1:49" ht="16.5" customHeight="1" x14ac:dyDescent="0.25">
      <c r="B10" s="17"/>
      <c r="C10" s="19"/>
      <c r="D10" s="19"/>
      <c r="E10" s="20"/>
      <c r="F10" s="19"/>
      <c r="G10" s="19"/>
      <c r="H10" s="19"/>
      <c r="I10" s="15"/>
      <c r="J10" s="16"/>
      <c r="K10" s="15"/>
      <c r="L10" s="15"/>
      <c r="M10" s="15"/>
      <c r="N10" s="15"/>
      <c r="O10" s="15"/>
      <c r="P10" s="15"/>
      <c r="Q10" s="16"/>
      <c r="R10" s="16"/>
      <c r="S10" s="16"/>
      <c r="T10" s="16"/>
      <c r="U10" s="16"/>
      <c r="V10" s="16"/>
      <c r="W10" s="16"/>
      <c r="X10" s="20"/>
      <c r="Y10" s="15"/>
      <c r="Z10" s="15"/>
      <c r="AA10" s="15"/>
      <c r="AB10" s="20"/>
      <c r="AC10" s="20"/>
      <c r="AD10" s="21"/>
      <c r="AE10" s="20"/>
      <c r="AF10" s="21"/>
      <c r="AG10" s="20"/>
      <c r="AH10" s="15"/>
      <c r="AI10" s="408"/>
    </row>
    <row r="11" spans="1:49" ht="16.5" customHeight="1" x14ac:dyDescent="0.25">
      <c r="B11" s="17"/>
      <c r="C11" s="210"/>
      <c r="D11" s="210"/>
      <c r="E11" s="210"/>
      <c r="F11" s="210"/>
      <c r="G11" s="210"/>
      <c r="H11" s="210"/>
      <c r="I11" s="22"/>
      <c r="J11" s="16"/>
      <c r="K11" s="15"/>
      <c r="L11" s="21"/>
      <c r="M11" s="20"/>
      <c r="N11" s="15"/>
      <c r="O11" s="15"/>
      <c r="P11" s="20"/>
      <c r="Q11" s="20"/>
      <c r="R11" s="20"/>
      <c r="S11" s="20"/>
      <c r="T11" s="20"/>
      <c r="U11" s="20"/>
      <c r="V11" s="20"/>
      <c r="W11" s="20"/>
      <c r="X11" s="23"/>
      <c r="Y11" s="15"/>
      <c r="Z11" s="15"/>
      <c r="AA11" s="15"/>
      <c r="AB11" s="222"/>
      <c r="AC11" s="222"/>
      <c r="AD11" s="210"/>
      <c r="AE11" s="210"/>
      <c r="AF11" s="23"/>
      <c r="AG11" s="213"/>
      <c r="AH11" s="15"/>
      <c r="AI11" s="408"/>
    </row>
    <row r="12" spans="1:49" ht="16.5" customHeight="1" x14ac:dyDescent="0.25">
      <c r="B12" s="17"/>
      <c r="C12" s="210"/>
      <c r="D12" s="210"/>
      <c r="E12" s="210"/>
      <c r="F12" s="24"/>
      <c r="G12" s="210"/>
      <c r="H12" s="25"/>
      <c r="I12" s="22"/>
      <c r="J12" s="16"/>
      <c r="K12" s="15"/>
      <c r="L12" s="210"/>
      <c r="M12" s="222"/>
      <c r="N12" s="222"/>
      <c r="O12" s="222"/>
      <c r="P12" s="222"/>
      <c r="Q12" s="23"/>
      <c r="R12" s="223"/>
      <c r="S12" s="223"/>
      <c r="T12" s="223"/>
      <c r="U12" s="223"/>
      <c r="V12" s="223"/>
      <c r="W12" s="223"/>
      <c r="X12" s="20"/>
      <c r="Y12" s="15"/>
      <c r="Z12" s="15"/>
      <c r="AA12" s="15"/>
      <c r="AB12" s="25"/>
      <c r="AC12" s="25"/>
      <c r="AD12" s="26"/>
      <c r="AE12" s="25"/>
      <c r="AF12" s="23"/>
      <c r="AG12" s="20"/>
      <c r="AH12" s="15"/>
      <c r="AI12" s="408"/>
    </row>
    <row r="13" spans="1:49" ht="16.5" customHeight="1" x14ac:dyDescent="0.25">
      <c r="B13" s="17"/>
      <c r="C13" s="27"/>
      <c r="D13" s="27"/>
      <c r="E13" s="20"/>
      <c r="F13" s="20"/>
      <c r="G13" s="20"/>
      <c r="H13" s="20"/>
      <c r="I13" s="15"/>
      <c r="J13" s="16"/>
      <c r="K13" s="15"/>
      <c r="L13" s="26"/>
      <c r="M13" s="25"/>
      <c r="N13" s="15"/>
      <c r="O13" s="15"/>
      <c r="P13" s="25"/>
      <c r="Q13" s="23"/>
      <c r="R13" s="20"/>
      <c r="S13" s="20"/>
      <c r="T13" s="20"/>
      <c r="U13" s="20"/>
      <c r="V13" s="20"/>
      <c r="W13" s="20"/>
      <c r="X13" s="15"/>
      <c r="Y13" s="15"/>
      <c r="Z13" s="15"/>
      <c r="AA13" s="15"/>
      <c r="AB13" s="16"/>
      <c r="AC13" s="16"/>
      <c r="AD13" s="16"/>
      <c r="AE13" s="15"/>
      <c r="AF13" s="16"/>
      <c r="AG13" s="15"/>
      <c r="AH13" s="15"/>
      <c r="AI13" s="408"/>
    </row>
    <row r="14" spans="1:49" ht="16.5" customHeight="1" x14ac:dyDescent="0.25">
      <c r="B14" s="17"/>
      <c r="C14" s="224"/>
      <c r="D14" s="225"/>
      <c r="E14" s="20"/>
      <c r="F14" s="20"/>
      <c r="G14" s="20"/>
      <c r="H14" s="20"/>
      <c r="I14" s="15"/>
      <c r="J14" s="16"/>
      <c r="K14" s="15"/>
      <c r="L14" s="207"/>
      <c r="M14" s="21"/>
      <c r="N14" s="21"/>
      <c r="O14" s="16"/>
      <c r="P14" s="16"/>
      <c r="Q14" s="207"/>
      <c r="R14" s="21"/>
      <c r="S14" s="21"/>
      <c r="T14" s="21"/>
      <c r="U14" s="21"/>
      <c r="V14" s="21"/>
      <c r="W14" s="21"/>
      <c r="X14" s="29"/>
      <c r="Y14" s="15"/>
      <c r="Z14" s="15"/>
      <c r="AA14" s="15"/>
      <c r="AB14" s="16"/>
      <c r="AC14" s="16"/>
      <c r="AD14" s="206"/>
      <c r="AE14" s="206"/>
      <c r="AF14" s="206"/>
      <c r="AG14" s="29"/>
      <c r="AH14" s="15"/>
      <c r="AI14" s="408"/>
    </row>
    <row r="15" spans="1:49" ht="16.5" customHeight="1" x14ac:dyDescent="0.25">
      <c r="B15" s="17"/>
      <c r="C15" s="31"/>
      <c r="D15" s="31"/>
      <c r="E15" s="208"/>
      <c r="F15" s="208"/>
      <c r="G15" s="208"/>
      <c r="H15" s="208"/>
      <c r="I15" s="15"/>
      <c r="J15" s="16"/>
      <c r="K15" s="15"/>
      <c r="L15" s="207"/>
      <c r="M15" s="21"/>
      <c r="N15" s="21"/>
      <c r="O15" s="16"/>
      <c r="P15" s="16"/>
      <c r="Q15" s="207"/>
      <c r="R15" s="226"/>
      <c r="S15" s="226"/>
      <c r="T15" s="226"/>
      <c r="U15" s="226"/>
      <c r="V15" s="226"/>
      <c r="W15" s="226"/>
      <c r="X15" s="29"/>
      <c r="Y15" s="15"/>
      <c r="Z15" s="15"/>
      <c r="AA15" s="15"/>
      <c r="AB15" s="16"/>
      <c r="AC15" s="16"/>
      <c r="AD15" s="206"/>
      <c r="AE15" s="206"/>
      <c r="AF15" s="206"/>
      <c r="AG15" s="29"/>
      <c r="AH15" s="15"/>
      <c r="AI15" s="408"/>
    </row>
    <row r="16" spans="1:49" ht="16.5" customHeight="1" x14ac:dyDescent="0.25">
      <c r="B16" s="17"/>
      <c r="C16" s="224"/>
      <c r="D16" s="31"/>
      <c r="E16" s="207"/>
      <c r="F16" s="207"/>
      <c r="G16" s="207"/>
      <c r="H16" s="207"/>
      <c r="I16" s="15"/>
      <c r="J16" s="16"/>
      <c r="K16" s="15"/>
      <c r="L16" s="207"/>
      <c r="M16" s="21"/>
      <c r="N16" s="21"/>
      <c r="O16" s="16"/>
      <c r="P16" s="16"/>
      <c r="Q16" s="207"/>
      <c r="R16" s="226"/>
      <c r="S16" s="226"/>
      <c r="T16" s="226"/>
      <c r="U16" s="226"/>
      <c r="V16" s="226"/>
      <c r="W16" s="226"/>
      <c r="X16" s="29"/>
      <c r="Y16" s="15"/>
      <c r="Z16" s="15"/>
      <c r="AA16" s="15"/>
      <c r="AB16" s="16"/>
      <c r="AC16" s="16"/>
      <c r="AD16" s="206"/>
      <c r="AE16" s="206"/>
      <c r="AF16" s="206"/>
      <c r="AG16" s="29"/>
      <c r="AH16" s="15"/>
      <c r="AI16" s="408"/>
    </row>
    <row r="17" spans="2:35" ht="16.5" customHeight="1" x14ac:dyDescent="0.25">
      <c r="B17" s="17"/>
      <c r="C17" s="31"/>
      <c r="D17" s="31"/>
      <c r="E17" s="208"/>
      <c r="F17" s="208"/>
      <c r="G17" s="208"/>
      <c r="H17" s="208"/>
      <c r="I17" s="15"/>
      <c r="J17" s="16"/>
      <c r="K17" s="15"/>
      <c r="L17" s="207"/>
      <c r="M17" s="21"/>
      <c r="N17" s="21"/>
      <c r="O17" s="16"/>
      <c r="P17" s="16"/>
      <c r="Q17" s="207"/>
      <c r="R17" s="226"/>
      <c r="S17" s="226"/>
      <c r="T17" s="226"/>
      <c r="U17" s="226"/>
      <c r="V17" s="226"/>
      <c r="W17" s="226"/>
      <c r="X17" s="29"/>
      <c r="Y17" s="15"/>
      <c r="Z17" s="15"/>
      <c r="AA17" s="15"/>
      <c r="AB17" s="16"/>
      <c r="AC17" s="16"/>
      <c r="AD17" s="206"/>
      <c r="AE17" s="206"/>
      <c r="AF17" s="206"/>
      <c r="AG17" s="29"/>
      <c r="AH17" s="15"/>
      <c r="AI17" s="408"/>
    </row>
    <row r="18" spans="2:35" ht="16.5" customHeight="1" x14ac:dyDescent="0.25">
      <c r="B18" s="17"/>
      <c r="C18" s="224"/>
      <c r="D18" s="225"/>
      <c r="E18" s="207"/>
      <c r="F18" s="207"/>
      <c r="G18" s="207"/>
      <c r="H18" s="207"/>
      <c r="I18" s="15"/>
      <c r="J18" s="16"/>
      <c r="K18" s="15"/>
      <c r="L18" s="207"/>
      <c r="M18" s="21"/>
      <c r="N18" s="21"/>
      <c r="O18" s="16"/>
      <c r="P18" s="16"/>
      <c r="Q18" s="207"/>
      <c r="R18" s="226"/>
      <c r="S18" s="226"/>
      <c r="T18" s="226"/>
      <c r="U18" s="226"/>
      <c r="V18" s="226"/>
      <c r="W18" s="226"/>
      <c r="X18" s="29"/>
      <c r="Y18" s="15"/>
      <c r="Z18" s="15"/>
      <c r="AA18" s="15"/>
      <c r="AB18" s="16"/>
      <c r="AC18" s="16"/>
      <c r="AD18" s="206"/>
      <c r="AE18" s="206"/>
      <c r="AF18" s="206"/>
      <c r="AG18" s="29"/>
      <c r="AH18" s="15"/>
      <c r="AI18" s="408"/>
    </row>
    <row r="19" spans="2:35" ht="16.5" customHeight="1" x14ac:dyDescent="0.25">
      <c r="B19" s="17"/>
      <c r="C19" s="31"/>
      <c r="D19" s="31"/>
      <c r="E19" s="208"/>
      <c r="F19" s="208"/>
      <c r="G19" s="208"/>
      <c r="H19" s="208"/>
      <c r="I19" s="15"/>
      <c r="J19" s="16"/>
      <c r="K19" s="15"/>
      <c r="L19" s="207"/>
      <c r="M19" s="21"/>
      <c r="N19" s="21"/>
      <c r="O19" s="16"/>
      <c r="P19" s="16"/>
      <c r="Q19" s="207"/>
      <c r="R19" s="226"/>
      <c r="S19" s="226"/>
      <c r="T19" s="226"/>
      <c r="U19" s="226"/>
      <c r="V19" s="226"/>
      <c r="W19" s="226"/>
      <c r="X19" s="206"/>
      <c r="Y19" s="15"/>
      <c r="Z19" s="15"/>
      <c r="AA19" s="15"/>
      <c r="AB19" s="16"/>
      <c r="AC19" s="16"/>
      <c r="AD19" s="206"/>
      <c r="AE19" s="206"/>
      <c r="AF19" s="206"/>
      <c r="AG19" s="206"/>
      <c r="AH19" s="15"/>
      <c r="AI19" s="408"/>
    </row>
    <row r="20" spans="2:35" ht="16.5" customHeight="1" x14ac:dyDescent="0.25">
      <c r="B20" s="17"/>
      <c r="C20" s="227"/>
      <c r="D20" s="228"/>
      <c r="E20" s="207"/>
      <c r="F20" s="207"/>
      <c r="G20" s="207"/>
      <c r="H20" s="207"/>
      <c r="I20" s="15"/>
      <c r="J20" s="16"/>
      <c r="K20" s="15"/>
      <c r="L20" s="207"/>
      <c r="M20" s="21"/>
      <c r="N20" s="21"/>
      <c r="O20" s="16"/>
      <c r="P20" s="16"/>
      <c r="Q20" s="207"/>
      <c r="R20" s="226"/>
      <c r="S20" s="226"/>
      <c r="T20" s="226"/>
      <c r="U20" s="226"/>
      <c r="V20" s="226"/>
      <c r="W20" s="226"/>
      <c r="X20" s="29"/>
      <c r="Y20" s="15"/>
      <c r="Z20" s="15"/>
      <c r="AA20" s="15"/>
      <c r="AB20" s="16"/>
      <c r="AC20" s="16"/>
      <c r="AD20" s="16"/>
      <c r="AE20" s="15"/>
      <c r="AF20" s="207"/>
      <c r="AG20" s="29"/>
      <c r="AH20" s="15"/>
      <c r="AI20" s="408"/>
    </row>
    <row r="21" spans="2:35" ht="16.5" customHeight="1" x14ac:dyDescent="0.25">
      <c r="B21" s="17"/>
      <c r="C21" s="31"/>
      <c r="D21" s="31"/>
      <c r="E21" s="208"/>
      <c r="F21" s="208"/>
      <c r="G21" s="208"/>
      <c r="H21" s="207"/>
      <c r="I21" s="15"/>
      <c r="J21" s="16"/>
      <c r="K21" s="15"/>
      <c r="L21" s="207"/>
      <c r="M21" s="21"/>
      <c r="N21" s="21"/>
      <c r="O21" s="16"/>
      <c r="P21" s="16"/>
      <c r="Q21" s="207"/>
      <c r="R21" s="226"/>
      <c r="S21" s="226"/>
      <c r="T21" s="226"/>
      <c r="U21" s="226"/>
      <c r="V21" s="226"/>
      <c r="W21" s="226"/>
      <c r="X21" s="206"/>
      <c r="Y21" s="15"/>
      <c r="Z21" s="15"/>
      <c r="AA21" s="15"/>
      <c r="AB21" s="16"/>
      <c r="AC21" s="16"/>
      <c r="AD21" s="16"/>
      <c r="AE21" s="15"/>
      <c r="AF21" s="16"/>
      <c r="AG21" s="206"/>
      <c r="AH21" s="15"/>
      <c r="AI21" s="408"/>
    </row>
    <row r="22" spans="2:35" ht="16.5" customHeight="1" x14ac:dyDescent="0.25">
      <c r="B22" s="17"/>
      <c r="C22" s="224"/>
      <c r="D22" s="225"/>
      <c r="E22" s="207"/>
      <c r="F22" s="207"/>
      <c r="G22" s="207"/>
      <c r="H22" s="207"/>
      <c r="I22" s="15"/>
      <c r="J22" s="16"/>
      <c r="K22" s="15"/>
      <c r="L22" s="207"/>
      <c r="M22" s="21"/>
      <c r="N22" s="21"/>
      <c r="O22" s="16"/>
      <c r="P22" s="16"/>
      <c r="Q22" s="207"/>
      <c r="R22" s="226"/>
      <c r="S22" s="226"/>
      <c r="T22" s="226"/>
      <c r="U22" s="226"/>
      <c r="V22" s="226"/>
      <c r="W22" s="226"/>
      <c r="X22" s="33"/>
      <c r="Y22" s="15"/>
      <c r="Z22" s="15"/>
      <c r="AA22" s="15"/>
      <c r="AB22" s="16"/>
      <c r="AC22" s="16"/>
      <c r="AD22" s="16"/>
      <c r="AE22" s="15"/>
      <c r="AF22" s="207"/>
      <c r="AG22" s="33"/>
      <c r="AH22" s="15"/>
      <c r="AI22" s="408"/>
    </row>
    <row r="23" spans="2:35" ht="16.5" customHeight="1" x14ac:dyDescent="0.25">
      <c r="B23" s="17"/>
      <c r="C23" s="31"/>
      <c r="D23" s="31"/>
      <c r="E23" s="208"/>
      <c r="F23" s="208"/>
      <c r="G23" s="208"/>
      <c r="H23" s="207"/>
      <c r="I23" s="15"/>
      <c r="J23" s="16"/>
      <c r="K23" s="15"/>
      <c r="L23" s="207"/>
      <c r="M23" s="21"/>
      <c r="N23" s="21"/>
      <c r="O23" s="16"/>
      <c r="P23" s="16"/>
      <c r="Q23" s="207"/>
      <c r="R23" s="226"/>
      <c r="S23" s="226"/>
      <c r="T23" s="226"/>
      <c r="U23" s="226"/>
      <c r="V23" s="226"/>
      <c r="W23" s="226"/>
      <c r="X23" s="15"/>
      <c r="Y23" s="15"/>
      <c r="Z23" s="15"/>
      <c r="AA23" s="15"/>
      <c r="AB23" s="15"/>
      <c r="AC23" s="15"/>
      <c r="AD23" s="15"/>
      <c r="AE23" s="15"/>
      <c r="AF23" s="15"/>
      <c r="AG23" s="15"/>
      <c r="AH23" s="15"/>
      <c r="AI23" s="408"/>
    </row>
    <row r="24" spans="2:35" ht="16.5" customHeight="1" x14ac:dyDescent="0.25">
      <c r="B24" s="17"/>
      <c r="C24" s="224"/>
      <c r="D24" s="225"/>
      <c r="E24" s="207"/>
      <c r="F24" s="207"/>
      <c r="G24" s="207"/>
      <c r="H24" s="207"/>
      <c r="I24" s="15"/>
      <c r="J24" s="16"/>
      <c r="K24" s="15"/>
      <c r="L24" s="207"/>
      <c r="M24" s="21"/>
      <c r="N24" s="21"/>
      <c r="O24" s="16"/>
      <c r="P24" s="16"/>
      <c r="Q24" s="207"/>
      <c r="R24" s="226"/>
      <c r="S24" s="226"/>
      <c r="T24" s="226"/>
      <c r="U24" s="226"/>
      <c r="V24" s="226"/>
      <c r="W24" s="226"/>
      <c r="X24" s="15"/>
      <c r="Y24" s="15"/>
      <c r="Z24" s="15"/>
      <c r="AA24" s="15"/>
      <c r="AB24" s="15"/>
      <c r="AC24" s="15"/>
      <c r="AD24" s="15"/>
      <c r="AE24" s="15"/>
      <c r="AF24" s="15"/>
      <c r="AG24" s="15"/>
      <c r="AH24" s="15"/>
      <c r="AI24" s="408"/>
    </row>
    <row r="25" spans="2:35" ht="16.5" customHeight="1" x14ac:dyDescent="0.6">
      <c r="B25" s="17"/>
      <c r="C25" s="31"/>
      <c r="D25" s="31"/>
      <c r="E25" s="208"/>
      <c r="F25" s="208"/>
      <c r="G25" s="208"/>
      <c r="H25" s="207"/>
      <c r="I25" s="15"/>
      <c r="J25" s="16"/>
      <c r="K25" s="15"/>
      <c r="L25" s="34"/>
      <c r="M25" s="21"/>
      <c r="N25" s="21"/>
      <c r="O25" s="16"/>
      <c r="P25" s="16"/>
      <c r="Q25" s="207"/>
      <c r="R25" s="226"/>
      <c r="S25" s="226"/>
      <c r="T25" s="226"/>
      <c r="U25" s="226"/>
      <c r="V25" s="226"/>
      <c r="W25" s="226"/>
      <c r="X25" s="15"/>
      <c r="Y25" s="15"/>
      <c r="Z25" s="15"/>
      <c r="AA25" s="15"/>
      <c r="AB25" s="217"/>
      <c r="AC25" s="217"/>
      <c r="AD25" s="217"/>
      <c r="AE25" s="217"/>
      <c r="AF25" s="217"/>
      <c r="AG25" s="217"/>
      <c r="AH25" s="15"/>
      <c r="AI25" s="408"/>
    </row>
    <row r="26" spans="2:35" ht="16.5" customHeight="1" x14ac:dyDescent="0.6">
      <c r="B26" s="17"/>
      <c r="C26" s="23"/>
      <c r="D26" s="207"/>
      <c r="E26" s="208"/>
      <c r="F26" s="208"/>
      <c r="G26" s="208"/>
      <c r="H26" s="208"/>
      <c r="I26" s="15"/>
      <c r="J26" s="16"/>
      <c r="K26" s="15"/>
      <c r="L26" s="207"/>
      <c r="M26" s="21"/>
      <c r="N26" s="21"/>
      <c r="O26" s="16"/>
      <c r="P26" s="16"/>
      <c r="Q26" s="207"/>
      <c r="R26" s="226"/>
      <c r="S26" s="226"/>
      <c r="T26" s="226"/>
      <c r="U26" s="226"/>
      <c r="V26" s="226"/>
      <c r="W26" s="226"/>
      <c r="X26" s="15"/>
      <c r="Y26" s="15"/>
      <c r="Z26" s="15"/>
      <c r="AA26" s="15"/>
      <c r="AB26" s="217"/>
      <c r="AC26" s="217"/>
      <c r="AD26" s="217"/>
      <c r="AE26" s="217"/>
      <c r="AF26" s="217"/>
      <c r="AG26" s="217"/>
      <c r="AH26" s="15"/>
      <c r="AI26" s="408"/>
    </row>
    <row r="27" spans="2:35" ht="16.5" customHeight="1" x14ac:dyDescent="0.25">
      <c r="B27" s="17"/>
      <c r="C27" s="207"/>
      <c r="D27" s="207"/>
      <c r="E27" s="208"/>
      <c r="F27" s="208"/>
      <c r="G27" s="208"/>
      <c r="H27" s="207"/>
      <c r="I27" s="15"/>
      <c r="J27" s="16"/>
      <c r="K27" s="15"/>
      <c r="L27" s="207"/>
      <c r="M27" s="21"/>
      <c r="N27" s="21"/>
      <c r="O27" s="16"/>
      <c r="P27" s="16"/>
      <c r="Q27" s="207"/>
      <c r="R27" s="226"/>
      <c r="S27" s="226"/>
      <c r="T27" s="226"/>
      <c r="U27" s="226"/>
      <c r="V27" s="226"/>
      <c r="W27" s="226"/>
      <c r="X27" s="15"/>
      <c r="Y27" s="15"/>
      <c r="Z27" s="15"/>
      <c r="AA27" s="218"/>
      <c r="AB27" s="218"/>
      <c r="AC27" s="218"/>
      <c r="AD27" s="218"/>
      <c r="AE27" s="218"/>
      <c r="AF27" s="218"/>
      <c r="AG27" s="218"/>
      <c r="AH27" s="218"/>
      <c r="AI27" s="408"/>
    </row>
    <row r="28" spans="2:35" ht="16.5" customHeight="1" x14ac:dyDescent="0.25">
      <c r="B28" s="17"/>
      <c r="C28" s="229"/>
      <c r="D28" s="23"/>
      <c r="E28" s="20"/>
      <c r="F28" s="20"/>
      <c r="G28" s="20"/>
      <c r="H28" s="20"/>
      <c r="I28" s="15"/>
      <c r="J28" s="16"/>
      <c r="K28" s="15"/>
      <c r="L28" s="207"/>
      <c r="M28" s="21"/>
      <c r="N28" s="21"/>
      <c r="O28" s="16"/>
      <c r="P28" s="16"/>
      <c r="Q28" s="207"/>
      <c r="R28" s="226"/>
      <c r="S28" s="226"/>
      <c r="T28" s="226"/>
      <c r="U28" s="226"/>
      <c r="V28" s="226"/>
      <c r="W28" s="226"/>
      <c r="X28" s="15"/>
      <c r="Y28" s="15"/>
      <c r="Z28" s="15"/>
      <c r="AA28" s="218"/>
      <c r="AB28" s="218"/>
      <c r="AC28" s="218"/>
      <c r="AD28" s="218"/>
      <c r="AE28" s="218"/>
      <c r="AF28" s="218"/>
      <c r="AG28" s="218"/>
      <c r="AH28" s="218"/>
      <c r="AI28" s="408"/>
    </row>
    <row r="29" spans="2:35" ht="16.5" customHeight="1" x14ac:dyDescent="0.25">
      <c r="B29" s="17"/>
      <c r="C29" s="207"/>
      <c r="D29" s="207"/>
      <c r="E29" s="208"/>
      <c r="F29" s="208"/>
      <c r="G29" s="208"/>
      <c r="H29" s="207"/>
      <c r="I29" s="15"/>
      <c r="J29" s="16"/>
      <c r="K29" s="15"/>
      <c r="L29" s="207"/>
      <c r="M29" s="21"/>
      <c r="N29" s="21"/>
      <c r="O29" s="16"/>
      <c r="P29" s="16"/>
      <c r="Q29" s="207"/>
      <c r="R29" s="226"/>
      <c r="S29" s="226"/>
      <c r="T29" s="226"/>
      <c r="U29" s="226"/>
      <c r="V29" s="226"/>
      <c r="W29" s="226"/>
      <c r="X29" s="15"/>
      <c r="Y29" s="15"/>
      <c r="Z29" s="15"/>
      <c r="AA29" s="15"/>
      <c r="AB29" s="15"/>
      <c r="AC29" s="15"/>
      <c r="AD29" s="15"/>
      <c r="AE29" s="15"/>
      <c r="AF29" s="15"/>
      <c r="AG29" s="15"/>
      <c r="AH29" s="15"/>
      <c r="AI29" s="408"/>
    </row>
    <row r="30" spans="2:35" ht="16.5" customHeight="1" x14ac:dyDescent="0.25">
      <c r="B30" s="17"/>
      <c r="C30" s="23"/>
      <c r="D30" s="207"/>
      <c r="E30" s="208"/>
      <c r="F30" s="208"/>
      <c r="G30" s="208"/>
      <c r="H30" s="208"/>
      <c r="I30" s="15"/>
      <c r="J30" s="16"/>
      <c r="K30" s="15"/>
      <c r="L30" s="207"/>
      <c r="M30" s="21"/>
      <c r="N30" s="21"/>
      <c r="O30" s="16"/>
      <c r="P30" s="16"/>
      <c r="Q30" s="207"/>
      <c r="R30" s="226"/>
      <c r="S30" s="226"/>
      <c r="T30" s="226"/>
      <c r="U30" s="226"/>
      <c r="V30" s="226"/>
      <c r="W30" s="226"/>
      <c r="X30" s="15"/>
      <c r="Y30" s="15"/>
      <c r="Z30" s="15"/>
      <c r="AA30" s="15"/>
      <c r="AB30" s="20"/>
      <c r="AC30" s="20"/>
      <c r="AD30" s="21"/>
      <c r="AE30" s="20"/>
      <c r="AF30" s="21"/>
      <c r="AG30" s="20"/>
      <c r="AH30" s="15"/>
      <c r="AI30" s="408"/>
    </row>
    <row r="31" spans="2:35" ht="16.5" customHeight="1" x14ac:dyDescent="0.25">
      <c r="B31" s="17"/>
      <c r="C31" s="23"/>
      <c r="D31" s="207"/>
      <c r="E31" s="208"/>
      <c r="F31" s="208"/>
      <c r="G31" s="208"/>
      <c r="H31" s="208"/>
      <c r="I31" s="15"/>
      <c r="J31" s="16"/>
      <c r="K31" s="15"/>
      <c r="L31" s="207"/>
      <c r="M31" s="21"/>
      <c r="N31" s="21"/>
      <c r="O31" s="16"/>
      <c r="P31" s="16"/>
      <c r="Q31" s="207"/>
      <c r="R31" s="226"/>
      <c r="S31" s="226"/>
      <c r="T31" s="226"/>
      <c r="U31" s="226"/>
      <c r="V31" s="226"/>
      <c r="W31" s="226"/>
      <c r="X31" s="15"/>
      <c r="Y31" s="15"/>
      <c r="Z31" s="15"/>
      <c r="AA31" s="15"/>
      <c r="AB31" s="20"/>
      <c r="AC31" s="20"/>
      <c r="AD31" s="21"/>
      <c r="AE31" s="20"/>
      <c r="AF31" s="21"/>
      <c r="AG31" s="20"/>
      <c r="AH31" s="15"/>
      <c r="AI31" s="408"/>
    </row>
    <row r="32" spans="2:35" ht="16.5" customHeight="1" x14ac:dyDescent="0.25">
      <c r="B32" s="17"/>
      <c r="C32" s="23"/>
      <c r="D32" s="207"/>
      <c r="E32" s="208"/>
      <c r="F32" s="208"/>
      <c r="G32" s="208"/>
      <c r="H32" s="208"/>
      <c r="I32" s="15"/>
      <c r="J32" s="16"/>
      <c r="K32" s="15"/>
      <c r="L32" s="207"/>
      <c r="M32" s="21"/>
      <c r="N32" s="21"/>
      <c r="O32" s="16"/>
      <c r="P32" s="16"/>
      <c r="Q32" s="207"/>
      <c r="R32" s="226"/>
      <c r="S32" s="226"/>
      <c r="T32" s="226"/>
      <c r="U32" s="226"/>
      <c r="V32" s="226"/>
      <c r="W32" s="226"/>
      <c r="X32" s="15"/>
      <c r="Y32" s="15"/>
      <c r="Z32" s="15"/>
      <c r="AA32" s="15"/>
      <c r="AB32" s="20"/>
      <c r="AC32" s="20"/>
      <c r="AD32" s="21"/>
      <c r="AE32" s="20"/>
      <c r="AF32" s="21"/>
      <c r="AG32" s="20"/>
      <c r="AH32" s="15"/>
      <c r="AI32" s="408"/>
    </row>
    <row r="33" spans="1:35" ht="16.5" customHeight="1" x14ac:dyDescent="0.25">
      <c r="B33" s="17"/>
      <c r="C33" s="23"/>
      <c r="D33" s="207"/>
      <c r="E33" s="208"/>
      <c r="F33" s="208"/>
      <c r="G33" s="208"/>
      <c r="H33" s="208"/>
      <c r="I33" s="15"/>
      <c r="J33" s="16"/>
      <c r="K33" s="15"/>
      <c r="L33" s="207"/>
      <c r="M33" s="21"/>
      <c r="N33" s="21"/>
      <c r="O33" s="16"/>
      <c r="P33" s="16"/>
      <c r="Q33" s="207"/>
      <c r="R33" s="226"/>
      <c r="S33" s="226"/>
      <c r="T33" s="226"/>
      <c r="U33" s="226"/>
      <c r="V33" s="226"/>
      <c r="W33" s="226"/>
      <c r="X33" s="15"/>
      <c r="Y33" s="15"/>
      <c r="Z33" s="15"/>
      <c r="AA33" s="15"/>
      <c r="AB33" s="20"/>
      <c r="AC33" s="20"/>
      <c r="AD33" s="21"/>
      <c r="AE33" s="20"/>
      <c r="AF33" s="21"/>
      <c r="AG33" s="20"/>
      <c r="AH33" s="15"/>
      <c r="AI33" s="408"/>
    </row>
    <row r="34" spans="1:35" ht="16.5" customHeight="1" x14ac:dyDescent="0.25">
      <c r="B34" s="17"/>
      <c r="C34" s="23"/>
      <c r="D34" s="207"/>
      <c r="E34" s="208"/>
      <c r="F34" s="208"/>
      <c r="G34" s="208"/>
      <c r="H34" s="208"/>
      <c r="I34" s="15"/>
      <c r="J34" s="16"/>
      <c r="K34" s="15"/>
      <c r="L34" s="207"/>
      <c r="M34" s="21"/>
      <c r="N34" s="21"/>
      <c r="O34" s="16"/>
      <c r="P34" s="16"/>
      <c r="Q34" s="207"/>
      <c r="R34" s="226"/>
      <c r="S34" s="226"/>
      <c r="T34" s="226"/>
      <c r="U34" s="226"/>
      <c r="V34" s="226"/>
      <c r="W34" s="226"/>
      <c r="X34" s="15"/>
      <c r="Y34" s="15"/>
      <c r="Z34" s="15"/>
      <c r="AA34" s="15"/>
      <c r="AB34" s="20"/>
      <c r="AC34" s="20"/>
      <c r="AD34" s="21"/>
      <c r="AE34" s="20"/>
      <c r="AF34" s="21"/>
      <c r="AG34" s="20"/>
      <c r="AH34" s="15"/>
      <c r="AI34" s="408"/>
    </row>
    <row r="35" spans="1:35" ht="16.5" customHeight="1" x14ac:dyDescent="0.25">
      <c r="B35" s="17"/>
      <c r="C35" s="23"/>
      <c r="D35" s="207"/>
      <c r="E35" s="208"/>
      <c r="F35" s="208"/>
      <c r="G35" s="208"/>
      <c r="H35" s="208"/>
      <c r="I35" s="15"/>
      <c r="J35" s="16"/>
      <c r="K35" s="15"/>
      <c r="L35" s="207"/>
      <c r="M35" s="21"/>
      <c r="N35" s="21"/>
      <c r="O35" s="16"/>
      <c r="P35" s="16"/>
      <c r="Q35" s="207"/>
      <c r="R35" s="226"/>
      <c r="S35" s="226"/>
      <c r="T35" s="226"/>
      <c r="U35" s="226"/>
      <c r="V35" s="226"/>
      <c r="W35" s="226"/>
      <c r="X35" s="15"/>
      <c r="Y35" s="15"/>
      <c r="Z35" s="15"/>
      <c r="AA35" s="15"/>
      <c r="AB35" s="20"/>
      <c r="AC35" s="20"/>
      <c r="AD35" s="21"/>
      <c r="AE35" s="20"/>
      <c r="AF35" s="21"/>
      <c r="AG35" s="20"/>
      <c r="AH35" s="15"/>
      <c r="AI35" s="408"/>
    </row>
    <row r="36" spans="1:35" ht="16.5" customHeight="1" x14ac:dyDescent="0.25">
      <c r="B36" s="17"/>
      <c r="C36" s="23"/>
      <c r="D36" s="207"/>
      <c r="E36" s="208"/>
      <c r="F36" s="208"/>
      <c r="G36" s="208"/>
      <c r="H36" s="208"/>
      <c r="I36" s="15"/>
      <c r="J36" s="16"/>
      <c r="K36" s="15"/>
      <c r="L36" s="207"/>
      <c r="M36" s="21"/>
      <c r="N36" s="21"/>
      <c r="O36" s="16"/>
      <c r="P36" s="16"/>
      <c r="Q36" s="207"/>
      <c r="R36" s="226"/>
      <c r="S36" s="226"/>
      <c r="T36" s="226"/>
      <c r="U36" s="226"/>
      <c r="V36" s="226"/>
      <c r="W36" s="226"/>
      <c r="X36" s="15"/>
      <c r="Y36" s="15"/>
      <c r="Z36" s="15"/>
      <c r="AA36" s="15"/>
      <c r="AB36" s="20"/>
      <c r="AC36" s="20"/>
      <c r="AD36" s="21"/>
      <c r="AE36" s="20"/>
      <c r="AF36" s="21"/>
      <c r="AG36" s="20"/>
      <c r="AH36" s="15"/>
      <c r="AI36" s="408"/>
    </row>
    <row r="37" spans="1:35" ht="16.5" customHeight="1" x14ac:dyDescent="0.25">
      <c r="B37" s="17"/>
      <c r="C37" s="23"/>
      <c r="D37" s="207"/>
      <c r="E37" s="208"/>
      <c r="F37" s="208"/>
      <c r="G37" s="208"/>
      <c r="H37" s="208"/>
      <c r="I37" s="15"/>
      <c r="J37" s="16"/>
      <c r="K37" s="15"/>
      <c r="L37" s="207"/>
      <c r="M37" s="21"/>
      <c r="N37" s="21"/>
      <c r="O37" s="16"/>
      <c r="P37" s="16"/>
      <c r="Q37" s="207"/>
      <c r="R37" s="226"/>
      <c r="S37" s="226"/>
      <c r="T37" s="226"/>
      <c r="U37" s="226"/>
      <c r="V37" s="226"/>
      <c r="W37" s="226"/>
      <c r="X37" s="15"/>
      <c r="Y37" s="15"/>
      <c r="Z37" s="15"/>
      <c r="AA37" s="15"/>
      <c r="AB37" s="20"/>
      <c r="AC37" s="20"/>
      <c r="AD37" s="21"/>
      <c r="AE37" s="20"/>
      <c r="AF37" s="21"/>
      <c r="AG37" s="20"/>
      <c r="AH37" s="15"/>
      <c r="AI37" s="408"/>
    </row>
    <row r="38" spans="1:35" ht="16.5" customHeight="1" x14ac:dyDescent="0.25">
      <c r="B38" s="17"/>
      <c r="C38" s="23"/>
      <c r="D38" s="207"/>
      <c r="E38" s="208"/>
      <c r="F38" s="208"/>
      <c r="G38" s="208"/>
      <c r="H38" s="208"/>
      <c r="I38" s="15"/>
      <c r="J38" s="16"/>
      <c r="K38" s="15"/>
      <c r="L38" s="207"/>
      <c r="M38" s="21"/>
      <c r="N38" s="21"/>
      <c r="O38" s="16"/>
      <c r="P38" s="16"/>
      <c r="Q38" s="207"/>
      <c r="R38" s="226"/>
      <c r="S38" s="226"/>
      <c r="T38" s="226"/>
      <c r="U38" s="226"/>
      <c r="V38" s="226"/>
      <c r="W38" s="226"/>
      <c r="X38" s="15"/>
      <c r="Y38" s="15"/>
      <c r="Z38" s="15"/>
      <c r="AA38" s="15"/>
      <c r="AB38" s="20"/>
      <c r="AC38" s="20"/>
      <c r="AD38" s="21"/>
      <c r="AE38" s="20"/>
      <c r="AF38" s="21"/>
      <c r="AG38" s="20"/>
      <c r="AH38" s="15"/>
      <c r="AI38" s="408"/>
    </row>
    <row r="39" spans="1:35" ht="16.5" customHeight="1" x14ac:dyDescent="0.25">
      <c r="B39" s="17"/>
      <c r="C39" s="23"/>
      <c r="D39" s="207"/>
      <c r="E39" s="208"/>
      <c r="F39" s="208"/>
      <c r="G39" s="208"/>
      <c r="H39" s="208"/>
      <c r="I39" s="15"/>
      <c r="J39" s="16"/>
      <c r="K39" s="15"/>
      <c r="L39" s="207"/>
      <c r="M39" s="21"/>
      <c r="N39" s="21"/>
      <c r="O39" s="16"/>
      <c r="P39" s="16"/>
      <c r="Q39" s="207"/>
      <c r="R39" s="226"/>
      <c r="S39" s="226"/>
      <c r="T39" s="226"/>
      <c r="U39" s="226"/>
      <c r="V39" s="226"/>
      <c r="W39" s="226"/>
      <c r="X39" s="15"/>
      <c r="Y39" s="15"/>
      <c r="Z39" s="15"/>
      <c r="AA39" s="15"/>
      <c r="AB39" s="20"/>
      <c r="AC39" s="20"/>
      <c r="AD39" s="21"/>
      <c r="AE39" s="20"/>
      <c r="AF39" s="21"/>
      <c r="AG39" s="20"/>
      <c r="AH39" s="15"/>
      <c r="AI39" s="408"/>
    </row>
    <row r="40" spans="1:35" ht="16.5" customHeight="1" x14ac:dyDescent="0.25">
      <c r="B40" s="17"/>
      <c r="C40" s="23"/>
      <c r="D40" s="207"/>
      <c r="E40" s="208"/>
      <c r="F40" s="208"/>
      <c r="G40" s="208"/>
      <c r="H40" s="208"/>
      <c r="I40" s="15"/>
      <c r="J40" s="16"/>
      <c r="K40" s="15"/>
      <c r="L40" s="207"/>
      <c r="M40" s="21"/>
      <c r="N40" s="21"/>
      <c r="O40" s="16"/>
      <c r="P40" s="16"/>
      <c r="Q40" s="207"/>
      <c r="R40" s="226"/>
      <c r="S40" s="226"/>
      <c r="T40" s="226"/>
      <c r="U40" s="226"/>
      <c r="V40" s="226"/>
      <c r="W40" s="226"/>
      <c r="X40" s="15"/>
      <c r="Y40" s="15"/>
      <c r="Z40" s="15"/>
      <c r="AA40" s="15"/>
      <c r="AB40" s="20"/>
      <c r="AC40" s="20"/>
      <c r="AD40" s="21"/>
      <c r="AE40" s="20"/>
      <c r="AF40" s="21"/>
      <c r="AG40" s="20"/>
      <c r="AH40" s="15"/>
      <c r="AI40" s="408"/>
    </row>
    <row r="41" spans="1:35" ht="16.5" customHeight="1" x14ac:dyDescent="0.25">
      <c r="A41" s="302"/>
      <c r="B41" s="17"/>
      <c r="C41" s="207"/>
      <c r="D41" s="207"/>
      <c r="E41" s="208"/>
      <c r="F41" s="208"/>
      <c r="G41" s="208"/>
      <c r="H41" s="207"/>
      <c r="I41" s="15"/>
      <c r="J41" s="16"/>
      <c r="K41" s="15"/>
      <c r="L41" s="207"/>
      <c r="M41" s="21"/>
      <c r="N41" s="21"/>
      <c r="O41" s="16"/>
      <c r="P41" s="16"/>
      <c r="Q41" s="207"/>
      <c r="R41" s="226"/>
      <c r="S41" s="226"/>
      <c r="T41" s="226"/>
      <c r="U41" s="226"/>
      <c r="V41" s="226"/>
      <c r="W41" s="226"/>
      <c r="X41" s="15"/>
      <c r="Y41" s="15"/>
      <c r="Z41" s="15"/>
      <c r="AA41" s="15"/>
      <c r="AB41" s="222"/>
      <c r="AC41" s="222"/>
      <c r="AD41" s="210"/>
      <c r="AE41" s="210"/>
      <c r="AF41" s="23"/>
      <c r="AG41" s="213"/>
      <c r="AH41" s="15"/>
      <c r="AI41" s="408"/>
    </row>
    <row r="42" spans="1:35" ht="16.5" customHeight="1" x14ac:dyDescent="0.25">
      <c r="A42" s="302"/>
      <c r="B42" s="17"/>
      <c r="C42" s="39"/>
      <c r="D42" s="39"/>
      <c r="E42" s="207"/>
      <c r="F42" s="207"/>
      <c r="G42" s="207"/>
      <c r="H42" s="207"/>
      <c r="I42" s="15"/>
      <c r="J42" s="16"/>
      <c r="K42" s="15"/>
      <c r="L42" s="207"/>
      <c r="M42" s="21"/>
      <c r="N42" s="21"/>
      <c r="O42" s="16"/>
      <c r="P42" s="16"/>
      <c r="Q42" s="207"/>
      <c r="R42" s="226"/>
      <c r="S42" s="226"/>
      <c r="T42" s="226"/>
      <c r="U42" s="226"/>
      <c r="V42" s="226"/>
      <c r="W42" s="226"/>
      <c r="X42" s="15"/>
      <c r="Y42" s="15"/>
      <c r="Z42" s="15"/>
      <c r="AA42" s="15"/>
      <c r="AB42" s="25"/>
      <c r="AC42" s="25"/>
      <c r="AD42" s="26"/>
      <c r="AE42" s="25"/>
      <c r="AF42" s="23"/>
      <c r="AG42" s="20"/>
      <c r="AH42" s="15"/>
      <c r="AI42" s="408"/>
    </row>
    <row r="43" spans="1:35" ht="16.5" customHeight="1" x14ac:dyDescent="0.25">
      <c r="A43" s="302"/>
      <c r="B43" s="17"/>
      <c r="C43" s="39"/>
      <c r="D43" s="39"/>
      <c r="E43" s="207"/>
      <c r="F43" s="207"/>
      <c r="G43" s="207"/>
      <c r="H43" s="207"/>
      <c r="I43" s="15"/>
      <c r="J43" s="16"/>
      <c r="K43" s="15"/>
      <c r="L43" s="207"/>
      <c r="M43" s="21"/>
      <c r="N43" s="21"/>
      <c r="O43" s="16"/>
      <c r="P43" s="16"/>
      <c r="Q43" s="207"/>
      <c r="R43" s="226"/>
      <c r="S43" s="226"/>
      <c r="T43" s="226"/>
      <c r="U43" s="226"/>
      <c r="V43" s="226"/>
      <c r="W43" s="226"/>
      <c r="X43" s="15"/>
      <c r="Y43" s="15"/>
      <c r="Z43" s="15"/>
      <c r="AA43" s="15"/>
      <c r="AB43" s="25"/>
      <c r="AC43" s="25"/>
      <c r="AD43" s="26"/>
      <c r="AE43" s="25"/>
      <c r="AF43" s="23"/>
      <c r="AG43" s="20"/>
      <c r="AH43" s="15"/>
      <c r="AI43" s="408"/>
    </row>
    <row r="44" spans="1:35" ht="16.5" customHeight="1" x14ac:dyDescent="0.25">
      <c r="A44" s="302"/>
      <c r="B44" s="17"/>
      <c r="C44" s="39"/>
      <c r="D44" s="39"/>
      <c r="E44" s="207"/>
      <c r="F44" s="207"/>
      <c r="G44" s="207"/>
      <c r="H44" s="207"/>
      <c r="I44" s="15"/>
      <c r="J44" s="16"/>
      <c r="K44" s="15"/>
      <c r="L44" s="207"/>
      <c r="M44" s="21"/>
      <c r="N44" s="21"/>
      <c r="O44" s="16"/>
      <c r="P44" s="16"/>
      <c r="Q44" s="207"/>
      <c r="R44" s="226"/>
      <c r="S44" s="226"/>
      <c r="T44" s="226"/>
      <c r="U44" s="226"/>
      <c r="V44" s="226"/>
      <c r="W44" s="226"/>
      <c r="X44" s="15"/>
      <c r="Y44" s="15"/>
      <c r="Z44" s="15"/>
      <c r="AA44" s="15"/>
      <c r="AB44" s="25"/>
      <c r="AC44" s="25"/>
      <c r="AD44" s="26"/>
      <c r="AE44" s="25"/>
      <c r="AF44" s="23"/>
      <c r="AG44" s="20"/>
      <c r="AH44" s="15"/>
      <c r="AI44" s="408"/>
    </row>
    <row r="45" spans="1:35" ht="16.5" customHeight="1" x14ac:dyDescent="0.25">
      <c r="A45" s="302"/>
      <c r="B45" s="17"/>
      <c r="C45" s="39"/>
      <c r="D45" s="39"/>
      <c r="E45" s="207"/>
      <c r="F45" s="207"/>
      <c r="G45" s="207"/>
      <c r="H45" s="207"/>
      <c r="I45" s="15"/>
      <c r="J45" s="16"/>
      <c r="K45" s="15"/>
      <c r="L45" s="207"/>
      <c r="M45" s="21"/>
      <c r="N45" s="21"/>
      <c r="O45" s="16"/>
      <c r="P45" s="16"/>
      <c r="Q45" s="207"/>
      <c r="R45" s="226"/>
      <c r="S45" s="226"/>
      <c r="T45" s="226"/>
      <c r="U45" s="226"/>
      <c r="V45" s="226"/>
      <c r="W45" s="226"/>
      <c r="X45" s="15"/>
      <c r="Y45" s="15"/>
      <c r="Z45" s="15"/>
      <c r="AA45" s="15"/>
      <c r="AB45" s="25"/>
      <c r="AC45" s="25"/>
      <c r="AD45" s="26"/>
      <c r="AE45" s="25"/>
      <c r="AF45" s="23"/>
      <c r="AG45" s="20"/>
      <c r="AH45" s="15"/>
      <c r="AI45" s="408"/>
    </row>
    <row r="46" spans="1:35" ht="16.5" customHeight="1" x14ac:dyDescent="0.25">
      <c r="A46" s="302"/>
      <c r="B46" s="17"/>
      <c r="C46" s="39"/>
      <c r="D46" s="39"/>
      <c r="E46" s="207"/>
      <c r="F46" s="207"/>
      <c r="G46" s="207"/>
      <c r="H46" s="207"/>
      <c r="I46" s="15"/>
      <c r="J46" s="16"/>
      <c r="K46" s="15"/>
      <c r="L46" s="207"/>
      <c r="M46" s="21"/>
      <c r="N46" s="21"/>
      <c r="O46" s="16"/>
      <c r="P46" s="16"/>
      <c r="Q46" s="207"/>
      <c r="R46" s="226"/>
      <c r="S46" s="226"/>
      <c r="T46" s="226"/>
      <c r="U46" s="226"/>
      <c r="V46" s="226"/>
      <c r="W46" s="226"/>
      <c r="X46" s="15"/>
      <c r="Y46" s="15"/>
      <c r="Z46" s="15"/>
      <c r="AA46" s="15"/>
      <c r="AB46" s="25"/>
      <c r="AC46" s="25"/>
      <c r="AD46" s="26"/>
      <c r="AE46" s="25"/>
      <c r="AF46" s="23"/>
      <c r="AG46" s="20"/>
      <c r="AH46" s="15"/>
      <c r="AI46" s="408"/>
    </row>
    <row r="47" spans="1:35" ht="16.5" customHeight="1" x14ac:dyDescent="0.25">
      <c r="A47" s="302"/>
      <c r="B47" s="17"/>
      <c r="C47" s="39"/>
      <c r="D47" s="39"/>
      <c r="E47" s="207"/>
      <c r="F47" s="207"/>
      <c r="G47" s="207"/>
      <c r="H47" s="207"/>
      <c r="I47" s="15"/>
      <c r="J47" s="16"/>
      <c r="K47" s="15"/>
      <c r="L47" s="207"/>
      <c r="M47" s="21"/>
      <c r="N47" s="21"/>
      <c r="O47" s="16"/>
      <c r="P47" s="16"/>
      <c r="Q47" s="207"/>
      <c r="R47" s="226"/>
      <c r="S47" s="226"/>
      <c r="T47" s="226"/>
      <c r="U47" s="226"/>
      <c r="V47" s="226"/>
      <c r="W47" s="226"/>
      <c r="X47" s="15"/>
      <c r="Y47" s="15"/>
      <c r="Z47" s="15"/>
      <c r="AA47" s="15"/>
      <c r="AB47" s="25"/>
      <c r="AC47" s="25"/>
      <c r="AD47" s="26"/>
      <c r="AE47" s="25"/>
      <c r="AF47" s="23"/>
      <c r="AG47" s="20"/>
      <c r="AH47" s="15"/>
      <c r="AI47" s="408"/>
    </row>
    <row r="48" spans="1:35" ht="16.5" customHeight="1" x14ac:dyDescent="0.25">
      <c r="A48" s="302"/>
      <c r="B48" s="17"/>
      <c r="C48" s="39"/>
      <c r="D48" s="39"/>
      <c r="E48" s="207"/>
      <c r="F48" s="207"/>
      <c r="G48" s="207"/>
      <c r="H48" s="207"/>
      <c r="I48" s="15"/>
      <c r="J48" s="16"/>
      <c r="K48" s="15"/>
      <c r="L48" s="207"/>
      <c r="M48" s="21"/>
      <c r="N48" s="21"/>
      <c r="O48" s="16"/>
      <c r="P48" s="16"/>
      <c r="Q48" s="207"/>
      <c r="R48" s="226"/>
      <c r="S48" s="226"/>
      <c r="T48" s="226"/>
      <c r="U48" s="226"/>
      <c r="V48" s="226"/>
      <c r="W48" s="226"/>
      <c r="X48" s="15"/>
      <c r="Y48" s="15"/>
      <c r="Z48" s="15"/>
      <c r="AA48" s="15"/>
      <c r="AB48" s="25"/>
      <c r="AC48" s="25"/>
      <c r="AD48" s="26"/>
      <c r="AE48" s="25"/>
      <c r="AF48" s="23"/>
      <c r="AG48" s="20"/>
      <c r="AH48" s="15"/>
      <c r="AI48" s="408"/>
    </row>
    <row r="49" spans="1:35" ht="16.5" customHeight="1" x14ac:dyDescent="0.25">
      <c r="A49" s="302"/>
      <c r="B49" s="17"/>
      <c r="C49" s="39"/>
      <c r="D49" s="39"/>
      <c r="E49" s="207"/>
      <c r="F49" s="207"/>
      <c r="G49" s="207"/>
      <c r="H49" s="207"/>
      <c r="I49" s="15"/>
      <c r="J49" s="16"/>
      <c r="K49" s="15"/>
      <c r="L49" s="207"/>
      <c r="M49" s="21"/>
      <c r="N49" s="21"/>
      <c r="O49" s="16"/>
      <c r="P49" s="16"/>
      <c r="Q49" s="207"/>
      <c r="R49" s="226"/>
      <c r="S49" s="226"/>
      <c r="T49" s="226"/>
      <c r="U49" s="226"/>
      <c r="V49" s="226"/>
      <c r="W49" s="226"/>
      <c r="X49" s="15"/>
      <c r="Y49" s="15"/>
      <c r="Z49" s="15"/>
      <c r="AA49" s="15"/>
      <c r="AB49" s="25"/>
      <c r="AC49" s="25"/>
      <c r="AD49" s="26"/>
      <c r="AE49" s="25"/>
      <c r="AF49" s="23"/>
      <c r="AG49" s="20"/>
      <c r="AH49" s="15"/>
      <c r="AI49" s="408"/>
    </row>
    <row r="50" spans="1:35" ht="16.5" customHeight="1" x14ac:dyDescent="0.25">
      <c r="A50" s="302"/>
      <c r="B50" s="17"/>
      <c r="C50" s="39"/>
      <c r="D50" s="39"/>
      <c r="E50" s="207"/>
      <c r="F50" s="207"/>
      <c r="G50" s="207"/>
      <c r="H50" s="207"/>
      <c r="I50" s="15"/>
      <c r="J50" s="16"/>
      <c r="K50" s="15"/>
      <c r="L50" s="207"/>
      <c r="M50" s="21"/>
      <c r="N50" s="21"/>
      <c r="O50" s="16"/>
      <c r="P50" s="16"/>
      <c r="Q50" s="207"/>
      <c r="R50" s="226"/>
      <c r="S50" s="226"/>
      <c r="T50" s="226"/>
      <c r="U50" s="226"/>
      <c r="V50" s="226"/>
      <c r="W50" s="226"/>
      <c r="X50" s="15"/>
      <c r="Y50" s="15"/>
      <c r="Z50" s="15"/>
      <c r="AA50" s="15"/>
      <c r="AB50" s="25"/>
      <c r="AC50" s="25"/>
      <c r="AD50" s="26"/>
      <c r="AE50" s="25"/>
      <c r="AF50" s="23"/>
      <c r="AG50" s="20"/>
      <c r="AH50" s="15"/>
      <c r="AI50" s="408"/>
    </row>
    <row r="51" spans="1:35" ht="16.5" customHeight="1" x14ac:dyDescent="0.25">
      <c r="A51" s="302"/>
      <c r="B51" s="17"/>
      <c r="C51" s="39"/>
      <c r="D51" s="39"/>
      <c r="E51" s="207"/>
      <c r="F51" s="207"/>
      <c r="G51" s="207"/>
      <c r="H51" s="207"/>
      <c r="I51" s="15"/>
      <c r="J51" s="16"/>
      <c r="K51" s="15"/>
      <c r="L51" s="207"/>
      <c r="M51" s="21"/>
      <c r="N51" s="21"/>
      <c r="O51" s="16"/>
      <c r="P51" s="16"/>
      <c r="Q51" s="207"/>
      <c r="R51" s="226"/>
      <c r="S51" s="226"/>
      <c r="T51" s="226"/>
      <c r="U51" s="226"/>
      <c r="V51" s="226"/>
      <c r="W51" s="226"/>
      <c r="X51" s="15"/>
      <c r="Y51" s="15"/>
      <c r="Z51" s="15"/>
      <c r="AA51" s="15"/>
      <c r="AB51" s="25"/>
      <c r="AC51" s="25"/>
      <c r="AD51" s="26"/>
      <c r="AE51" s="25"/>
      <c r="AF51" s="23"/>
      <c r="AG51" s="20"/>
      <c r="AH51" s="15"/>
      <c r="AI51" s="408"/>
    </row>
    <row r="52" spans="1:35" ht="16.5" customHeight="1" x14ac:dyDescent="0.25">
      <c r="A52" s="302"/>
      <c r="B52" s="17"/>
      <c r="C52" s="39"/>
      <c r="D52" s="39"/>
      <c r="E52" s="207"/>
      <c r="F52" s="207"/>
      <c r="G52" s="207"/>
      <c r="H52" s="207"/>
      <c r="I52" s="15"/>
      <c r="J52" s="16"/>
      <c r="K52" s="15"/>
      <c r="L52" s="207"/>
      <c r="M52" s="21"/>
      <c r="N52" s="21"/>
      <c r="O52" s="16"/>
      <c r="P52" s="16"/>
      <c r="Q52" s="207"/>
      <c r="R52" s="226"/>
      <c r="S52" s="226"/>
      <c r="T52" s="226"/>
      <c r="U52" s="226"/>
      <c r="V52" s="226"/>
      <c r="W52" s="226"/>
      <c r="X52" s="15"/>
      <c r="Y52" s="15"/>
      <c r="Z52" s="15"/>
      <c r="AA52" s="15"/>
      <c r="AB52" s="25"/>
      <c r="AC52" s="25"/>
      <c r="AD52" s="26"/>
      <c r="AE52" s="25"/>
      <c r="AF52" s="23"/>
      <c r="AG52" s="20"/>
      <c r="AH52" s="15"/>
      <c r="AI52" s="408"/>
    </row>
    <row r="53" spans="1:35" ht="16.5" customHeight="1" x14ac:dyDescent="0.25">
      <c r="A53" s="302"/>
      <c r="B53" s="17"/>
      <c r="C53" s="207"/>
      <c r="D53" s="207"/>
      <c r="E53" s="208"/>
      <c r="F53" s="208"/>
      <c r="G53" s="208"/>
      <c r="H53" s="207"/>
      <c r="I53" s="15"/>
      <c r="J53" s="16"/>
      <c r="K53" s="15"/>
      <c r="L53" s="207"/>
      <c r="M53" s="21"/>
      <c r="N53" s="21"/>
      <c r="O53" s="16"/>
      <c r="P53" s="16"/>
      <c r="Q53" s="207"/>
      <c r="R53" s="226"/>
      <c r="S53" s="226"/>
      <c r="T53" s="226"/>
      <c r="U53" s="226"/>
      <c r="V53" s="226"/>
      <c r="W53" s="226"/>
      <c r="X53" s="15"/>
      <c r="Y53" s="15"/>
      <c r="Z53" s="15"/>
      <c r="AA53" s="15"/>
      <c r="AB53" s="16"/>
      <c r="AC53" s="16"/>
      <c r="AD53" s="16"/>
      <c r="AE53" s="15"/>
      <c r="AF53" s="16"/>
      <c r="AG53" s="15"/>
      <c r="AH53" s="15"/>
      <c r="AI53" s="408"/>
    </row>
    <row r="54" spans="1:35" ht="16.5" customHeight="1" x14ac:dyDescent="0.25">
      <c r="A54" s="302"/>
      <c r="B54" s="17"/>
      <c r="C54" s="23"/>
      <c r="D54" s="207"/>
      <c r="E54" s="208"/>
      <c r="F54" s="208"/>
      <c r="G54" s="208"/>
      <c r="H54" s="207"/>
      <c r="I54" s="15"/>
      <c r="J54" s="16"/>
      <c r="K54" s="15"/>
      <c r="L54" s="21"/>
      <c r="M54" s="21"/>
      <c r="N54" s="21"/>
      <c r="O54" s="16"/>
      <c r="P54" s="16"/>
      <c r="Q54" s="20"/>
      <c r="R54" s="21"/>
      <c r="S54" s="21"/>
      <c r="T54" s="21"/>
      <c r="U54" s="21"/>
      <c r="V54" s="21"/>
      <c r="W54" s="21"/>
      <c r="X54" s="15"/>
      <c r="Y54" s="15"/>
      <c r="Z54" s="15"/>
      <c r="AA54" s="15"/>
      <c r="AB54" s="16"/>
      <c r="AC54" s="16"/>
      <c r="AD54" s="206"/>
      <c r="AE54" s="206"/>
      <c r="AF54" s="206"/>
      <c r="AG54" s="29"/>
      <c r="AH54" s="15"/>
      <c r="AI54" s="408"/>
    </row>
    <row r="55" spans="1:35" ht="16.5" customHeight="1" x14ac:dyDescent="0.25">
      <c r="A55" s="302"/>
      <c r="B55" s="17"/>
      <c r="C55" s="23"/>
      <c r="D55" s="207"/>
      <c r="E55" s="208"/>
      <c r="F55" s="208"/>
      <c r="G55" s="208"/>
      <c r="H55" s="208"/>
      <c r="I55" s="15"/>
      <c r="J55" s="16"/>
      <c r="K55" s="15"/>
      <c r="L55" s="21"/>
      <c r="M55" s="21"/>
      <c r="N55" s="21"/>
      <c r="O55" s="16"/>
      <c r="P55" s="16"/>
      <c r="Q55" s="207"/>
      <c r="R55" s="226"/>
      <c r="S55" s="226"/>
      <c r="T55" s="226"/>
      <c r="U55" s="226"/>
      <c r="V55" s="226"/>
      <c r="W55" s="226"/>
      <c r="X55" s="15"/>
      <c r="Y55" s="15"/>
      <c r="Z55" s="15"/>
      <c r="AA55" s="15"/>
      <c r="AB55" s="16"/>
      <c r="AC55" s="16"/>
      <c r="AD55" s="206"/>
      <c r="AE55" s="206"/>
      <c r="AF55" s="206"/>
      <c r="AG55" s="206"/>
      <c r="AH55" s="15"/>
      <c r="AI55" s="408"/>
    </row>
    <row r="56" spans="1:35" ht="16.5" customHeight="1" x14ac:dyDescent="0.25">
      <c r="A56" s="302"/>
      <c r="B56" s="17"/>
      <c r="C56" s="23"/>
      <c r="D56" s="207"/>
      <c r="E56" s="208"/>
      <c r="F56" s="208"/>
      <c r="G56" s="208"/>
      <c r="H56" s="208"/>
      <c r="I56" s="15"/>
      <c r="J56" s="16"/>
      <c r="K56" s="15"/>
      <c r="L56" s="21"/>
      <c r="M56" s="21"/>
      <c r="N56" s="21"/>
      <c r="O56" s="16"/>
      <c r="P56" s="16"/>
      <c r="Q56" s="207"/>
      <c r="R56" s="21"/>
      <c r="S56" s="21"/>
      <c r="T56" s="21"/>
      <c r="U56" s="21"/>
      <c r="V56" s="21"/>
      <c r="W56" s="21"/>
      <c r="X56" s="15"/>
      <c r="Y56" s="15"/>
      <c r="Z56" s="15"/>
      <c r="AA56" s="15"/>
      <c r="AB56" s="16"/>
      <c r="AC56" s="16"/>
      <c r="AD56" s="16"/>
      <c r="AE56" s="15"/>
      <c r="AF56" s="16"/>
      <c r="AG56" s="29"/>
      <c r="AH56" s="15"/>
      <c r="AI56" s="408"/>
    </row>
    <row r="57" spans="1:35" ht="16.5" customHeight="1" x14ac:dyDescent="0.25">
      <c r="A57" s="302"/>
      <c r="B57" s="17"/>
      <c r="C57" s="207"/>
      <c r="D57" s="207"/>
      <c r="E57" s="207"/>
      <c r="F57" s="207"/>
      <c r="G57" s="207"/>
      <c r="H57" s="207"/>
      <c r="I57" s="15"/>
      <c r="J57" s="207"/>
      <c r="K57" s="207"/>
      <c r="L57" s="21"/>
      <c r="M57" s="21"/>
      <c r="N57" s="21"/>
      <c r="O57" s="16"/>
      <c r="P57" s="16"/>
      <c r="Q57" s="207"/>
      <c r="R57" s="230"/>
      <c r="S57" s="230"/>
      <c r="T57" s="230"/>
      <c r="U57" s="230"/>
      <c r="V57" s="230"/>
      <c r="W57" s="230"/>
      <c r="X57" s="15"/>
      <c r="Y57" s="15"/>
      <c r="Z57" s="15"/>
      <c r="AA57" s="15"/>
      <c r="AB57" s="16"/>
      <c r="AC57" s="16"/>
      <c r="AD57" s="16"/>
      <c r="AE57" s="15"/>
      <c r="AF57" s="16"/>
      <c r="AG57" s="206"/>
      <c r="AH57" s="15"/>
      <c r="AI57" s="408"/>
    </row>
    <row r="58" spans="1:35" ht="16.5" customHeight="1" x14ac:dyDescent="0.25">
      <c r="A58" s="302"/>
      <c r="B58" s="17"/>
      <c r="C58" s="207"/>
      <c r="D58" s="207"/>
      <c r="E58" s="207"/>
      <c r="F58" s="207"/>
      <c r="G58" s="208"/>
      <c r="H58" s="208"/>
      <c r="I58" s="15"/>
      <c r="J58" s="207"/>
      <c r="K58" s="207"/>
      <c r="L58" s="207"/>
      <c r="M58" s="207"/>
      <c r="N58" s="209"/>
      <c r="O58" s="15"/>
      <c r="P58" s="15"/>
      <c r="Q58" s="16"/>
      <c r="R58" s="16"/>
      <c r="S58" s="16"/>
      <c r="T58" s="16"/>
      <c r="U58" s="16"/>
      <c r="V58" s="16"/>
      <c r="W58" s="16"/>
      <c r="X58" s="15"/>
      <c r="Y58" s="15"/>
      <c r="Z58" s="15"/>
      <c r="AA58" s="15"/>
      <c r="AB58" s="16"/>
      <c r="AC58" s="16"/>
      <c r="AD58" s="16"/>
      <c r="AE58" s="15"/>
      <c r="AF58" s="16"/>
      <c r="AG58" s="33"/>
      <c r="AH58" s="15"/>
      <c r="AI58" s="408"/>
    </row>
    <row r="59" spans="1:35" ht="16.5" customHeight="1" x14ac:dyDescent="0.25">
      <c r="A59" s="302"/>
      <c r="B59" s="17"/>
      <c r="C59" s="207"/>
      <c r="D59" s="207"/>
      <c r="E59" s="208"/>
      <c r="F59" s="207"/>
      <c r="G59" s="208"/>
      <c r="H59" s="207"/>
      <c r="I59" s="15"/>
      <c r="J59" s="207"/>
      <c r="K59" s="207"/>
      <c r="L59" s="207"/>
      <c r="M59" s="207"/>
      <c r="N59" s="209"/>
      <c r="O59" s="15"/>
      <c r="P59" s="15"/>
      <c r="Q59" s="16"/>
      <c r="R59" s="16"/>
      <c r="S59" s="16"/>
      <c r="T59" s="16"/>
      <c r="U59" s="16"/>
      <c r="V59" s="16"/>
      <c r="W59" s="16"/>
      <c r="X59" s="15"/>
      <c r="Y59" s="15"/>
      <c r="Z59" s="15"/>
      <c r="AA59" s="15"/>
      <c r="AB59" s="16"/>
      <c r="AC59" s="16"/>
      <c r="AD59" s="206"/>
      <c r="AE59" s="206"/>
      <c r="AF59" s="206"/>
      <c r="AG59" s="206"/>
      <c r="AH59" s="15"/>
      <c r="AI59" s="408"/>
    </row>
    <row r="60" spans="1:35" ht="16.5" customHeight="1" x14ac:dyDescent="0.25">
      <c r="A60" s="302"/>
      <c r="B60" s="17"/>
      <c r="C60" s="207"/>
      <c r="D60" s="207"/>
      <c r="E60" s="207"/>
      <c r="F60" s="207"/>
      <c r="G60" s="208"/>
      <c r="H60" s="207"/>
      <c r="I60" s="15"/>
      <c r="J60" s="207"/>
      <c r="K60" s="207"/>
      <c r="L60" s="207"/>
      <c r="M60" s="207"/>
      <c r="N60" s="209"/>
      <c r="O60" s="15"/>
      <c r="P60" s="15"/>
      <c r="Q60" s="16"/>
      <c r="R60" s="16"/>
      <c r="S60" s="16"/>
      <c r="T60" s="16"/>
      <c r="U60" s="16"/>
      <c r="V60" s="16"/>
      <c r="W60" s="16"/>
      <c r="X60" s="15"/>
      <c r="Y60" s="15"/>
      <c r="Z60" s="15"/>
      <c r="AA60" s="15"/>
      <c r="AB60" s="16"/>
      <c r="AC60" s="16"/>
      <c r="AD60" s="16"/>
      <c r="AE60" s="15"/>
      <c r="AF60" s="207"/>
      <c r="AG60" s="29"/>
      <c r="AH60" s="15"/>
      <c r="AI60" s="408"/>
    </row>
    <row r="61" spans="1:35" ht="16.5" customHeight="1" x14ac:dyDescent="0.25">
      <c r="A61" s="302"/>
      <c r="B61" s="17"/>
      <c r="C61" s="207"/>
      <c r="D61" s="207"/>
      <c r="E61" s="207"/>
      <c r="F61" s="207"/>
      <c r="G61" s="207"/>
      <c r="H61" s="207"/>
      <c r="I61" s="15"/>
      <c r="J61" s="21"/>
      <c r="K61" s="20"/>
      <c r="L61" s="20"/>
      <c r="M61" s="20"/>
      <c r="N61" s="20"/>
      <c r="O61" s="15"/>
      <c r="P61" s="15"/>
      <c r="Q61" s="16"/>
      <c r="R61" s="16"/>
      <c r="S61" s="16"/>
      <c r="T61" s="16"/>
      <c r="U61" s="16"/>
      <c r="V61" s="16"/>
      <c r="W61" s="16"/>
      <c r="X61" s="15"/>
      <c r="Y61" s="15"/>
      <c r="Z61" s="15"/>
      <c r="AA61" s="15"/>
      <c r="AB61" s="16"/>
      <c r="AC61" s="16"/>
      <c r="AD61" s="16"/>
      <c r="AE61" s="15"/>
      <c r="AF61" s="16"/>
      <c r="AG61" s="206"/>
      <c r="AH61" s="15"/>
      <c r="AI61" s="408"/>
    </row>
    <row r="62" spans="1:35" ht="16.5" customHeight="1" x14ac:dyDescent="0.25">
      <c r="A62" s="302"/>
      <c r="B62" s="17"/>
      <c r="C62" s="23"/>
      <c r="D62" s="207"/>
      <c r="E62" s="208"/>
      <c r="F62" s="208"/>
      <c r="G62" s="208"/>
      <c r="H62" s="208"/>
      <c r="I62" s="15"/>
      <c r="J62" s="21"/>
      <c r="K62" s="20"/>
      <c r="L62" s="20"/>
      <c r="M62" s="207"/>
      <c r="N62" s="209"/>
      <c r="O62" s="15"/>
      <c r="P62" s="15"/>
      <c r="Q62" s="16"/>
      <c r="R62" s="16"/>
      <c r="S62" s="16"/>
      <c r="T62" s="16"/>
      <c r="U62" s="16"/>
      <c r="V62" s="16"/>
      <c r="W62" s="16"/>
      <c r="X62" s="15"/>
      <c r="Y62" s="15"/>
      <c r="Z62" s="15"/>
      <c r="AA62" s="15"/>
      <c r="AB62" s="16"/>
      <c r="AC62" s="16"/>
      <c r="AD62" s="16"/>
      <c r="AE62" s="15"/>
      <c r="AF62" s="207"/>
      <c r="AG62" s="33"/>
      <c r="AH62" s="15"/>
      <c r="AI62" s="408"/>
    </row>
    <row r="63" spans="1:35" ht="16.5" customHeight="1" x14ac:dyDescent="0.25">
      <c r="A63" s="302"/>
      <c r="B63" s="17"/>
      <c r="C63" s="207"/>
      <c r="D63" s="207"/>
      <c r="E63" s="207"/>
      <c r="F63" s="207"/>
      <c r="G63" s="207"/>
      <c r="H63" s="207"/>
      <c r="I63" s="15"/>
      <c r="J63" s="21"/>
      <c r="K63" s="20"/>
      <c r="L63" s="20"/>
      <c r="M63" s="207"/>
      <c r="N63" s="207"/>
      <c r="O63" s="15"/>
      <c r="P63" s="15"/>
      <c r="Q63" s="16"/>
      <c r="R63" s="16"/>
      <c r="S63" s="16"/>
      <c r="T63" s="16"/>
      <c r="U63" s="16"/>
      <c r="V63" s="16"/>
      <c r="W63" s="16"/>
      <c r="X63" s="15"/>
      <c r="Y63" s="15"/>
      <c r="Z63" s="15"/>
      <c r="AA63" s="15"/>
      <c r="AB63" s="15"/>
      <c r="AC63" s="15"/>
      <c r="AD63" s="15"/>
      <c r="AE63" s="15"/>
      <c r="AF63" s="15"/>
      <c r="AG63" s="15"/>
      <c r="AH63" s="15"/>
      <c r="AI63" s="408"/>
    </row>
    <row r="64" spans="1:35" ht="16.5" customHeight="1" x14ac:dyDescent="0.25">
      <c r="A64" s="302"/>
      <c r="B64" s="17"/>
      <c r="C64" s="23"/>
      <c r="D64" s="207"/>
      <c r="E64" s="208"/>
      <c r="F64" s="208"/>
      <c r="G64" s="208"/>
      <c r="H64" s="208"/>
      <c r="I64" s="15"/>
      <c r="J64" s="21"/>
      <c r="K64" s="20"/>
      <c r="L64" s="20"/>
      <c r="M64" s="207"/>
      <c r="N64" s="208"/>
      <c r="O64" s="15"/>
      <c r="P64" s="15"/>
      <c r="Q64" s="16"/>
      <c r="R64" s="16"/>
      <c r="S64" s="16"/>
      <c r="T64" s="16"/>
      <c r="U64" s="16"/>
      <c r="V64" s="16"/>
      <c r="W64" s="16"/>
      <c r="X64" s="15"/>
      <c r="Y64" s="15"/>
      <c r="Z64" s="15"/>
      <c r="AA64" s="15"/>
      <c r="AB64" s="15"/>
      <c r="AC64" s="15"/>
      <c r="AD64" s="15"/>
      <c r="AE64" s="15"/>
      <c r="AF64" s="15"/>
      <c r="AG64" s="15"/>
      <c r="AH64" s="15"/>
      <c r="AI64" s="408"/>
    </row>
    <row r="65" spans="1:35" ht="16.5" customHeight="1" x14ac:dyDescent="0.25">
      <c r="A65" s="302"/>
      <c r="B65" s="17"/>
      <c r="C65" s="23"/>
      <c r="D65" s="207"/>
      <c r="E65" s="41"/>
      <c r="F65" s="41"/>
      <c r="G65" s="41"/>
      <c r="H65" s="208"/>
      <c r="I65" s="15"/>
      <c r="J65" s="16"/>
      <c r="K65" s="15"/>
      <c r="L65" s="15"/>
      <c r="M65" s="15"/>
      <c r="N65" s="15"/>
      <c r="O65" s="15"/>
      <c r="P65" s="15"/>
      <c r="Q65" s="16"/>
      <c r="R65" s="16"/>
      <c r="S65" s="16"/>
      <c r="T65" s="16"/>
      <c r="U65" s="16"/>
      <c r="V65" s="16"/>
      <c r="W65" s="16"/>
      <c r="X65" s="15"/>
      <c r="Y65" s="15"/>
      <c r="Z65" s="15"/>
      <c r="AA65" s="15"/>
      <c r="AB65" s="15"/>
      <c r="AC65" s="15"/>
      <c r="AD65" s="15"/>
      <c r="AE65" s="15"/>
      <c r="AF65" s="15"/>
      <c r="AG65" s="15"/>
      <c r="AH65" s="15"/>
      <c r="AI65" s="408"/>
    </row>
    <row r="66" spans="1:35" ht="16.5" customHeight="1" x14ac:dyDescent="0.25">
      <c r="A66" s="302"/>
      <c r="B66" s="17"/>
      <c r="C66" s="34"/>
      <c r="D66" s="207"/>
      <c r="E66" s="207"/>
      <c r="F66" s="207"/>
      <c r="G66" s="207"/>
      <c r="H66" s="207"/>
      <c r="I66" s="15"/>
      <c r="J66" s="16"/>
      <c r="K66" s="15"/>
      <c r="L66" s="15"/>
      <c r="M66" s="15"/>
      <c r="N66" s="15"/>
      <c r="O66" s="15"/>
      <c r="P66" s="15"/>
      <c r="Q66" s="16"/>
      <c r="R66" s="16"/>
      <c r="S66" s="16"/>
      <c r="T66" s="16"/>
      <c r="U66" s="16"/>
      <c r="V66" s="16"/>
      <c r="W66" s="16"/>
      <c r="X66" s="15"/>
      <c r="Y66" s="15"/>
      <c r="Z66" s="15"/>
      <c r="AA66" s="15"/>
      <c r="AB66" s="15"/>
      <c r="AC66" s="15"/>
      <c r="AD66" s="15"/>
      <c r="AE66" s="15"/>
      <c r="AF66" s="15"/>
      <c r="AG66" s="15"/>
      <c r="AH66" s="15"/>
      <c r="AI66" s="408"/>
    </row>
    <row r="67" spans="1:35" ht="16.5" customHeight="1" x14ac:dyDescent="0.25">
      <c r="A67" s="302"/>
      <c r="B67" s="17"/>
      <c r="C67" s="34"/>
      <c r="D67" s="207"/>
      <c r="E67" s="207"/>
      <c r="F67" s="207"/>
      <c r="G67" s="207"/>
      <c r="H67" s="207"/>
      <c r="I67" s="15"/>
      <c r="J67" s="16"/>
      <c r="K67" s="15"/>
      <c r="L67" s="15"/>
      <c r="M67" s="15"/>
      <c r="N67" s="15"/>
      <c r="O67" s="15"/>
      <c r="P67" s="15"/>
      <c r="Q67" s="16"/>
      <c r="R67" s="16"/>
      <c r="S67" s="16"/>
      <c r="T67" s="16"/>
      <c r="U67" s="16"/>
      <c r="V67" s="16"/>
      <c r="W67" s="16"/>
      <c r="X67" s="15"/>
      <c r="Y67" s="15"/>
      <c r="Z67" s="15"/>
      <c r="AA67" s="15"/>
      <c r="AB67" s="15"/>
      <c r="AC67" s="15"/>
      <c r="AD67" s="15"/>
      <c r="AE67" s="15"/>
      <c r="AF67" s="15"/>
      <c r="AG67" s="15"/>
      <c r="AH67" s="15"/>
      <c r="AI67" s="408"/>
    </row>
    <row r="68" spans="1:35" ht="16.5" customHeight="1" x14ac:dyDescent="0.25">
      <c r="A68" s="302"/>
      <c r="B68" s="17"/>
      <c r="C68" s="34"/>
      <c r="D68" s="207"/>
      <c r="E68" s="207"/>
      <c r="F68" s="207"/>
      <c r="G68" s="207"/>
      <c r="H68" s="207"/>
      <c r="I68" s="15"/>
      <c r="J68" s="16"/>
      <c r="K68" s="15"/>
      <c r="L68" s="15"/>
      <c r="M68" s="15"/>
      <c r="N68" s="15"/>
      <c r="O68" s="15"/>
      <c r="P68" s="15"/>
      <c r="Q68" s="16"/>
      <c r="R68" s="16"/>
      <c r="S68" s="16"/>
      <c r="T68" s="16"/>
      <c r="U68" s="16"/>
      <c r="V68" s="16"/>
      <c r="W68" s="16"/>
      <c r="X68" s="15"/>
      <c r="Y68" s="15"/>
      <c r="Z68" s="15"/>
      <c r="AA68" s="15"/>
      <c r="AB68" s="15"/>
      <c r="AC68" s="15"/>
      <c r="AD68" s="15"/>
      <c r="AE68" s="15"/>
      <c r="AF68" s="15"/>
      <c r="AG68" s="15"/>
      <c r="AH68" s="15"/>
      <c r="AI68" s="408"/>
    </row>
    <row r="69" spans="1:35" ht="16.5" customHeight="1" x14ac:dyDescent="0.25">
      <c r="A69" s="302"/>
      <c r="B69" s="42"/>
      <c r="C69" s="34"/>
      <c r="D69" s="207"/>
      <c r="E69" s="207"/>
      <c r="F69" s="207"/>
      <c r="G69" s="207"/>
      <c r="H69" s="207"/>
      <c r="I69" s="15"/>
      <c r="J69" s="16"/>
      <c r="K69" s="15"/>
      <c r="L69" s="15"/>
      <c r="M69" s="15"/>
      <c r="N69" s="15"/>
      <c r="O69" s="15"/>
      <c r="P69" s="15"/>
      <c r="Q69" s="16"/>
      <c r="R69" s="16"/>
      <c r="S69" s="16"/>
      <c r="T69" s="16"/>
      <c r="U69" s="16"/>
      <c r="V69" s="16"/>
      <c r="W69" s="16"/>
      <c r="X69" s="15"/>
      <c r="Y69" s="15"/>
      <c r="Z69" s="15"/>
      <c r="AA69" s="15"/>
      <c r="AB69" s="15"/>
      <c r="AC69" s="15"/>
      <c r="AD69" s="15"/>
      <c r="AE69" s="15"/>
      <c r="AF69" s="15"/>
      <c r="AG69" s="15"/>
      <c r="AH69" s="15"/>
      <c r="AI69" s="408"/>
    </row>
    <row r="70" spans="1:35" ht="16.5" customHeight="1" x14ac:dyDescent="0.25">
      <c r="A70" s="302"/>
      <c r="B70" s="43"/>
      <c r="C70" s="34"/>
      <c r="D70" s="207"/>
      <c r="E70" s="207"/>
      <c r="F70" s="207"/>
      <c r="G70" s="207"/>
      <c r="H70" s="207"/>
      <c r="I70" s="15"/>
      <c r="J70" s="16"/>
      <c r="K70" s="15"/>
      <c r="L70" s="15"/>
      <c r="M70" s="15"/>
      <c r="N70" s="15"/>
      <c r="O70" s="15"/>
      <c r="P70" s="15"/>
      <c r="Q70" s="16"/>
      <c r="R70" s="16"/>
      <c r="S70" s="16"/>
      <c r="T70" s="16"/>
      <c r="U70" s="16"/>
      <c r="V70" s="16"/>
      <c r="W70" s="16"/>
      <c r="X70" s="15"/>
      <c r="Y70" s="15"/>
      <c r="Z70" s="15"/>
      <c r="AA70" s="15"/>
      <c r="AB70" s="15"/>
      <c r="AC70" s="15"/>
      <c r="AD70" s="15"/>
      <c r="AE70" s="15"/>
      <c r="AF70" s="15"/>
      <c r="AG70" s="15"/>
      <c r="AH70" s="15"/>
      <c r="AI70" s="408"/>
    </row>
    <row r="71" spans="1:35" ht="16.5" customHeight="1" x14ac:dyDescent="0.25">
      <c r="A71" s="302"/>
      <c r="B71" s="43"/>
      <c r="C71" s="207"/>
      <c r="D71" s="207"/>
      <c r="E71" s="208"/>
      <c r="F71" s="207"/>
      <c r="G71" s="208"/>
      <c r="H71" s="207"/>
      <c r="I71" s="15"/>
      <c r="J71" s="16"/>
      <c r="K71" s="15"/>
      <c r="L71" s="15"/>
      <c r="M71" s="15"/>
      <c r="N71" s="15"/>
      <c r="O71" s="15"/>
      <c r="P71" s="15"/>
      <c r="Q71" s="16"/>
      <c r="R71" s="16"/>
      <c r="S71" s="16"/>
      <c r="T71" s="16"/>
      <c r="U71" s="16"/>
      <c r="V71" s="16"/>
      <c r="W71" s="16"/>
      <c r="X71" s="15"/>
      <c r="Y71" s="15"/>
      <c r="Z71" s="15"/>
      <c r="AA71" s="15"/>
      <c r="AB71" s="15"/>
      <c r="AC71" s="15"/>
      <c r="AD71" s="15"/>
      <c r="AE71" s="15"/>
      <c r="AF71" s="15"/>
      <c r="AG71" s="15"/>
      <c r="AH71" s="15"/>
      <c r="AI71" s="408"/>
    </row>
    <row r="72" spans="1:35" ht="16.5" customHeight="1" x14ac:dyDescent="0.6">
      <c r="A72" s="302"/>
      <c r="B72" s="215"/>
      <c r="C72" s="216"/>
      <c r="D72" s="216"/>
      <c r="E72" s="216"/>
      <c r="F72" s="216"/>
      <c r="G72" s="216"/>
      <c r="H72" s="216"/>
      <c r="I72" s="15"/>
      <c r="J72" s="16"/>
      <c r="K72" s="36"/>
      <c r="L72" s="36"/>
      <c r="M72" s="211"/>
      <c r="N72" s="36"/>
      <c r="O72" s="36"/>
      <c r="P72" s="36"/>
      <c r="Q72" s="36"/>
      <c r="R72" s="16"/>
      <c r="S72" s="16"/>
      <c r="T72" s="16"/>
      <c r="U72" s="16"/>
      <c r="V72" s="16"/>
      <c r="W72" s="16"/>
      <c r="X72" s="15"/>
      <c r="Y72" s="15"/>
      <c r="Z72" s="15"/>
      <c r="AA72" s="15"/>
      <c r="AB72" s="15"/>
      <c r="AC72" s="15"/>
      <c r="AD72" s="15"/>
      <c r="AE72" s="15"/>
      <c r="AF72" s="15"/>
      <c r="AG72" s="15"/>
      <c r="AH72" s="15"/>
      <c r="AI72" s="408"/>
    </row>
    <row r="73" spans="1:35" ht="16.5" customHeight="1" x14ac:dyDescent="0.25">
      <c r="A73" s="302"/>
      <c r="B73" s="43"/>
      <c r="C73" s="207"/>
      <c r="D73" s="207"/>
      <c r="E73" s="207"/>
      <c r="F73" s="207"/>
      <c r="G73" s="207"/>
      <c r="H73" s="207"/>
      <c r="I73" s="15"/>
      <c r="J73" s="36"/>
      <c r="K73" s="36"/>
      <c r="L73" s="36"/>
      <c r="M73" s="36"/>
      <c r="N73" s="36"/>
      <c r="O73" s="36"/>
      <c r="P73" s="36"/>
      <c r="Q73" s="36"/>
      <c r="R73" s="16"/>
      <c r="S73" s="16"/>
      <c r="T73" s="16"/>
      <c r="U73" s="16"/>
      <c r="V73" s="16"/>
      <c r="W73" s="16"/>
      <c r="X73" s="15"/>
      <c r="Y73" s="15"/>
      <c r="Z73" s="15"/>
      <c r="AA73" s="15"/>
      <c r="AB73" s="15"/>
      <c r="AC73" s="15"/>
      <c r="AD73" s="15"/>
      <c r="AE73" s="15"/>
      <c r="AF73" s="15"/>
      <c r="AG73" s="15"/>
      <c r="AH73" s="15"/>
      <c r="AI73" s="408"/>
    </row>
    <row r="74" spans="1:35" ht="16.5" customHeight="1" x14ac:dyDescent="0.25">
      <c r="A74" s="302"/>
      <c r="B74" s="43"/>
      <c r="C74" s="23"/>
      <c r="D74" s="207"/>
      <c r="E74" s="208"/>
      <c r="F74" s="208"/>
      <c r="G74" s="208"/>
      <c r="H74" s="208"/>
      <c r="I74" s="15"/>
      <c r="J74" s="212"/>
      <c r="K74" s="414"/>
      <c r="L74" s="414"/>
      <c r="M74" s="414"/>
      <c r="N74" s="414"/>
      <c r="O74" s="15"/>
      <c r="P74" s="15"/>
      <c r="Q74" s="16"/>
      <c r="R74" s="16"/>
      <c r="S74" s="16"/>
      <c r="T74" s="16"/>
      <c r="U74" s="16"/>
      <c r="V74" s="16"/>
      <c r="W74" s="16"/>
      <c r="X74" s="15"/>
      <c r="Y74" s="15"/>
      <c r="Z74" s="15"/>
      <c r="AA74" s="15"/>
      <c r="AB74" s="15"/>
      <c r="AC74" s="15"/>
      <c r="AD74" s="15"/>
      <c r="AE74" s="15"/>
      <c r="AF74" s="15"/>
      <c r="AG74" s="15"/>
      <c r="AH74" s="15"/>
      <c r="AI74" s="408"/>
    </row>
    <row r="75" spans="1:35" ht="16.5" customHeight="1" x14ac:dyDescent="0.25">
      <c r="A75" s="302"/>
      <c r="B75" s="415"/>
      <c r="C75" s="127"/>
      <c r="D75" s="127"/>
      <c r="E75" s="126"/>
      <c r="F75" s="416"/>
      <c r="G75" s="416"/>
      <c r="H75" s="129"/>
      <c r="I75" s="417"/>
      <c r="J75" s="295"/>
      <c r="K75" s="131"/>
      <c r="L75" s="131"/>
      <c r="M75" s="418"/>
      <c r="N75" s="418"/>
      <c r="O75" s="419"/>
      <c r="P75" s="420"/>
      <c r="Q75" s="421"/>
      <c r="R75" s="420"/>
      <c r="S75" s="420"/>
      <c r="T75" s="420"/>
      <c r="U75" s="420"/>
      <c r="V75" s="420"/>
      <c r="W75" s="420"/>
      <c r="X75" s="420"/>
      <c r="Y75" s="420"/>
      <c r="Z75" s="420"/>
      <c r="AA75" s="421"/>
      <c r="AB75" s="421"/>
      <c r="AC75" s="421"/>
      <c r="AD75" s="131"/>
      <c r="AE75" s="422"/>
      <c r="AF75" s="417"/>
      <c r="AG75" s="417"/>
      <c r="AH75" s="417"/>
      <c r="AI75" s="423"/>
    </row>
    <row r="76" spans="1:35" ht="16.5" customHeight="1" x14ac:dyDescent="0.25">
      <c r="A76" s="302"/>
      <c r="B76" s="424"/>
      <c r="C76" s="23"/>
      <c r="D76" s="23"/>
      <c r="E76" s="23"/>
      <c r="F76" s="416"/>
      <c r="G76" s="130"/>
      <c r="H76" s="130"/>
      <c r="I76" s="131"/>
      <c r="J76" s="23"/>
      <c r="K76" s="23"/>
      <c r="L76" s="23"/>
      <c r="M76" s="23"/>
      <c r="N76" s="416"/>
      <c r="O76" s="23"/>
      <c r="P76" s="23"/>
      <c r="Q76" s="131"/>
      <c r="R76" s="131"/>
      <c r="S76" s="131"/>
      <c r="T76" s="131"/>
      <c r="U76" s="131"/>
      <c r="V76" s="131"/>
      <c r="W76" s="131"/>
      <c r="X76" s="131"/>
      <c r="Y76" s="131"/>
      <c r="Z76" s="131"/>
      <c r="AA76" s="421"/>
      <c r="AB76" s="421"/>
      <c r="AC76" s="421"/>
      <c r="AD76" s="131"/>
      <c r="AE76" s="422"/>
      <c r="AF76" s="417"/>
      <c r="AG76" s="417"/>
      <c r="AH76" s="417"/>
      <c r="AI76" s="423"/>
    </row>
    <row r="77" spans="1:35" ht="16.5" customHeight="1" x14ac:dyDescent="0.25">
      <c r="A77" s="302"/>
      <c r="B77" s="415"/>
      <c r="C77" s="127"/>
      <c r="D77" s="127"/>
      <c r="E77" s="126"/>
      <c r="F77" s="425"/>
      <c r="G77" s="130"/>
      <c r="H77" s="130"/>
      <c r="I77" s="131"/>
      <c r="J77" s="131"/>
      <c r="K77" s="131"/>
      <c r="L77" s="131"/>
      <c r="M77" s="131"/>
      <c r="N77" s="241"/>
      <c r="O77" s="23"/>
      <c r="P77" s="131"/>
      <c r="Q77" s="131"/>
      <c r="R77" s="131"/>
      <c r="S77" s="131"/>
      <c r="T77" s="131"/>
      <c r="U77" s="131"/>
      <c r="V77" s="131"/>
      <c r="W77" s="131"/>
      <c r="X77" s="131"/>
      <c r="Y77" s="131"/>
      <c r="Z77" s="131"/>
      <c r="AA77" s="131"/>
      <c r="AB77" s="131"/>
      <c r="AC77" s="131"/>
      <c r="AD77" s="131"/>
      <c r="AE77" s="422"/>
      <c r="AF77" s="417"/>
      <c r="AG77" s="417"/>
      <c r="AH77" s="417"/>
      <c r="AI77" s="423"/>
    </row>
    <row r="78" spans="1:35" ht="16.5" customHeight="1" x14ac:dyDescent="0.25">
      <c r="A78" s="302"/>
      <c r="B78" s="426"/>
      <c r="C78" s="15"/>
      <c r="D78" s="15"/>
      <c r="E78" s="16"/>
      <c r="F78" s="15"/>
      <c r="G78" s="15"/>
      <c r="H78" s="15"/>
      <c r="I78" s="15"/>
      <c r="K78" s="15"/>
      <c r="L78" s="15"/>
      <c r="M78" s="15"/>
      <c r="N78" s="15"/>
      <c r="O78" s="15"/>
      <c r="P78" s="15"/>
      <c r="Q78" s="16"/>
      <c r="R78" s="15"/>
      <c r="S78" s="15"/>
      <c r="T78" s="15"/>
      <c r="U78" s="15"/>
      <c r="V78" s="15"/>
      <c r="W78" s="15"/>
      <c r="X78" s="15"/>
      <c r="Y78" s="15"/>
      <c r="Z78" s="15"/>
      <c r="AA78" s="16"/>
      <c r="AB78" s="15"/>
      <c r="AC78" s="15"/>
      <c r="AD78" s="15"/>
      <c r="AE78" s="15"/>
      <c r="AF78" s="15"/>
      <c r="AG78" s="15"/>
      <c r="AH78" s="15"/>
      <c r="AI78" s="408"/>
    </row>
    <row r="79" spans="1:35" ht="16.5" customHeight="1" x14ac:dyDescent="0.25">
      <c r="A79" s="302"/>
      <c r="B79" s="427"/>
      <c r="C79" s="206"/>
      <c r="D79" s="206"/>
      <c r="E79" s="133"/>
      <c r="F79" s="206"/>
      <c r="G79" s="206"/>
      <c r="H79" s="206"/>
      <c r="I79" s="206"/>
      <c r="J79" s="133"/>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428"/>
    </row>
    <row r="80" spans="1:35" ht="16.5" customHeight="1" x14ac:dyDescent="0.25">
      <c r="A80" s="302"/>
      <c r="B80" s="426"/>
      <c r="C80" s="15"/>
      <c r="D80" s="15"/>
      <c r="E80" s="16"/>
      <c r="F80" s="15"/>
      <c r="G80" s="15"/>
      <c r="H80" s="15"/>
      <c r="I80" s="15"/>
      <c r="J80" s="16"/>
      <c r="K80" s="15"/>
      <c r="L80" s="15"/>
      <c r="M80" s="15"/>
      <c r="N80" s="15"/>
      <c r="O80" s="15"/>
      <c r="P80" s="15"/>
      <c r="Q80" s="16"/>
      <c r="R80" s="15"/>
      <c r="S80" s="15"/>
      <c r="T80" s="15"/>
      <c r="U80" s="15"/>
      <c r="V80" s="15"/>
      <c r="W80" s="15"/>
      <c r="X80" s="15"/>
      <c r="Y80" s="15"/>
      <c r="Z80" s="15"/>
      <c r="AA80" s="16"/>
      <c r="AB80" s="15"/>
      <c r="AC80" s="15"/>
      <c r="AD80" s="15"/>
      <c r="AE80" s="15"/>
      <c r="AF80" s="15"/>
      <c r="AG80" s="15"/>
      <c r="AH80" s="15"/>
      <c r="AI80" s="408"/>
    </row>
    <row r="81" spans="1:35" ht="16.5" customHeight="1" x14ac:dyDescent="0.25">
      <c r="A81" s="302"/>
      <c r="B81" s="426"/>
      <c r="C81" s="15"/>
      <c r="D81" s="15"/>
      <c r="E81" s="16"/>
      <c r="F81" s="134"/>
      <c r="G81" s="134"/>
      <c r="H81" s="134"/>
      <c r="I81" s="134"/>
      <c r="J81" s="16"/>
      <c r="K81" s="15"/>
      <c r="L81" s="15"/>
      <c r="M81" s="312"/>
      <c r="N81" s="134"/>
      <c r="O81" s="134"/>
      <c r="P81" s="15"/>
      <c r="Q81" s="16"/>
      <c r="R81" s="134"/>
      <c r="S81" s="134"/>
      <c r="T81" s="134"/>
      <c r="U81" s="134"/>
      <c r="V81" s="134"/>
      <c r="W81" s="134"/>
      <c r="X81" s="134"/>
      <c r="Y81" s="134"/>
      <c r="Z81" s="134"/>
      <c r="AA81" s="16"/>
      <c r="AB81" s="134"/>
      <c r="AC81" s="134"/>
      <c r="AD81" s="134"/>
      <c r="AE81" s="134"/>
      <c r="AF81" s="134"/>
      <c r="AG81" s="134"/>
      <c r="AH81" s="134"/>
      <c r="AI81" s="429"/>
    </row>
    <row r="82" spans="1:35" ht="16.5" customHeight="1" x14ac:dyDescent="0.25">
      <c r="A82" s="302"/>
      <c r="B82" s="426"/>
      <c r="C82" s="15"/>
      <c r="D82" s="15"/>
      <c r="E82" s="16"/>
      <c r="F82" s="15"/>
      <c r="G82" s="15"/>
      <c r="H82" s="15"/>
      <c r="I82" s="15"/>
      <c r="J82" s="16"/>
      <c r="K82" s="15"/>
      <c r="L82" s="15"/>
      <c r="M82" s="15"/>
      <c r="N82" s="15"/>
      <c r="O82" s="15"/>
      <c r="P82" s="15"/>
      <c r="Q82" s="16"/>
      <c r="R82" s="15"/>
      <c r="S82" s="15"/>
      <c r="T82" s="15"/>
      <c r="U82" s="15"/>
      <c r="V82" s="15"/>
      <c r="W82" s="15"/>
      <c r="X82" s="15"/>
      <c r="Y82" s="15"/>
      <c r="Z82" s="15"/>
      <c r="AA82" s="16"/>
      <c r="AB82" s="15"/>
      <c r="AC82" s="15"/>
      <c r="AD82" s="15"/>
      <c r="AE82" s="15"/>
      <c r="AF82" s="15"/>
      <c r="AG82" s="15"/>
      <c r="AH82" s="15"/>
      <c r="AI82" s="408"/>
    </row>
    <row r="83" spans="1:35" ht="16.5" customHeight="1" x14ac:dyDescent="0.25">
      <c r="A83" s="302"/>
      <c r="B83" s="427"/>
      <c r="C83" s="206"/>
      <c r="D83" s="206"/>
      <c r="E83" s="133"/>
      <c r="F83" s="206"/>
      <c r="G83" s="206"/>
      <c r="H83" s="206"/>
      <c r="I83" s="206"/>
      <c r="J83" s="133"/>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428"/>
    </row>
    <row r="84" spans="1:35" ht="16.5" customHeight="1" x14ac:dyDescent="0.25">
      <c r="A84" s="302"/>
      <c r="B84" s="426"/>
      <c r="C84" s="15"/>
      <c r="D84" s="15"/>
      <c r="E84" s="16"/>
      <c r="F84" s="15"/>
      <c r="G84" s="15"/>
      <c r="H84" s="15"/>
      <c r="I84" s="15"/>
      <c r="J84" s="16"/>
      <c r="K84" s="15"/>
      <c r="L84" s="15"/>
      <c r="M84" s="15"/>
      <c r="N84" s="15"/>
      <c r="O84" s="15"/>
      <c r="P84" s="15"/>
      <c r="Q84" s="16"/>
      <c r="R84" s="15"/>
      <c r="S84" s="15"/>
      <c r="T84" s="15"/>
      <c r="U84" s="15"/>
      <c r="V84" s="15"/>
      <c r="W84" s="15"/>
      <c r="X84" s="15"/>
      <c r="Y84" s="15"/>
      <c r="Z84" s="15"/>
      <c r="AA84" s="16"/>
      <c r="AB84" s="15"/>
      <c r="AC84" s="15"/>
      <c r="AD84" s="15"/>
      <c r="AE84" s="15"/>
      <c r="AF84" s="15"/>
      <c r="AG84" s="15"/>
      <c r="AH84" s="15"/>
      <c r="AI84" s="408"/>
    </row>
    <row r="85" spans="1:35" ht="16.5" customHeight="1" x14ac:dyDescent="0.25">
      <c r="A85" s="302"/>
      <c r="B85" s="426"/>
      <c r="C85" s="15"/>
      <c r="D85" s="15"/>
      <c r="E85" s="16"/>
      <c r="F85" s="134"/>
      <c r="G85" s="134"/>
      <c r="H85" s="134"/>
      <c r="I85" s="134"/>
      <c r="J85" s="16"/>
      <c r="K85" s="15"/>
      <c r="L85" s="15"/>
      <c r="M85" s="312"/>
      <c r="N85" s="134"/>
      <c r="O85" s="134"/>
      <c r="P85" s="15"/>
      <c r="Q85" s="16"/>
      <c r="R85" s="134"/>
      <c r="S85" s="134"/>
      <c r="T85" s="134"/>
      <c r="U85" s="134"/>
      <c r="V85" s="134"/>
      <c r="W85" s="134"/>
      <c r="X85" s="134"/>
      <c r="Y85" s="134"/>
      <c r="Z85" s="134"/>
      <c r="AA85" s="16"/>
      <c r="AB85" s="134"/>
      <c r="AC85" s="134"/>
      <c r="AD85" s="134"/>
      <c r="AE85" s="134"/>
      <c r="AF85" s="134"/>
      <c r="AG85" s="134"/>
      <c r="AH85" s="134"/>
      <c r="AI85" s="429"/>
    </row>
    <row r="86" spans="1:35" ht="16.5" customHeight="1" x14ac:dyDescent="0.25">
      <c r="A86" s="302"/>
      <c r="B86" s="17"/>
      <c r="C86" s="34"/>
      <c r="D86" s="207"/>
      <c r="E86" s="207"/>
      <c r="F86" s="207"/>
      <c r="G86" s="207"/>
      <c r="H86" s="207"/>
      <c r="I86" s="15"/>
      <c r="J86" s="16"/>
      <c r="K86" s="15"/>
      <c r="L86" s="15"/>
      <c r="M86" s="15"/>
      <c r="N86" s="15"/>
      <c r="O86" s="15"/>
      <c r="P86" s="15"/>
      <c r="Q86" s="16"/>
      <c r="R86" s="16"/>
      <c r="S86" s="16"/>
      <c r="T86" s="16"/>
      <c r="U86" s="16"/>
      <c r="V86" s="16"/>
      <c r="W86" s="16"/>
      <c r="X86" s="15"/>
      <c r="Y86" s="15"/>
      <c r="Z86" s="15"/>
      <c r="AA86" s="15"/>
      <c r="AB86" s="15"/>
      <c r="AC86" s="15"/>
      <c r="AD86" s="15"/>
      <c r="AE86" s="15"/>
      <c r="AF86" s="15"/>
      <c r="AG86" s="15"/>
      <c r="AH86" s="15"/>
      <c r="AI86" s="408"/>
    </row>
    <row r="87" spans="1:35" ht="16.5" customHeight="1" x14ac:dyDescent="0.25">
      <c r="A87" s="302"/>
      <c r="B87" s="17"/>
      <c r="C87" s="34"/>
      <c r="D87" s="207"/>
      <c r="E87" s="207"/>
      <c r="F87" s="207"/>
      <c r="G87" s="207"/>
      <c r="H87" s="207"/>
      <c r="I87" s="15"/>
      <c r="J87" s="16"/>
      <c r="K87" s="15"/>
      <c r="L87" s="15"/>
      <c r="M87" s="15"/>
      <c r="N87" s="15"/>
      <c r="O87" s="15"/>
      <c r="P87" s="15"/>
      <c r="Q87" s="16"/>
      <c r="R87" s="16"/>
      <c r="S87" s="16"/>
      <c r="T87" s="16"/>
      <c r="U87" s="16"/>
      <c r="V87" s="16"/>
      <c r="W87" s="16"/>
      <c r="X87" s="15"/>
      <c r="Y87" s="15"/>
      <c r="Z87" s="15"/>
      <c r="AA87" s="15"/>
      <c r="AB87" s="15"/>
      <c r="AC87" s="15"/>
      <c r="AD87" s="15"/>
      <c r="AE87" s="15"/>
      <c r="AF87" s="15"/>
      <c r="AG87" s="15"/>
      <c r="AH87" s="15"/>
      <c r="AI87" s="408"/>
    </row>
    <row r="88" spans="1:35" ht="16.5" customHeight="1" x14ac:dyDescent="0.25">
      <c r="A88" s="302"/>
      <c r="B88" s="17"/>
      <c r="C88" s="15"/>
      <c r="D88" s="15"/>
      <c r="E88" s="15"/>
      <c r="F88" s="15"/>
      <c r="G88" s="15"/>
      <c r="H88" s="15"/>
      <c r="I88" s="15"/>
      <c r="J88" s="16"/>
      <c r="K88" s="15"/>
      <c r="L88" s="15"/>
      <c r="M88" s="15"/>
      <c r="N88" s="15"/>
      <c r="O88" s="15"/>
      <c r="P88" s="15"/>
      <c r="Q88" s="16"/>
      <c r="R88" s="16"/>
      <c r="S88" s="16"/>
      <c r="T88" s="16"/>
      <c r="U88" s="16"/>
      <c r="V88" s="16"/>
      <c r="W88" s="16"/>
      <c r="X88" s="15"/>
      <c r="Y88" s="15"/>
      <c r="Z88" s="15"/>
      <c r="AA88" s="15"/>
      <c r="AB88" s="15"/>
      <c r="AC88" s="15"/>
      <c r="AD88" s="15"/>
      <c r="AE88" s="15"/>
      <c r="AF88" s="15"/>
      <c r="AG88" s="15"/>
      <c r="AH88" s="15"/>
      <c r="AI88" s="408"/>
    </row>
    <row r="89" spans="1:35" ht="16.5" customHeight="1" thickBot="1" x14ac:dyDescent="0.3">
      <c r="A89" s="302"/>
      <c r="B89" s="430"/>
      <c r="C89" s="403"/>
      <c r="D89" s="403"/>
      <c r="E89" s="403"/>
      <c r="F89" s="403"/>
      <c r="G89" s="403"/>
      <c r="H89" s="403"/>
      <c r="I89" s="403"/>
      <c r="J89" s="431"/>
      <c r="K89" s="403"/>
      <c r="L89" s="403"/>
      <c r="M89" s="403"/>
      <c r="N89" s="403"/>
      <c r="O89" s="403"/>
      <c r="P89" s="403"/>
      <c r="Q89" s="431"/>
      <c r="R89" s="431"/>
      <c r="S89" s="431"/>
      <c r="T89" s="431"/>
      <c r="U89" s="431"/>
      <c r="V89" s="431"/>
      <c r="W89" s="431"/>
      <c r="X89" s="403"/>
      <c r="Y89" s="403"/>
      <c r="Z89" s="403"/>
      <c r="AA89" s="403"/>
      <c r="AB89" s="403"/>
      <c r="AC89" s="403"/>
      <c r="AD89" s="403"/>
      <c r="AE89" s="403"/>
      <c r="AF89" s="403"/>
      <c r="AG89" s="403"/>
      <c r="AH89" s="403"/>
      <c r="AI89" s="404"/>
    </row>
    <row r="90" spans="1:35" ht="16.5" customHeight="1" x14ac:dyDescent="0.25">
      <c r="B90" s="15"/>
      <c r="C90" s="15"/>
      <c r="D90" s="15"/>
      <c r="E90" s="15"/>
      <c r="F90" s="15"/>
      <c r="G90" s="15"/>
      <c r="H90" s="15"/>
      <c r="I90" s="15"/>
      <c r="J90" s="16"/>
      <c r="K90" s="15"/>
      <c r="L90" s="15"/>
      <c r="M90" s="15"/>
      <c r="N90" s="15"/>
      <c r="O90" s="15"/>
      <c r="P90" s="15"/>
      <c r="Q90" s="16"/>
      <c r="R90" s="16"/>
      <c r="S90" s="16"/>
      <c r="T90" s="16"/>
      <c r="U90" s="16"/>
      <c r="V90" s="16"/>
      <c r="W90" s="16"/>
      <c r="X90" s="15"/>
      <c r="Y90" s="15"/>
      <c r="Z90" s="15"/>
      <c r="AA90" s="15"/>
      <c r="AB90" s="15"/>
      <c r="AC90" s="15"/>
      <c r="AD90" s="15"/>
      <c r="AE90" s="15"/>
      <c r="AF90" s="15"/>
      <c r="AG90" s="15"/>
      <c r="AH90" s="15"/>
      <c r="AI90" s="15"/>
    </row>
  </sheetData>
  <mergeCells count="4">
    <mergeCell ref="AE2:AG2"/>
    <mergeCell ref="AH2:AI2"/>
    <mergeCell ref="AM3:AW5"/>
    <mergeCell ref="AQ6:AS8"/>
  </mergeCells>
  <printOptions horizontalCentered="1" verticalCentered="1"/>
  <pageMargins left="2" right="0.5" top="0.5" bottom="0.5" header="0.3" footer="0.3"/>
  <pageSetup paperSize="127"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H95"/>
  <sheetViews>
    <sheetView showZeros="0" topLeftCell="A41" zoomScale="90" zoomScaleNormal="90" workbookViewId="0">
      <selection activeCell="F70" sqref="F70"/>
    </sheetView>
  </sheetViews>
  <sheetFormatPr defaultRowHeight="15" x14ac:dyDescent="0.25"/>
  <cols>
    <col min="1" max="1" width="23.42578125" style="271" customWidth="1"/>
    <col min="2" max="4" width="18.7109375" style="271" customWidth="1"/>
    <col min="5" max="9" width="16.7109375" style="271" customWidth="1"/>
    <col min="10" max="10" width="14.42578125" style="271" customWidth="1"/>
    <col min="11" max="11" width="16.7109375" style="281" customWidth="1"/>
    <col min="12" max="17" width="9.85546875" style="271" customWidth="1"/>
    <col min="18" max="18" width="12.42578125" style="281" customWidth="1"/>
    <col min="19" max="20" width="9.85546875" style="281" customWidth="1"/>
    <col min="21" max="24" width="9.85546875" style="271" customWidth="1"/>
    <col min="25" max="27" width="6.42578125" style="271" customWidth="1"/>
    <col min="28" max="31" width="14.42578125" style="271" customWidth="1"/>
    <col min="32" max="257" width="9.140625" style="271"/>
    <col min="258" max="258" width="5.28515625" style="271" customWidth="1"/>
    <col min="259" max="259" width="14.42578125" style="271" customWidth="1"/>
    <col min="260" max="260" width="26.7109375" style="271" customWidth="1"/>
    <col min="261" max="261" width="21.28515625" style="271" customWidth="1"/>
    <col min="262" max="266" width="14.42578125" style="271" customWidth="1"/>
    <col min="267" max="267" width="16.7109375" style="271" customWidth="1"/>
    <col min="268" max="273" width="9.85546875" style="271" customWidth="1"/>
    <col min="274" max="274" width="12.42578125" style="271" customWidth="1"/>
    <col min="275" max="280" width="9.85546875" style="271" customWidth="1"/>
    <col min="281" max="283" width="6.42578125" style="271" customWidth="1"/>
    <col min="284" max="287" width="14.42578125" style="271" customWidth="1"/>
    <col min="288" max="513" width="9.140625" style="271"/>
    <col min="514" max="514" width="5.28515625" style="271" customWidth="1"/>
    <col min="515" max="515" width="14.42578125" style="271" customWidth="1"/>
    <col min="516" max="516" width="26.7109375" style="271" customWidth="1"/>
    <col min="517" max="517" width="21.28515625" style="271" customWidth="1"/>
    <col min="518" max="522" width="14.42578125" style="271" customWidth="1"/>
    <col min="523" max="523" width="16.7109375" style="271" customWidth="1"/>
    <col min="524" max="529" width="9.85546875" style="271" customWidth="1"/>
    <col min="530" max="530" width="12.42578125" style="271" customWidth="1"/>
    <col min="531" max="536" width="9.85546875" style="271" customWidth="1"/>
    <col min="537" max="539" width="6.42578125" style="271" customWidth="1"/>
    <col min="540" max="543" width="14.42578125" style="271" customWidth="1"/>
    <col min="544" max="769" width="9.140625" style="271"/>
    <col min="770" max="770" width="5.28515625" style="271" customWidth="1"/>
    <col min="771" max="771" width="14.42578125" style="271" customWidth="1"/>
    <col min="772" max="772" width="26.7109375" style="271" customWidth="1"/>
    <col min="773" max="773" width="21.28515625" style="271" customWidth="1"/>
    <col min="774" max="778" width="14.42578125" style="271" customWidth="1"/>
    <col min="779" max="779" width="16.7109375" style="271" customWidth="1"/>
    <col min="780" max="785" width="9.85546875" style="271" customWidth="1"/>
    <col min="786" max="786" width="12.42578125" style="271" customWidth="1"/>
    <col min="787" max="792" width="9.85546875" style="271" customWidth="1"/>
    <col min="793" max="795" width="6.42578125" style="271" customWidth="1"/>
    <col min="796" max="799" width="14.42578125" style="271" customWidth="1"/>
    <col min="800" max="1025" width="9.140625" style="271"/>
    <col min="1026" max="1026" width="5.28515625" style="271" customWidth="1"/>
    <col min="1027" max="1027" width="14.42578125" style="271" customWidth="1"/>
    <col min="1028" max="1028" width="26.7109375" style="271" customWidth="1"/>
    <col min="1029" max="1029" width="21.28515625" style="271" customWidth="1"/>
    <col min="1030" max="1034" width="14.42578125" style="271" customWidth="1"/>
    <col min="1035" max="1035" width="16.7109375" style="271" customWidth="1"/>
    <col min="1036" max="1041" width="9.85546875" style="271" customWidth="1"/>
    <col min="1042" max="1042" width="12.42578125" style="271" customWidth="1"/>
    <col min="1043" max="1048" width="9.85546875" style="271" customWidth="1"/>
    <col min="1049" max="1051" width="6.42578125" style="271" customWidth="1"/>
    <col min="1052" max="1055" width="14.42578125" style="271" customWidth="1"/>
    <col min="1056" max="1281" width="9.140625" style="271"/>
    <col min="1282" max="1282" width="5.28515625" style="271" customWidth="1"/>
    <col min="1283" max="1283" width="14.42578125" style="271" customWidth="1"/>
    <col min="1284" max="1284" width="26.7109375" style="271" customWidth="1"/>
    <col min="1285" max="1285" width="21.28515625" style="271" customWidth="1"/>
    <col min="1286" max="1290" width="14.42578125" style="271" customWidth="1"/>
    <col min="1291" max="1291" width="16.7109375" style="271" customWidth="1"/>
    <col min="1292" max="1297" width="9.85546875" style="271" customWidth="1"/>
    <col min="1298" max="1298" width="12.42578125" style="271" customWidth="1"/>
    <col min="1299" max="1304" width="9.85546875" style="271" customWidth="1"/>
    <col min="1305" max="1307" width="6.42578125" style="271" customWidth="1"/>
    <col min="1308" max="1311" width="14.42578125" style="271" customWidth="1"/>
    <col min="1312" max="1537" width="9.140625" style="271"/>
    <col min="1538" max="1538" width="5.28515625" style="271" customWidth="1"/>
    <col min="1539" max="1539" width="14.42578125" style="271" customWidth="1"/>
    <col min="1540" max="1540" width="26.7109375" style="271" customWidth="1"/>
    <col min="1541" max="1541" width="21.28515625" style="271" customWidth="1"/>
    <col min="1542" max="1546" width="14.42578125" style="271" customWidth="1"/>
    <col min="1547" max="1547" width="16.7109375" style="271" customWidth="1"/>
    <col min="1548" max="1553" width="9.85546875" style="271" customWidth="1"/>
    <col min="1554" max="1554" width="12.42578125" style="271" customWidth="1"/>
    <col min="1555" max="1560" width="9.85546875" style="271" customWidth="1"/>
    <col min="1561" max="1563" width="6.42578125" style="271" customWidth="1"/>
    <col min="1564" max="1567" width="14.42578125" style="271" customWidth="1"/>
    <col min="1568" max="1793" width="9.140625" style="271"/>
    <col min="1794" max="1794" width="5.28515625" style="271" customWidth="1"/>
    <col min="1795" max="1795" width="14.42578125" style="271" customWidth="1"/>
    <col min="1796" max="1796" width="26.7109375" style="271" customWidth="1"/>
    <col min="1797" max="1797" width="21.28515625" style="271" customWidth="1"/>
    <col min="1798" max="1802" width="14.42578125" style="271" customWidth="1"/>
    <col min="1803" max="1803" width="16.7109375" style="271" customWidth="1"/>
    <col min="1804" max="1809" width="9.85546875" style="271" customWidth="1"/>
    <col min="1810" max="1810" width="12.42578125" style="271" customWidth="1"/>
    <col min="1811" max="1816" width="9.85546875" style="271" customWidth="1"/>
    <col min="1817" max="1819" width="6.42578125" style="271" customWidth="1"/>
    <col min="1820" max="1823" width="14.42578125" style="271" customWidth="1"/>
    <col min="1824" max="2049" width="9.140625" style="271"/>
    <col min="2050" max="2050" width="5.28515625" style="271" customWidth="1"/>
    <col min="2051" max="2051" width="14.42578125" style="271" customWidth="1"/>
    <col min="2052" max="2052" width="26.7109375" style="271" customWidth="1"/>
    <col min="2053" max="2053" width="21.28515625" style="271" customWidth="1"/>
    <col min="2054" max="2058" width="14.42578125" style="271" customWidth="1"/>
    <col min="2059" max="2059" width="16.7109375" style="271" customWidth="1"/>
    <col min="2060" max="2065" width="9.85546875" style="271" customWidth="1"/>
    <col min="2066" max="2066" width="12.42578125" style="271" customWidth="1"/>
    <col min="2067" max="2072" width="9.85546875" style="271" customWidth="1"/>
    <col min="2073" max="2075" width="6.42578125" style="271" customWidth="1"/>
    <col min="2076" max="2079" width="14.42578125" style="271" customWidth="1"/>
    <col min="2080" max="2305" width="9.140625" style="271"/>
    <col min="2306" max="2306" width="5.28515625" style="271" customWidth="1"/>
    <col min="2307" max="2307" width="14.42578125" style="271" customWidth="1"/>
    <col min="2308" max="2308" width="26.7109375" style="271" customWidth="1"/>
    <col min="2309" max="2309" width="21.28515625" style="271" customWidth="1"/>
    <col min="2310" max="2314" width="14.42578125" style="271" customWidth="1"/>
    <col min="2315" max="2315" width="16.7109375" style="271" customWidth="1"/>
    <col min="2316" max="2321" width="9.85546875" style="271" customWidth="1"/>
    <col min="2322" max="2322" width="12.42578125" style="271" customWidth="1"/>
    <col min="2323" max="2328" width="9.85546875" style="271" customWidth="1"/>
    <col min="2329" max="2331" width="6.42578125" style="271" customWidth="1"/>
    <col min="2332" max="2335" width="14.42578125" style="271" customWidth="1"/>
    <col min="2336" max="2561" width="9.140625" style="271"/>
    <col min="2562" max="2562" width="5.28515625" style="271" customWidth="1"/>
    <col min="2563" max="2563" width="14.42578125" style="271" customWidth="1"/>
    <col min="2564" max="2564" width="26.7109375" style="271" customWidth="1"/>
    <col min="2565" max="2565" width="21.28515625" style="271" customWidth="1"/>
    <col min="2566" max="2570" width="14.42578125" style="271" customWidth="1"/>
    <col min="2571" max="2571" width="16.7109375" style="271" customWidth="1"/>
    <col min="2572" max="2577" width="9.85546875" style="271" customWidth="1"/>
    <col min="2578" max="2578" width="12.42578125" style="271" customWidth="1"/>
    <col min="2579" max="2584" width="9.85546875" style="271" customWidth="1"/>
    <col min="2585" max="2587" width="6.42578125" style="271" customWidth="1"/>
    <col min="2588" max="2591" width="14.42578125" style="271" customWidth="1"/>
    <col min="2592" max="2817" width="9.140625" style="271"/>
    <col min="2818" max="2818" width="5.28515625" style="271" customWidth="1"/>
    <col min="2819" max="2819" width="14.42578125" style="271" customWidth="1"/>
    <col min="2820" max="2820" width="26.7109375" style="271" customWidth="1"/>
    <col min="2821" max="2821" width="21.28515625" style="271" customWidth="1"/>
    <col min="2822" max="2826" width="14.42578125" style="271" customWidth="1"/>
    <col min="2827" max="2827" width="16.7109375" style="271" customWidth="1"/>
    <col min="2828" max="2833" width="9.85546875" style="271" customWidth="1"/>
    <col min="2834" max="2834" width="12.42578125" style="271" customWidth="1"/>
    <col min="2835" max="2840" width="9.85546875" style="271" customWidth="1"/>
    <col min="2841" max="2843" width="6.42578125" style="271" customWidth="1"/>
    <col min="2844" max="2847" width="14.42578125" style="271" customWidth="1"/>
    <col min="2848" max="3073" width="9.140625" style="271"/>
    <col min="3074" max="3074" width="5.28515625" style="271" customWidth="1"/>
    <col min="3075" max="3075" width="14.42578125" style="271" customWidth="1"/>
    <col min="3076" max="3076" width="26.7109375" style="271" customWidth="1"/>
    <col min="3077" max="3077" width="21.28515625" style="271" customWidth="1"/>
    <col min="3078" max="3082" width="14.42578125" style="271" customWidth="1"/>
    <col min="3083" max="3083" width="16.7109375" style="271" customWidth="1"/>
    <col min="3084" max="3089" width="9.85546875" style="271" customWidth="1"/>
    <col min="3090" max="3090" width="12.42578125" style="271" customWidth="1"/>
    <col min="3091" max="3096" width="9.85546875" style="271" customWidth="1"/>
    <col min="3097" max="3099" width="6.42578125" style="271" customWidth="1"/>
    <col min="3100" max="3103" width="14.42578125" style="271" customWidth="1"/>
    <col min="3104" max="3329" width="9.140625" style="271"/>
    <col min="3330" max="3330" width="5.28515625" style="271" customWidth="1"/>
    <col min="3331" max="3331" width="14.42578125" style="271" customWidth="1"/>
    <col min="3332" max="3332" width="26.7109375" style="271" customWidth="1"/>
    <col min="3333" max="3333" width="21.28515625" style="271" customWidth="1"/>
    <col min="3334" max="3338" width="14.42578125" style="271" customWidth="1"/>
    <col min="3339" max="3339" width="16.7109375" style="271" customWidth="1"/>
    <col min="3340" max="3345" width="9.85546875" style="271" customWidth="1"/>
    <col min="3346" max="3346" width="12.42578125" style="271" customWidth="1"/>
    <col min="3347" max="3352" width="9.85546875" style="271" customWidth="1"/>
    <col min="3353" max="3355" width="6.42578125" style="271" customWidth="1"/>
    <col min="3356" max="3359" width="14.42578125" style="271" customWidth="1"/>
    <col min="3360" max="3585" width="9.140625" style="271"/>
    <col min="3586" max="3586" width="5.28515625" style="271" customWidth="1"/>
    <col min="3587" max="3587" width="14.42578125" style="271" customWidth="1"/>
    <col min="3588" max="3588" width="26.7109375" style="271" customWidth="1"/>
    <col min="3589" max="3589" width="21.28515625" style="271" customWidth="1"/>
    <col min="3590" max="3594" width="14.42578125" style="271" customWidth="1"/>
    <col min="3595" max="3595" width="16.7109375" style="271" customWidth="1"/>
    <col min="3596" max="3601" width="9.85546875" style="271" customWidth="1"/>
    <col min="3602" max="3602" width="12.42578125" style="271" customWidth="1"/>
    <col min="3603" max="3608" width="9.85546875" style="271" customWidth="1"/>
    <col min="3609" max="3611" width="6.42578125" style="271" customWidth="1"/>
    <col min="3612" max="3615" width="14.42578125" style="271" customWidth="1"/>
    <col min="3616" max="3841" width="9.140625" style="271"/>
    <col min="3842" max="3842" width="5.28515625" style="271" customWidth="1"/>
    <col min="3843" max="3843" width="14.42578125" style="271" customWidth="1"/>
    <col min="3844" max="3844" width="26.7109375" style="271" customWidth="1"/>
    <col min="3845" max="3845" width="21.28515625" style="271" customWidth="1"/>
    <col min="3846" max="3850" width="14.42578125" style="271" customWidth="1"/>
    <col min="3851" max="3851" width="16.7109375" style="271" customWidth="1"/>
    <col min="3852" max="3857" width="9.85546875" style="271" customWidth="1"/>
    <col min="3858" max="3858" width="12.42578125" style="271" customWidth="1"/>
    <col min="3859" max="3864" width="9.85546875" style="271" customWidth="1"/>
    <col min="3865" max="3867" width="6.42578125" style="271" customWidth="1"/>
    <col min="3868" max="3871" width="14.42578125" style="271" customWidth="1"/>
    <col min="3872" max="4097" width="9.140625" style="271"/>
    <col min="4098" max="4098" width="5.28515625" style="271" customWidth="1"/>
    <col min="4099" max="4099" width="14.42578125" style="271" customWidth="1"/>
    <col min="4100" max="4100" width="26.7109375" style="271" customWidth="1"/>
    <col min="4101" max="4101" width="21.28515625" style="271" customWidth="1"/>
    <col min="4102" max="4106" width="14.42578125" style="271" customWidth="1"/>
    <col min="4107" max="4107" width="16.7109375" style="271" customWidth="1"/>
    <col min="4108" max="4113" width="9.85546875" style="271" customWidth="1"/>
    <col min="4114" max="4114" width="12.42578125" style="271" customWidth="1"/>
    <col min="4115" max="4120" width="9.85546875" style="271" customWidth="1"/>
    <col min="4121" max="4123" width="6.42578125" style="271" customWidth="1"/>
    <col min="4124" max="4127" width="14.42578125" style="271" customWidth="1"/>
    <col min="4128" max="4353" width="9.140625" style="271"/>
    <col min="4354" max="4354" width="5.28515625" style="271" customWidth="1"/>
    <col min="4355" max="4355" width="14.42578125" style="271" customWidth="1"/>
    <col min="4356" max="4356" width="26.7109375" style="271" customWidth="1"/>
    <col min="4357" max="4357" width="21.28515625" style="271" customWidth="1"/>
    <col min="4358" max="4362" width="14.42578125" style="271" customWidth="1"/>
    <col min="4363" max="4363" width="16.7109375" style="271" customWidth="1"/>
    <col min="4364" max="4369" width="9.85546875" style="271" customWidth="1"/>
    <col min="4370" max="4370" width="12.42578125" style="271" customWidth="1"/>
    <col min="4371" max="4376" width="9.85546875" style="271" customWidth="1"/>
    <col min="4377" max="4379" width="6.42578125" style="271" customWidth="1"/>
    <col min="4380" max="4383" width="14.42578125" style="271" customWidth="1"/>
    <col min="4384" max="4609" width="9.140625" style="271"/>
    <col min="4610" max="4610" width="5.28515625" style="271" customWidth="1"/>
    <col min="4611" max="4611" width="14.42578125" style="271" customWidth="1"/>
    <col min="4612" max="4612" width="26.7109375" style="271" customWidth="1"/>
    <col min="4613" max="4613" width="21.28515625" style="271" customWidth="1"/>
    <col min="4614" max="4618" width="14.42578125" style="271" customWidth="1"/>
    <col min="4619" max="4619" width="16.7109375" style="271" customWidth="1"/>
    <col min="4620" max="4625" width="9.85546875" style="271" customWidth="1"/>
    <col min="4626" max="4626" width="12.42578125" style="271" customWidth="1"/>
    <col min="4627" max="4632" width="9.85546875" style="271" customWidth="1"/>
    <col min="4633" max="4635" width="6.42578125" style="271" customWidth="1"/>
    <col min="4636" max="4639" width="14.42578125" style="271" customWidth="1"/>
    <col min="4640" max="4865" width="9.140625" style="271"/>
    <col min="4866" max="4866" width="5.28515625" style="271" customWidth="1"/>
    <col min="4867" max="4867" width="14.42578125" style="271" customWidth="1"/>
    <col min="4868" max="4868" width="26.7109375" style="271" customWidth="1"/>
    <col min="4869" max="4869" width="21.28515625" style="271" customWidth="1"/>
    <col min="4870" max="4874" width="14.42578125" style="271" customWidth="1"/>
    <col min="4875" max="4875" width="16.7109375" style="271" customWidth="1"/>
    <col min="4876" max="4881" width="9.85546875" style="271" customWidth="1"/>
    <col min="4882" max="4882" width="12.42578125" style="271" customWidth="1"/>
    <col min="4883" max="4888" width="9.85546875" style="271" customWidth="1"/>
    <col min="4889" max="4891" width="6.42578125" style="271" customWidth="1"/>
    <col min="4892" max="4895" width="14.42578125" style="271" customWidth="1"/>
    <col min="4896" max="5121" width="9.140625" style="271"/>
    <col min="5122" max="5122" width="5.28515625" style="271" customWidth="1"/>
    <col min="5123" max="5123" width="14.42578125" style="271" customWidth="1"/>
    <col min="5124" max="5124" width="26.7109375" style="271" customWidth="1"/>
    <col min="5125" max="5125" width="21.28515625" style="271" customWidth="1"/>
    <col min="5126" max="5130" width="14.42578125" style="271" customWidth="1"/>
    <col min="5131" max="5131" width="16.7109375" style="271" customWidth="1"/>
    <col min="5132" max="5137" width="9.85546875" style="271" customWidth="1"/>
    <col min="5138" max="5138" width="12.42578125" style="271" customWidth="1"/>
    <col min="5139" max="5144" width="9.85546875" style="271" customWidth="1"/>
    <col min="5145" max="5147" width="6.42578125" style="271" customWidth="1"/>
    <col min="5148" max="5151" width="14.42578125" style="271" customWidth="1"/>
    <col min="5152" max="5377" width="9.140625" style="271"/>
    <col min="5378" max="5378" width="5.28515625" style="271" customWidth="1"/>
    <col min="5379" max="5379" width="14.42578125" style="271" customWidth="1"/>
    <col min="5380" max="5380" width="26.7109375" style="271" customWidth="1"/>
    <col min="5381" max="5381" width="21.28515625" style="271" customWidth="1"/>
    <col min="5382" max="5386" width="14.42578125" style="271" customWidth="1"/>
    <col min="5387" max="5387" width="16.7109375" style="271" customWidth="1"/>
    <col min="5388" max="5393" width="9.85546875" style="271" customWidth="1"/>
    <col min="5394" max="5394" width="12.42578125" style="271" customWidth="1"/>
    <col min="5395" max="5400" width="9.85546875" style="271" customWidth="1"/>
    <col min="5401" max="5403" width="6.42578125" style="271" customWidth="1"/>
    <col min="5404" max="5407" width="14.42578125" style="271" customWidth="1"/>
    <col min="5408" max="5633" width="9.140625" style="271"/>
    <col min="5634" max="5634" width="5.28515625" style="271" customWidth="1"/>
    <col min="5635" max="5635" width="14.42578125" style="271" customWidth="1"/>
    <col min="5636" max="5636" width="26.7109375" style="271" customWidth="1"/>
    <col min="5637" max="5637" width="21.28515625" style="271" customWidth="1"/>
    <col min="5638" max="5642" width="14.42578125" style="271" customWidth="1"/>
    <col min="5643" max="5643" width="16.7109375" style="271" customWidth="1"/>
    <col min="5644" max="5649" width="9.85546875" style="271" customWidth="1"/>
    <col min="5650" max="5650" width="12.42578125" style="271" customWidth="1"/>
    <col min="5651" max="5656" width="9.85546875" style="271" customWidth="1"/>
    <col min="5657" max="5659" width="6.42578125" style="271" customWidth="1"/>
    <col min="5660" max="5663" width="14.42578125" style="271" customWidth="1"/>
    <col min="5664" max="5889" width="9.140625" style="271"/>
    <col min="5890" max="5890" width="5.28515625" style="271" customWidth="1"/>
    <col min="5891" max="5891" width="14.42578125" style="271" customWidth="1"/>
    <col min="5892" max="5892" width="26.7109375" style="271" customWidth="1"/>
    <col min="5893" max="5893" width="21.28515625" style="271" customWidth="1"/>
    <col min="5894" max="5898" width="14.42578125" style="271" customWidth="1"/>
    <col min="5899" max="5899" width="16.7109375" style="271" customWidth="1"/>
    <col min="5900" max="5905" width="9.85546875" style="271" customWidth="1"/>
    <col min="5906" max="5906" width="12.42578125" style="271" customWidth="1"/>
    <col min="5907" max="5912" width="9.85546875" style="271" customWidth="1"/>
    <col min="5913" max="5915" width="6.42578125" style="271" customWidth="1"/>
    <col min="5916" max="5919" width="14.42578125" style="271" customWidth="1"/>
    <col min="5920" max="6145" width="9.140625" style="271"/>
    <col min="6146" max="6146" width="5.28515625" style="271" customWidth="1"/>
    <col min="6147" max="6147" width="14.42578125" style="271" customWidth="1"/>
    <col min="6148" max="6148" width="26.7109375" style="271" customWidth="1"/>
    <col min="6149" max="6149" width="21.28515625" style="271" customWidth="1"/>
    <col min="6150" max="6154" width="14.42578125" style="271" customWidth="1"/>
    <col min="6155" max="6155" width="16.7109375" style="271" customWidth="1"/>
    <col min="6156" max="6161" width="9.85546875" style="271" customWidth="1"/>
    <col min="6162" max="6162" width="12.42578125" style="271" customWidth="1"/>
    <col min="6163" max="6168" width="9.85546875" style="271" customWidth="1"/>
    <col min="6169" max="6171" width="6.42578125" style="271" customWidth="1"/>
    <col min="6172" max="6175" width="14.42578125" style="271" customWidth="1"/>
    <col min="6176" max="6401" width="9.140625" style="271"/>
    <col min="6402" max="6402" width="5.28515625" style="271" customWidth="1"/>
    <col min="6403" max="6403" width="14.42578125" style="271" customWidth="1"/>
    <col min="6404" max="6404" width="26.7109375" style="271" customWidth="1"/>
    <col min="6405" max="6405" width="21.28515625" style="271" customWidth="1"/>
    <col min="6406" max="6410" width="14.42578125" style="271" customWidth="1"/>
    <col min="6411" max="6411" width="16.7109375" style="271" customWidth="1"/>
    <col min="6412" max="6417" width="9.85546875" style="271" customWidth="1"/>
    <col min="6418" max="6418" width="12.42578125" style="271" customWidth="1"/>
    <col min="6419" max="6424" width="9.85546875" style="271" customWidth="1"/>
    <col min="6425" max="6427" width="6.42578125" style="271" customWidth="1"/>
    <col min="6428" max="6431" width="14.42578125" style="271" customWidth="1"/>
    <col min="6432" max="6657" width="9.140625" style="271"/>
    <col min="6658" max="6658" width="5.28515625" style="271" customWidth="1"/>
    <col min="6659" max="6659" width="14.42578125" style="271" customWidth="1"/>
    <col min="6660" max="6660" width="26.7109375" style="271" customWidth="1"/>
    <col min="6661" max="6661" width="21.28515625" style="271" customWidth="1"/>
    <col min="6662" max="6666" width="14.42578125" style="271" customWidth="1"/>
    <col min="6667" max="6667" width="16.7109375" style="271" customWidth="1"/>
    <col min="6668" max="6673" width="9.85546875" style="271" customWidth="1"/>
    <col min="6674" max="6674" width="12.42578125" style="271" customWidth="1"/>
    <col min="6675" max="6680" width="9.85546875" style="271" customWidth="1"/>
    <col min="6681" max="6683" width="6.42578125" style="271" customWidth="1"/>
    <col min="6684" max="6687" width="14.42578125" style="271" customWidth="1"/>
    <col min="6688" max="6913" width="9.140625" style="271"/>
    <col min="6914" max="6914" width="5.28515625" style="271" customWidth="1"/>
    <col min="6915" max="6915" width="14.42578125" style="271" customWidth="1"/>
    <col min="6916" max="6916" width="26.7109375" style="271" customWidth="1"/>
    <col min="6917" max="6917" width="21.28515625" style="271" customWidth="1"/>
    <col min="6918" max="6922" width="14.42578125" style="271" customWidth="1"/>
    <col min="6923" max="6923" width="16.7109375" style="271" customWidth="1"/>
    <col min="6924" max="6929" width="9.85546875" style="271" customWidth="1"/>
    <col min="6930" max="6930" width="12.42578125" style="271" customWidth="1"/>
    <col min="6931" max="6936" width="9.85546875" style="271" customWidth="1"/>
    <col min="6937" max="6939" width="6.42578125" style="271" customWidth="1"/>
    <col min="6940" max="6943" width="14.42578125" style="271" customWidth="1"/>
    <col min="6944" max="7169" width="9.140625" style="271"/>
    <col min="7170" max="7170" width="5.28515625" style="271" customWidth="1"/>
    <col min="7171" max="7171" width="14.42578125" style="271" customWidth="1"/>
    <col min="7172" max="7172" width="26.7109375" style="271" customWidth="1"/>
    <col min="7173" max="7173" width="21.28515625" style="271" customWidth="1"/>
    <col min="7174" max="7178" width="14.42578125" style="271" customWidth="1"/>
    <col min="7179" max="7179" width="16.7109375" style="271" customWidth="1"/>
    <col min="7180" max="7185" width="9.85546875" style="271" customWidth="1"/>
    <col min="7186" max="7186" width="12.42578125" style="271" customWidth="1"/>
    <col min="7187" max="7192" width="9.85546875" style="271" customWidth="1"/>
    <col min="7193" max="7195" width="6.42578125" style="271" customWidth="1"/>
    <col min="7196" max="7199" width="14.42578125" style="271" customWidth="1"/>
    <col min="7200" max="7425" width="9.140625" style="271"/>
    <col min="7426" max="7426" width="5.28515625" style="271" customWidth="1"/>
    <col min="7427" max="7427" width="14.42578125" style="271" customWidth="1"/>
    <col min="7428" max="7428" width="26.7109375" style="271" customWidth="1"/>
    <col min="7429" max="7429" width="21.28515625" style="271" customWidth="1"/>
    <col min="7430" max="7434" width="14.42578125" style="271" customWidth="1"/>
    <col min="7435" max="7435" width="16.7109375" style="271" customWidth="1"/>
    <col min="7436" max="7441" width="9.85546875" style="271" customWidth="1"/>
    <col min="7442" max="7442" width="12.42578125" style="271" customWidth="1"/>
    <col min="7443" max="7448" width="9.85546875" style="271" customWidth="1"/>
    <col min="7449" max="7451" width="6.42578125" style="271" customWidth="1"/>
    <col min="7452" max="7455" width="14.42578125" style="271" customWidth="1"/>
    <col min="7456" max="7681" width="9.140625" style="271"/>
    <col min="7682" max="7682" width="5.28515625" style="271" customWidth="1"/>
    <col min="7683" max="7683" width="14.42578125" style="271" customWidth="1"/>
    <col min="7684" max="7684" width="26.7109375" style="271" customWidth="1"/>
    <col min="7685" max="7685" width="21.28515625" style="271" customWidth="1"/>
    <col min="7686" max="7690" width="14.42578125" style="271" customWidth="1"/>
    <col min="7691" max="7691" width="16.7109375" style="271" customWidth="1"/>
    <col min="7692" max="7697" width="9.85546875" style="271" customWidth="1"/>
    <col min="7698" max="7698" width="12.42578125" style="271" customWidth="1"/>
    <col min="7699" max="7704" width="9.85546875" style="271" customWidth="1"/>
    <col min="7705" max="7707" width="6.42578125" style="271" customWidth="1"/>
    <col min="7708" max="7711" width="14.42578125" style="271" customWidth="1"/>
    <col min="7712" max="7937" width="9.140625" style="271"/>
    <col min="7938" max="7938" width="5.28515625" style="271" customWidth="1"/>
    <col min="7939" max="7939" width="14.42578125" style="271" customWidth="1"/>
    <col min="7940" max="7940" width="26.7109375" style="271" customWidth="1"/>
    <col min="7941" max="7941" width="21.28515625" style="271" customWidth="1"/>
    <col min="7942" max="7946" width="14.42578125" style="271" customWidth="1"/>
    <col min="7947" max="7947" width="16.7109375" style="271" customWidth="1"/>
    <col min="7948" max="7953" width="9.85546875" style="271" customWidth="1"/>
    <col min="7954" max="7954" width="12.42578125" style="271" customWidth="1"/>
    <col min="7955" max="7960" width="9.85546875" style="271" customWidth="1"/>
    <col min="7961" max="7963" width="6.42578125" style="271" customWidth="1"/>
    <col min="7964" max="7967" width="14.42578125" style="271" customWidth="1"/>
    <col min="7968" max="8193" width="9.140625" style="271"/>
    <col min="8194" max="8194" width="5.28515625" style="271" customWidth="1"/>
    <col min="8195" max="8195" width="14.42578125" style="271" customWidth="1"/>
    <col min="8196" max="8196" width="26.7109375" style="271" customWidth="1"/>
    <col min="8197" max="8197" width="21.28515625" style="271" customWidth="1"/>
    <col min="8198" max="8202" width="14.42578125" style="271" customWidth="1"/>
    <col min="8203" max="8203" width="16.7109375" style="271" customWidth="1"/>
    <col min="8204" max="8209" width="9.85546875" style="271" customWidth="1"/>
    <col min="8210" max="8210" width="12.42578125" style="271" customWidth="1"/>
    <col min="8211" max="8216" width="9.85546875" style="271" customWidth="1"/>
    <col min="8217" max="8219" width="6.42578125" style="271" customWidth="1"/>
    <col min="8220" max="8223" width="14.42578125" style="271" customWidth="1"/>
    <col min="8224" max="8449" width="9.140625" style="271"/>
    <col min="8450" max="8450" width="5.28515625" style="271" customWidth="1"/>
    <col min="8451" max="8451" width="14.42578125" style="271" customWidth="1"/>
    <col min="8452" max="8452" width="26.7109375" style="271" customWidth="1"/>
    <col min="8453" max="8453" width="21.28515625" style="271" customWidth="1"/>
    <col min="8454" max="8458" width="14.42578125" style="271" customWidth="1"/>
    <col min="8459" max="8459" width="16.7109375" style="271" customWidth="1"/>
    <col min="8460" max="8465" width="9.85546875" style="271" customWidth="1"/>
    <col min="8466" max="8466" width="12.42578125" style="271" customWidth="1"/>
    <col min="8467" max="8472" width="9.85546875" style="271" customWidth="1"/>
    <col min="8473" max="8475" width="6.42578125" style="271" customWidth="1"/>
    <col min="8476" max="8479" width="14.42578125" style="271" customWidth="1"/>
    <col min="8480" max="8705" width="9.140625" style="271"/>
    <col min="8706" max="8706" width="5.28515625" style="271" customWidth="1"/>
    <col min="8707" max="8707" width="14.42578125" style="271" customWidth="1"/>
    <col min="8708" max="8708" width="26.7109375" style="271" customWidth="1"/>
    <col min="8709" max="8709" width="21.28515625" style="271" customWidth="1"/>
    <col min="8710" max="8714" width="14.42578125" style="271" customWidth="1"/>
    <col min="8715" max="8715" width="16.7109375" style="271" customWidth="1"/>
    <col min="8716" max="8721" width="9.85546875" style="271" customWidth="1"/>
    <col min="8722" max="8722" width="12.42578125" style="271" customWidth="1"/>
    <col min="8723" max="8728" width="9.85546875" style="271" customWidth="1"/>
    <col min="8729" max="8731" width="6.42578125" style="271" customWidth="1"/>
    <col min="8732" max="8735" width="14.42578125" style="271" customWidth="1"/>
    <col min="8736" max="8961" width="9.140625" style="271"/>
    <col min="8962" max="8962" width="5.28515625" style="271" customWidth="1"/>
    <col min="8963" max="8963" width="14.42578125" style="271" customWidth="1"/>
    <col min="8964" max="8964" width="26.7109375" style="271" customWidth="1"/>
    <col min="8965" max="8965" width="21.28515625" style="271" customWidth="1"/>
    <col min="8966" max="8970" width="14.42578125" style="271" customWidth="1"/>
    <col min="8971" max="8971" width="16.7109375" style="271" customWidth="1"/>
    <col min="8972" max="8977" width="9.85546875" style="271" customWidth="1"/>
    <col min="8978" max="8978" width="12.42578125" style="271" customWidth="1"/>
    <col min="8979" max="8984" width="9.85546875" style="271" customWidth="1"/>
    <col min="8985" max="8987" width="6.42578125" style="271" customWidth="1"/>
    <col min="8988" max="8991" width="14.42578125" style="271" customWidth="1"/>
    <col min="8992" max="9217" width="9.140625" style="271"/>
    <col min="9218" max="9218" width="5.28515625" style="271" customWidth="1"/>
    <col min="9219" max="9219" width="14.42578125" style="271" customWidth="1"/>
    <col min="9220" max="9220" width="26.7109375" style="271" customWidth="1"/>
    <col min="9221" max="9221" width="21.28515625" style="271" customWidth="1"/>
    <col min="9222" max="9226" width="14.42578125" style="271" customWidth="1"/>
    <col min="9227" max="9227" width="16.7109375" style="271" customWidth="1"/>
    <col min="9228" max="9233" width="9.85546875" style="271" customWidth="1"/>
    <col min="9234" max="9234" width="12.42578125" style="271" customWidth="1"/>
    <col min="9235" max="9240" width="9.85546875" style="271" customWidth="1"/>
    <col min="9241" max="9243" width="6.42578125" style="271" customWidth="1"/>
    <col min="9244" max="9247" width="14.42578125" style="271" customWidth="1"/>
    <col min="9248" max="9473" width="9.140625" style="271"/>
    <col min="9474" max="9474" width="5.28515625" style="271" customWidth="1"/>
    <col min="9475" max="9475" width="14.42578125" style="271" customWidth="1"/>
    <col min="9476" max="9476" width="26.7109375" style="271" customWidth="1"/>
    <col min="9477" max="9477" width="21.28515625" style="271" customWidth="1"/>
    <col min="9478" max="9482" width="14.42578125" style="271" customWidth="1"/>
    <col min="9483" max="9483" width="16.7109375" style="271" customWidth="1"/>
    <col min="9484" max="9489" width="9.85546875" style="271" customWidth="1"/>
    <col min="9490" max="9490" width="12.42578125" style="271" customWidth="1"/>
    <col min="9491" max="9496" width="9.85546875" style="271" customWidth="1"/>
    <col min="9497" max="9499" width="6.42578125" style="271" customWidth="1"/>
    <col min="9500" max="9503" width="14.42578125" style="271" customWidth="1"/>
    <col min="9504" max="9729" width="9.140625" style="271"/>
    <col min="9730" max="9730" width="5.28515625" style="271" customWidth="1"/>
    <col min="9731" max="9731" width="14.42578125" style="271" customWidth="1"/>
    <col min="9732" max="9732" width="26.7109375" style="271" customWidth="1"/>
    <col min="9733" max="9733" width="21.28515625" style="271" customWidth="1"/>
    <col min="9734" max="9738" width="14.42578125" style="271" customWidth="1"/>
    <col min="9739" max="9739" width="16.7109375" style="271" customWidth="1"/>
    <col min="9740" max="9745" width="9.85546875" style="271" customWidth="1"/>
    <col min="9746" max="9746" width="12.42578125" style="271" customWidth="1"/>
    <col min="9747" max="9752" width="9.85546875" style="271" customWidth="1"/>
    <col min="9753" max="9755" width="6.42578125" style="271" customWidth="1"/>
    <col min="9756" max="9759" width="14.42578125" style="271" customWidth="1"/>
    <col min="9760" max="9985" width="9.140625" style="271"/>
    <col min="9986" max="9986" width="5.28515625" style="271" customWidth="1"/>
    <col min="9987" max="9987" width="14.42578125" style="271" customWidth="1"/>
    <col min="9988" max="9988" width="26.7109375" style="271" customWidth="1"/>
    <col min="9989" max="9989" width="21.28515625" style="271" customWidth="1"/>
    <col min="9990" max="9994" width="14.42578125" style="271" customWidth="1"/>
    <col min="9995" max="9995" width="16.7109375" style="271" customWidth="1"/>
    <col min="9996" max="10001" width="9.85546875" style="271" customWidth="1"/>
    <col min="10002" max="10002" width="12.42578125" style="271" customWidth="1"/>
    <col min="10003" max="10008" width="9.85546875" style="271" customWidth="1"/>
    <col min="10009" max="10011" width="6.42578125" style="271" customWidth="1"/>
    <col min="10012" max="10015" width="14.42578125" style="271" customWidth="1"/>
    <col min="10016" max="10241" width="9.140625" style="271"/>
    <col min="10242" max="10242" width="5.28515625" style="271" customWidth="1"/>
    <col min="10243" max="10243" width="14.42578125" style="271" customWidth="1"/>
    <col min="10244" max="10244" width="26.7109375" style="271" customWidth="1"/>
    <col min="10245" max="10245" width="21.28515625" style="271" customWidth="1"/>
    <col min="10246" max="10250" width="14.42578125" style="271" customWidth="1"/>
    <col min="10251" max="10251" width="16.7109375" style="271" customWidth="1"/>
    <col min="10252" max="10257" width="9.85546875" style="271" customWidth="1"/>
    <col min="10258" max="10258" width="12.42578125" style="271" customWidth="1"/>
    <col min="10259" max="10264" width="9.85546875" style="271" customWidth="1"/>
    <col min="10265" max="10267" width="6.42578125" style="271" customWidth="1"/>
    <col min="10268" max="10271" width="14.42578125" style="271" customWidth="1"/>
    <col min="10272" max="10497" width="9.140625" style="271"/>
    <col min="10498" max="10498" width="5.28515625" style="271" customWidth="1"/>
    <col min="10499" max="10499" width="14.42578125" style="271" customWidth="1"/>
    <col min="10500" max="10500" width="26.7109375" style="271" customWidth="1"/>
    <col min="10501" max="10501" width="21.28515625" style="271" customWidth="1"/>
    <col min="10502" max="10506" width="14.42578125" style="271" customWidth="1"/>
    <col min="10507" max="10507" width="16.7109375" style="271" customWidth="1"/>
    <col min="10508" max="10513" width="9.85546875" style="271" customWidth="1"/>
    <col min="10514" max="10514" width="12.42578125" style="271" customWidth="1"/>
    <col min="10515" max="10520" width="9.85546875" style="271" customWidth="1"/>
    <col min="10521" max="10523" width="6.42578125" style="271" customWidth="1"/>
    <col min="10524" max="10527" width="14.42578125" style="271" customWidth="1"/>
    <col min="10528" max="10753" width="9.140625" style="271"/>
    <col min="10754" max="10754" width="5.28515625" style="271" customWidth="1"/>
    <col min="10755" max="10755" width="14.42578125" style="271" customWidth="1"/>
    <col min="10756" max="10756" width="26.7109375" style="271" customWidth="1"/>
    <col min="10757" max="10757" width="21.28515625" style="271" customWidth="1"/>
    <col min="10758" max="10762" width="14.42578125" style="271" customWidth="1"/>
    <col min="10763" max="10763" width="16.7109375" style="271" customWidth="1"/>
    <col min="10764" max="10769" width="9.85546875" style="271" customWidth="1"/>
    <col min="10770" max="10770" width="12.42578125" style="271" customWidth="1"/>
    <col min="10771" max="10776" width="9.85546875" style="271" customWidth="1"/>
    <col min="10777" max="10779" width="6.42578125" style="271" customWidth="1"/>
    <col min="10780" max="10783" width="14.42578125" style="271" customWidth="1"/>
    <col min="10784" max="11009" width="9.140625" style="271"/>
    <col min="11010" max="11010" width="5.28515625" style="271" customWidth="1"/>
    <col min="11011" max="11011" width="14.42578125" style="271" customWidth="1"/>
    <col min="11012" max="11012" width="26.7109375" style="271" customWidth="1"/>
    <col min="11013" max="11013" width="21.28515625" style="271" customWidth="1"/>
    <col min="11014" max="11018" width="14.42578125" style="271" customWidth="1"/>
    <col min="11019" max="11019" width="16.7109375" style="271" customWidth="1"/>
    <col min="11020" max="11025" width="9.85546875" style="271" customWidth="1"/>
    <col min="11026" max="11026" width="12.42578125" style="271" customWidth="1"/>
    <col min="11027" max="11032" width="9.85546875" style="271" customWidth="1"/>
    <col min="11033" max="11035" width="6.42578125" style="271" customWidth="1"/>
    <col min="11036" max="11039" width="14.42578125" style="271" customWidth="1"/>
    <col min="11040" max="11265" width="9.140625" style="271"/>
    <col min="11266" max="11266" width="5.28515625" style="271" customWidth="1"/>
    <col min="11267" max="11267" width="14.42578125" style="271" customWidth="1"/>
    <col min="11268" max="11268" width="26.7109375" style="271" customWidth="1"/>
    <col min="11269" max="11269" width="21.28515625" style="271" customWidth="1"/>
    <col min="11270" max="11274" width="14.42578125" style="271" customWidth="1"/>
    <col min="11275" max="11275" width="16.7109375" style="271" customWidth="1"/>
    <col min="11276" max="11281" width="9.85546875" style="271" customWidth="1"/>
    <col min="11282" max="11282" width="12.42578125" style="271" customWidth="1"/>
    <col min="11283" max="11288" width="9.85546875" style="271" customWidth="1"/>
    <col min="11289" max="11291" width="6.42578125" style="271" customWidth="1"/>
    <col min="11292" max="11295" width="14.42578125" style="271" customWidth="1"/>
    <col min="11296" max="11521" width="9.140625" style="271"/>
    <col min="11522" max="11522" width="5.28515625" style="271" customWidth="1"/>
    <col min="11523" max="11523" width="14.42578125" style="271" customWidth="1"/>
    <col min="11524" max="11524" width="26.7109375" style="271" customWidth="1"/>
    <col min="11525" max="11525" width="21.28515625" style="271" customWidth="1"/>
    <col min="11526" max="11530" width="14.42578125" style="271" customWidth="1"/>
    <col min="11531" max="11531" width="16.7109375" style="271" customWidth="1"/>
    <col min="11532" max="11537" width="9.85546875" style="271" customWidth="1"/>
    <col min="11538" max="11538" width="12.42578125" style="271" customWidth="1"/>
    <col min="11539" max="11544" width="9.85546875" style="271" customWidth="1"/>
    <col min="11545" max="11547" width="6.42578125" style="271" customWidth="1"/>
    <col min="11548" max="11551" width="14.42578125" style="271" customWidth="1"/>
    <col min="11552" max="11777" width="9.140625" style="271"/>
    <col min="11778" max="11778" width="5.28515625" style="271" customWidth="1"/>
    <col min="11779" max="11779" width="14.42578125" style="271" customWidth="1"/>
    <col min="11780" max="11780" width="26.7109375" style="271" customWidth="1"/>
    <col min="11781" max="11781" width="21.28515625" style="271" customWidth="1"/>
    <col min="11782" max="11786" width="14.42578125" style="271" customWidth="1"/>
    <col min="11787" max="11787" width="16.7109375" style="271" customWidth="1"/>
    <col min="11788" max="11793" width="9.85546875" style="271" customWidth="1"/>
    <col min="11794" max="11794" width="12.42578125" style="271" customWidth="1"/>
    <col min="11795" max="11800" width="9.85546875" style="271" customWidth="1"/>
    <col min="11801" max="11803" width="6.42578125" style="271" customWidth="1"/>
    <col min="11804" max="11807" width="14.42578125" style="271" customWidth="1"/>
    <col min="11808" max="12033" width="9.140625" style="271"/>
    <col min="12034" max="12034" width="5.28515625" style="271" customWidth="1"/>
    <col min="12035" max="12035" width="14.42578125" style="271" customWidth="1"/>
    <col min="12036" max="12036" width="26.7109375" style="271" customWidth="1"/>
    <col min="12037" max="12037" width="21.28515625" style="271" customWidth="1"/>
    <col min="12038" max="12042" width="14.42578125" style="271" customWidth="1"/>
    <col min="12043" max="12043" width="16.7109375" style="271" customWidth="1"/>
    <col min="12044" max="12049" width="9.85546875" style="271" customWidth="1"/>
    <col min="12050" max="12050" width="12.42578125" style="271" customWidth="1"/>
    <col min="12051" max="12056" width="9.85546875" style="271" customWidth="1"/>
    <col min="12057" max="12059" width="6.42578125" style="271" customWidth="1"/>
    <col min="12060" max="12063" width="14.42578125" style="271" customWidth="1"/>
    <col min="12064" max="12289" width="9.140625" style="271"/>
    <col min="12290" max="12290" width="5.28515625" style="271" customWidth="1"/>
    <col min="12291" max="12291" width="14.42578125" style="271" customWidth="1"/>
    <col min="12292" max="12292" width="26.7109375" style="271" customWidth="1"/>
    <col min="12293" max="12293" width="21.28515625" style="271" customWidth="1"/>
    <col min="12294" max="12298" width="14.42578125" style="271" customWidth="1"/>
    <col min="12299" max="12299" width="16.7109375" style="271" customWidth="1"/>
    <col min="12300" max="12305" width="9.85546875" style="271" customWidth="1"/>
    <col min="12306" max="12306" width="12.42578125" style="271" customWidth="1"/>
    <col min="12307" max="12312" width="9.85546875" style="271" customWidth="1"/>
    <col min="12313" max="12315" width="6.42578125" style="271" customWidth="1"/>
    <col min="12316" max="12319" width="14.42578125" style="271" customWidth="1"/>
    <col min="12320" max="12545" width="9.140625" style="271"/>
    <col min="12546" max="12546" width="5.28515625" style="271" customWidth="1"/>
    <col min="12547" max="12547" width="14.42578125" style="271" customWidth="1"/>
    <col min="12548" max="12548" width="26.7109375" style="271" customWidth="1"/>
    <col min="12549" max="12549" width="21.28515625" style="271" customWidth="1"/>
    <col min="12550" max="12554" width="14.42578125" style="271" customWidth="1"/>
    <col min="12555" max="12555" width="16.7109375" style="271" customWidth="1"/>
    <col min="12556" max="12561" width="9.85546875" style="271" customWidth="1"/>
    <col min="12562" max="12562" width="12.42578125" style="271" customWidth="1"/>
    <col min="12563" max="12568" width="9.85546875" style="271" customWidth="1"/>
    <col min="12569" max="12571" width="6.42578125" style="271" customWidth="1"/>
    <col min="12572" max="12575" width="14.42578125" style="271" customWidth="1"/>
    <col min="12576" max="12801" width="9.140625" style="271"/>
    <col min="12802" max="12802" width="5.28515625" style="271" customWidth="1"/>
    <col min="12803" max="12803" width="14.42578125" style="271" customWidth="1"/>
    <col min="12804" max="12804" width="26.7109375" style="271" customWidth="1"/>
    <col min="12805" max="12805" width="21.28515625" style="271" customWidth="1"/>
    <col min="12806" max="12810" width="14.42578125" style="271" customWidth="1"/>
    <col min="12811" max="12811" width="16.7109375" style="271" customWidth="1"/>
    <col min="12812" max="12817" width="9.85546875" style="271" customWidth="1"/>
    <col min="12818" max="12818" width="12.42578125" style="271" customWidth="1"/>
    <col min="12819" max="12824" width="9.85546875" style="271" customWidth="1"/>
    <col min="12825" max="12827" width="6.42578125" style="271" customWidth="1"/>
    <col min="12828" max="12831" width="14.42578125" style="271" customWidth="1"/>
    <col min="12832" max="13057" width="9.140625" style="271"/>
    <col min="13058" max="13058" width="5.28515625" style="271" customWidth="1"/>
    <col min="13059" max="13059" width="14.42578125" style="271" customWidth="1"/>
    <col min="13060" max="13060" width="26.7109375" style="271" customWidth="1"/>
    <col min="13061" max="13061" width="21.28515625" style="271" customWidth="1"/>
    <col min="13062" max="13066" width="14.42578125" style="271" customWidth="1"/>
    <col min="13067" max="13067" width="16.7109375" style="271" customWidth="1"/>
    <col min="13068" max="13073" width="9.85546875" style="271" customWidth="1"/>
    <col min="13074" max="13074" width="12.42578125" style="271" customWidth="1"/>
    <col min="13075" max="13080" width="9.85546875" style="271" customWidth="1"/>
    <col min="13081" max="13083" width="6.42578125" style="271" customWidth="1"/>
    <col min="13084" max="13087" width="14.42578125" style="271" customWidth="1"/>
    <col min="13088" max="13313" width="9.140625" style="271"/>
    <col min="13314" max="13314" width="5.28515625" style="271" customWidth="1"/>
    <col min="13315" max="13315" width="14.42578125" style="271" customWidth="1"/>
    <col min="13316" max="13316" width="26.7109375" style="271" customWidth="1"/>
    <col min="13317" max="13317" width="21.28515625" style="271" customWidth="1"/>
    <col min="13318" max="13322" width="14.42578125" style="271" customWidth="1"/>
    <col min="13323" max="13323" width="16.7109375" style="271" customWidth="1"/>
    <col min="13324" max="13329" width="9.85546875" style="271" customWidth="1"/>
    <col min="13330" max="13330" width="12.42578125" style="271" customWidth="1"/>
    <col min="13331" max="13336" width="9.85546875" style="271" customWidth="1"/>
    <col min="13337" max="13339" width="6.42578125" style="271" customWidth="1"/>
    <col min="13340" max="13343" width="14.42578125" style="271" customWidth="1"/>
    <col min="13344" max="13569" width="9.140625" style="271"/>
    <col min="13570" max="13570" width="5.28515625" style="271" customWidth="1"/>
    <col min="13571" max="13571" width="14.42578125" style="271" customWidth="1"/>
    <col min="13572" max="13572" width="26.7109375" style="271" customWidth="1"/>
    <col min="13573" max="13573" width="21.28515625" style="271" customWidth="1"/>
    <col min="13574" max="13578" width="14.42578125" style="271" customWidth="1"/>
    <col min="13579" max="13579" width="16.7109375" style="271" customWidth="1"/>
    <col min="13580" max="13585" width="9.85546875" style="271" customWidth="1"/>
    <col min="13586" max="13586" width="12.42578125" style="271" customWidth="1"/>
    <col min="13587" max="13592" width="9.85546875" style="271" customWidth="1"/>
    <col min="13593" max="13595" width="6.42578125" style="271" customWidth="1"/>
    <col min="13596" max="13599" width="14.42578125" style="271" customWidth="1"/>
    <col min="13600" max="13825" width="9.140625" style="271"/>
    <col min="13826" max="13826" width="5.28515625" style="271" customWidth="1"/>
    <col min="13827" max="13827" width="14.42578125" style="271" customWidth="1"/>
    <col min="13828" max="13828" width="26.7109375" style="271" customWidth="1"/>
    <col min="13829" max="13829" width="21.28515625" style="271" customWidth="1"/>
    <col min="13830" max="13834" width="14.42578125" style="271" customWidth="1"/>
    <col min="13835" max="13835" width="16.7109375" style="271" customWidth="1"/>
    <col min="13836" max="13841" width="9.85546875" style="271" customWidth="1"/>
    <col min="13842" max="13842" width="12.42578125" style="271" customWidth="1"/>
    <col min="13843" max="13848" width="9.85546875" style="271" customWidth="1"/>
    <col min="13849" max="13851" width="6.42578125" style="271" customWidth="1"/>
    <col min="13852" max="13855" width="14.42578125" style="271" customWidth="1"/>
    <col min="13856" max="14081" width="9.140625" style="271"/>
    <col min="14082" max="14082" width="5.28515625" style="271" customWidth="1"/>
    <col min="14083" max="14083" width="14.42578125" style="271" customWidth="1"/>
    <col min="14084" max="14084" width="26.7109375" style="271" customWidth="1"/>
    <col min="14085" max="14085" width="21.28515625" style="271" customWidth="1"/>
    <col min="14086" max="14090" width="14.42578125" style="271" customWidth="1"/>
    <col min="14091" max="14091" width="16.7109375" style="271" customWidth="1"/>
    <col min="14092" max="14097" width="9.85546875" style="271" customWidth="1"/>
    <col min="14098" max="14098" width="12.42578125" style="271" customWidth="1"/>
    <col min="14099" max="14104" width="9.85546875" style="271" customWidth="1"/>
    <col min="14105" max="14107" width="6.42578125" style="271" customWidth="1"/>
    <col min="14108" max="14111" width="14.42578125" style="271" customWidth="1"/>
    <col min="14112" max="14337" width="9.140625" style="271"/>
    <col min="14338" max="14338" width="5.28515625" style="271" customWidth="1"/>
    <col min="14339" max="14339" width="14.42578125" style="271" customWidth="1"/>
    <col min="14340" max="14340" width="26.7109375" style="271" customWidth="1"/>
    <col min="14341" max="14341" width="21.28515625" style="271" customWidth="1"/>
    <col min="14342" max="14346" width="14.42578125" style="271" customWidth="1"/>
    <col min="14347" max="14347" width="16.7109375" style="271" customWidth="1"/>
    <col min="14348" max="14353" width="9.85546875" style="271" customWidth="1"/>
    <col min="14354" max="14354" width="12.42578125" style="271" customWidth="1"/>
    <col min="14355" max="14360" width="9.85546875" style="271" customWidth="1"/>
    <col min="14361" max="14363" width="6.42578125" style="271" customWidth="1"/>
    <col min="14364" max="14367" width="14.42578125" style="271" customWidth="1"/>
    <col min="14368" max="14593" width="9.140625" style="271"/>
    <col min="14594" max="14594" width="5.28515625" style="271" customWidth="1"/>
    <col min="14595" max="14595" width="14.42578125" style="271" customWidth="1"/>
    <col min="14596" max="14596" width="26.7109375" style="271" customWidth="1"/>
    <col min="14597" max="14597" width="21.28515625" style="271" customWidth="1"/>
    <col min="14598" max="14602" width="14.42578125" style="271" customWidth="1"/>
    <col min="14603" max="14603" width="16.7109375" style="271" customWidth="1"/>
    <col min="14604" max="14609" width="9.85546875" style="271" customWidth="1"/>
    <col min="14610" max="14610" width="12.42578125" style="271" customWidth="1"/>
    <col min="14611" max="14616" width="9.85546875" style="271" customWidth="1"/>
    <col min="14617" max="14619" width="6.42578125" style="271" customWidth="1"/>
    <col min="14620" max="14623" width="14.42578125" style="271" customWidth="1"/>
    <col min="14624" max="14849" width="9.140625" style="271"/>
    <col min="14850" max="14850" width="5.28515625" style="271" customWidth="1"/>
    <col min="14851" max="14851" width="14.42578125" style="271" customWidth="1"/>
    <col min="14852" max="14852" width="26.7109375" style="271" customWidth="1"/>
    <col min="14853" max="14853" width="21.28515625" style="271" customWidth="1"/>
    <col min="14854" max="14858" width="14.42578125" style="271" customWidth="1"/>
    <col min="14859" max="14859" width="16.7109375" style="271" customWidth="1"/>
    <col min="14860" max="14865" width="9.85546875" style="271" customWidth="1"/>
    <col min="14866" max="14866" width="12.42578125" style="271" customWidth="1"/>
    <col min="14867" max="14872" width="9.85546875" style="271" customWidth="1"/>
    <col min="14873" max="14875" width="6.42578125" style="271" customWidth="1"/>
    <col min="14876" max="14879" width="14.42578125" style="271" customWidth="1"/>
    <col min="14880" max="15105" width="9.140625" style="271"/>
    <col min="15106" max="15106" width="5.28515625" style="271" customWidth="1"/>
    <col min="15107" max="15107" width="14.42578125" style="271" customWidth="1"/>
    <col min="15108" max="15108" width="26.7109375" style="271" customWidth="1"/>
    <col min="15109" max="15109" width="21.28515625" style="271" customWidth="1"/>
    <col min="15110" max="15114" width="14.42578125" style="271" customWidth="1"/>
    <col min="15115" max="15115" width="16.7109375" style="271" customWidth="1"/>
    <col min="15116" max="15121" width="9.85546875" style="271" customWidth="1"/>
    <col min="15122" max="15122" width="12.42578125" style="271" customWidth="1"/>
    <col min="15123" max="15128" width="9.85546875" style="271" customWidth="1"/>
    <col min="15129" max="15131" width="6.42578125" style="271" customWidth="1"/>
    <col min="15132" max="15135" width="14.42578125" style="271" customWidth="1"/>
    <col min="15136" max="15361" width="9.140625" style="271"/>
    <col min="15362" max="15362" width="5.28515625" style="271" customWidth="1"/>
    <col min="15363" max="15363" width="14.42578125" style="271" customWidth="1"/>
    <col min="15364" max="15364" width="26.7109375" style="271" customWidth="1"/>
    <col min="15365" max="15365" width="21.28515625" style="271" customWidth="1"/>
    <col min="15366" max="15370" width="14.42578125" style="271" customWidth="1"/>
    <col min="15371" max="15371" width="16.7109375" style="271" customWidth="1"/>
    <col min="15372" max="15377" width="9.85546875" style="271" customWidth="1"/>
    <col min="15378" max="15378" width="12.42578125" style="271" customWidth="1"/>
    <col min="15379" max="15384" width="9.85546875" style="271" customWidth="1"/>
    <col min="15385" max="15387" width="6.42578125" style="271" customWidth="1"/>
    <col min="15388" max="15391" width="14.42578125" style="271" customWidth="1"/>
    <col min="15392" max="15617" width="9.140625" style="271"/>
    <col min="15618" max="15618" width="5.28515625" style="271" customWidth="1"/>
    <col min="15619" max="15619" width="14.42578125" style="271" customWidth="1"/>
    <col min="15620" max="15620" width="26.7109375" style="271" customWidth="1"/>
    <col min="15621" max="15621" width="21.28515625" style="271" customWidth="1"/>
    <col min="15622" max="15626" width="14.42578125" style="271" customWidth="1"/>
    <col min="15627" max="15627" width="16.7109375" style="271" customWidth="1"/>
    <col min="15628" max="15633" width="9.85546875" style="271" customWidth="1"/>
    <col min="15634" max="15634" width="12.42578125" style="271" customWidth="1"/>
    <col min="15635" max="15640" width="9.85546875" style="271" customWidth="1"/>
    <col min="15641" max="15643" width="6.42578125" style="271" customWidth="1"/>
    <col min="15644" max="15647" width="14.42578125" style="271" customWidth="1"/>
    <col min="15648" max="15873" width="9.140625" style="271"/>
    <col min="15874" max="15874" width="5.28515625" style="271" customWidth="1"/>
    <col min="15875" max="15875" width="14.42578125" style="271" customWidth="1"/>
    <col min="15876" max="15876" width="26.7109375" style="271" customWidth="1"/>
    <col min="15877" max="15877" width="21.28515625" style="271" customWidth="1"/>
    <col min="15878" max="15882" width="14.42578125" style="271" customWidth="1"/>
    <col min="15883" max="15883" width="16.7109375" style="271" customWidth="1"/>
    <col min="15884" max="15889" width="9.85546875" style="271" customWidth="1"/>
    <col min="15890" max="15890" width="12.42578125" style="271" customWidth="1"/>
    <col min="15891" max="15896" width="9.85546875" style="271" customWidth="1"/>
    <col min="15897" max="15899" width="6.42578125" style="271" customWidth="1"/>
    <col min="15900" max="15903" width="14.42578125" style="271" customWidth="1"/>
    <col min="15904" max="16129" width="9.140625" style="271"/>
    <col min="16130" max="16130" width="5.28515625" style="271" customWidth="1"/>
    <col min="16131" max="16131" width="14.42578125" style="271" customWidth="1"/>
    <col min="16132" max="16132" width="26.7109375" style="271" customWidth="1"/>
    <col min="16133" max="16133" width="21.28515625" style="271" customWidth="1"/>
    <col min="16134" max="16138" width="14.42578125" style="271" customWidth="1"/>
    <col min="16139" max="16139" width="16.7109375" style="271" customWidth="1"/>
    <col min="16140" max="16145" width="9.85546875" style="271" customWidth="1"/>
    <col min="16146" max="16146" width="12.42578125" style="271" customWidth="1"/>
    <col min="16147" max="16152" width="9.85546875" style="271" customWidth="1"/>
    <col min="16153" max="16155" width="6.42578125" style="271" customWidth="1"/>
    <col min="16156" max="16159" width="14.42578125" style="271" customWidth="1"/>
    <col min="16160" max="16384" width="9.140625" style="271"/>
  </cols>
  <sheetData>
    <row r="1" spans="1:34" s="267" customFormat="1" ht="30" customHeight="1" x14ac:dyDescent="0.25">
      <c r="B1" s="872" t="s">
        <v>43</v>
      </c>
      <c r="C1" s="872"/>
      <c r="D1" s="872"/>
      <c r="E1" s="872"/>
      <c r="F1" s="872"/>
      <c r="G1" s="872"/>
      <c r="H1" s="872"/>
      <c r="I1" s="872"/>
      <c r="J1" s="268"/>
      <c r="L1" s="269"/>
      <c r="M1" s="630"/>
      <c r="N1" s="630"/>
      <c r="O1" s="630"/>
      <c r="P1" s="630"/>
      <c r="Q1" s="630"/>
      <c r="R1" s="630"/>
      <c r="S1" s="630"/>
      <c r="T1" s="630"/>
      <c r="U1" s="270"/>
      <c r="V1" s="270"/>
      <c r="W1" s="268"/>
      <c r="X1" s="268"/>
      <c r="Y1" s="268"/>
      <c r="Z1" s="268"/>
      <c r="AA1" s="268"/>
      <c r="AB1" s="270"/>
      <c r="AC1" s="270"/>
      <c r="AD1" s="270"/>
      <c r="AE1" s="270"/>
      <c r="AF1" s="270"/>
      <c r="AG1" s="270"/>
      <c r="AH1" s="268"/>
    </row>
    <row r="2" spans="1:34" s="267" customFormat="1" ht="20.100000000000001" customHeight="1" x14ac:dyDescent="0.25">
      <c r="B2" s="873" t="s">
        <v>81</v>
      </c>
      <c r="C2" s="873"/>
      <c r="D2" s="873"/>
      <c r="E2" s="873"/>
      <c r="F2" s="873"/>
      <c r="G2" s="873"/>
      <c r="H2" s="873"/>
      <c r="I2" s="873"/>
      <c r="J2" s="268"/>
      <c r="L2" s="269"/>
      <c r="M2" s="630"/>
      <c r="N2" s="630"/>
      <c r="O2" s="630"/>
      <c r="P2" s="630"/>
      <c r="Q2" s="630"/>
      <c r="R2" s="630"/>
      <c r="S2" s="630"/>
      <c r="T2" s="630"/>
      <c r="U2" s="270"/>
      <c r="V2" s="270"/>
      <c r="W2" s="268"/>
      <c r="X2" s="268"/>
      <c r="Y2" s="268"/>
      <c r="Z2" s="268"/>
      <c r="AA2" s="268"/>
      <c r="AB2" s="270"/>
      <c r="AC2" s="270"/>
      <c r="AD2" s="270"/>
      <c r="AE2" s="270"/>
      <c r="AF2" s="270"/>
      <c r="AG2" s="270"/>
      <c r="AH2" s="268"/>
    </row>
    <row r="3" spans="1:34" ht="18" customHeight="1" thickBot="1" x14ac:dyDescent="0.3">
      <c r="B3" s="272"/>
      <c r="C3" s="273"/>
      <c r="D3" s="273"/>
      <c r="E3" s="273"/>
      <c r="F3" s="273"/>
      <c r="G3" s="273"/>
      <c r="H3" s="273"/>
      <c r="I3" s="273"/>
      <c r="J3" s="273"/>
      <c r="K3" s="274"/>
      <c r="L3" s="273"/>
      <c r="M3" s="273"/>
      <c r="N3" s="273"/>
      <c r="O3" s="273"/>
      <c r="P3" s="273"/>
      <c r="Q3" s="638"/>
      <c r="R3" s="275"/>
      <c r="S3" s="275"/>
      <c r="T3" s="275"/>
      <c r="U3" s="273"/>
      <c r="V3" s="273"/>
      <c r="W3" s="273"/>
      <c r="X3" s="273"/>
      <c r="Y3" s="273"/>
      <c r="Z3" s="273"/>
      <c r="AA3" s="273"/>
      <c r="AB3" s="273"/>
      <c r="AC3" s="273"/>
      <c r="AD3" s="273"/>
      <c r="AE3" s="273"/>
      <c r="AF3" s="273"/>
      <c r="AG3" s="273"/>
      <c r="AH3" s="273"/>
    </row>
    <row r="4" spans="1:34" ht="18" customHeight="1" x14ac:dyDescent="0.25">
      <c r="A4" s="276"/>
      <c r="B4" s="870" t="s">
        <v>85</v>
      </c>
      <c r="C4" s="278"/>
      <c r="D4" s="279"/>
      <c r="E4" s="870" t="s">
        <v>90</v>
      </c>
      <c r="F4" s="874" t="s">
        <v>92</v>
      </c>
      <c r="G4" s="870" t="s">
        <v>91</v>
      </c>
      <c r="H4" s="333"/>
      <c r="I4" s="278"/>
      <c r="J4" s="273"/>
      <c r="K4" s="280"/>
      <c r="L4" s="19"/>
      <c r="P4" s="273"/>
      <c r="U4" s="277"/>
      <c r="V4" s="277"/>
      <c r="W4" s="273"/>
      <c r="X4" s="273"/>
      <c r="Y4" s="273"/>
      <c r="Z4" s="273"/>
      <c r="AA4" s="273"/>
      <c r="AB4" s="273"/>
      <c r="AC4" s="273"/>
      <c r="AD4" s="273"/>
      <c r="AE4" s="273"/>
      <c r="AF4" s="273"/>
      <c r="AG4" s="273"/>
      <c r="AH4" s="273"/>
    </row>
    <row r="5" spans="1:34" ht="18" customHeight="1" x14ac:dyDescent="0.25">
      <c r="A5" s="282"/>
      <c r="B5" s="871"/>
      <c r="C5" s="283" t="s">
        <v>11</v>
      </c>
      <c r="D5" s="284" t="s">
        <v>11</v>
      </c>
      <c r="E5" s="871"/>
      <c r="F5" s="875"/>
      <c r="G5" s="871"/>
      <c r="H5" s="636" t="s">
        <v>44</v>
      </c>
      <c r="I5" s="283" t="s">
        <v>45</v>
      </c>
      <c r="J5" s="22"/>
      <c r="K5" s="636"/>
      <c r="L5" s="636"/>
      <c r="M5" s="285"/>
      <c r="N5" s="280"/>
      <c r="O5" s="273"/>
      <c r="P5" s="273"/>
      <c r="Q5" s="280"/>
      <c r="R5" s="280"/>
      <c r="S5" s="280"/>
      <c r="T5" s="280"/>
      <c r="U5" s="277"/>
      <c r="V5" s="277"/>
      <c r="W5" s="273"/>
      <c r="X5" s="273"/>
      <c r="Y5" s="273"/>
      <c r="Z5" s="273"/>
      <c r="AA5" s="273"/>
      <c r="AB5" s="273"/>
      <c r="AC5" s="273"/>
      <c r="AD5" s="273"/>
      <c r="AE5" s="273"/>
      <c r="AF5" s="273"/>
      <c r="AG5" s="273"/>
      <c r="AH5" s="273"/>
    </row>
    <row r="6" spans="1:34" ht="18" customHeight="1" thickBot="1" x14ac:dyDescent="0.3">
      <c r="A6" s="282"/>
      <c r="B6" s="871"/>
      <c r="C6" s="286"/>
      <c r="D6" s="287"/>
      <c r="E6" s="871"/>
      <c r="F6" s="875"/>
      <c r="G6" s="871"/>
      <c r="H6" s="334"/>
      <c r="I6" s="288"/>
      <c r="J6" s="22"/>
      <c r="K6" s="636"/>
      <c r="L6" s="24"/>
      <c r="M6" s="636"/>
      <c r="N6" s="636"/>
      <c r="O6" s="636"/>
      <c r="P6" s="636"/>
      <c r="Q6" s="636"/>
      <c r="R6" s="636"/>
      <c r="S6" s="636"/>
      <c r="T6" s="636"/>
      <c r="U6" s="273"/>
      <c r="V6" s="273"/>
      <c r="W6" s="273"/>
      <c r="X6" s="273"/>
      <c r="Y6" s="273"/>
      <c r="Z6" s="273"/>
      <c r="AA6" s="273"/>
      <c r="AB6" s="273"/>
      <c r="AC6" s="273"/>
      <c r="AD6" s="273"/>
      <c r="AE6" s="273"/>
      <c r="AF6" s="273"/>
      <c r="AG6" s="273"/>
      <c r="AH6" s="273"/>
    </row>
    <row r="7" spans="1:34" ht="18" customHeight="1" thickBot="1" x14ac:dyDescent="0.65">
      <c r="A7" s="289"/>
      <c r="B7" s="856" t="s">
        <v>96</v>
      </c>
      <c r="C7" s="857"/>
      <c r="D7" s="858"/>
      <c r="E7" s="342"/>
      <c r="F7" s="343"/>
      <c r="G7" s="342"/>
      <c r="H7" s="343"/>
      <c r="I7" s="342"/>
      <c r="J7" s="273"/>
      <c r="K7" s="274"/>
      <c r="L7" s="273"/>
      <c r="M7" s="26"/>
      <c r="N7" s="25"/>
      <c r="O7" s="273"/>
      <c r="P7" s="273"/>
      <c r="Q7" s="25"/>
      <c r="R7" s="636"/>
      <c r="S7" s="280"/>
      <c r="T7" s="280"/>
      <c r="U7" s="637"/>
      <c r="V7" s="277"/>
      <c r="W7" s="273"/>
      <c r="X7" s="273"/>
      <c r="Y7" s="273"/>
      <c r="Z7" s="884"/>
      <c r="AA7" s="884"/>
      <c r="AB7" s="884"/>
      <c r="AC7" s="884"/>
      <c r="AD7" s="884"/>
      <c r="AE7" s="884"/>
      <c r="AF7" s="273"/>
      <c r="AG7" s="273"/>
    </row>
    <row r="8" spans="1:34" ht="18" customHeight="1" x14ac:dyDescent="0.25">
      <c r="A8" s="273"/>
      <c r="B8" s="338" t="s">
        <v>93</v>
      </c>
      <c r="C8" s="362">
        <v>1010</v>
      </c>
      <c r="D8" s="363">
        <v>4550</v>
      </c>
      <c r="E8" s="339">
        <v>2411</v>
      </c>
      <c r="F8" s="340"/>
      <c r="G8" s="339">
        <v>4523</v>
      </c>
      <c r="H8" s="341">
        <v>2112</v>
      </c>
      <c r="I8" s="339">
        <v>0</v>
      </c>
      <c r="J8" s="273"/>
      <c r="M8" s="290"/>
      <c r="N8" s="290"/>
      <c r="O8" s="290"/>
      <c r="P8" s="633"/>
      <c r="Q8" s="633"/>
      <c r="R8" s="290"/>
      <c r="S8" s="290"/>
      <c r="T8" s="290"/>
      <c r="U8" s="630"/>
      <c r="V8" s="291"/>
      <c r="W8" s="273"/>
      <c r="X8" s="273"/>
      <c r="Y8" s="872"/>
      <c r="Z8" s="872"/>
      <c r="AA8" s="872"/>
      <c r="AB8" s="872"/>
      <c r="AC8" s="872"/>
      <c r="AD8" s="872"/>
      <c r="AE8" s="872"/>
      <c r="AF8" s="872"/>
      <c r="AG8" s="273"/>
    </row>
    <row r="9" spans="1:34" ht="18" customHeight="1" x14ac:dyDescent="0.25">
      <c r="A9" s="273"/>
      <c r="B9" s="336" t="s">
        <v>138</v>
      </c>
      <c r="C9" s="364">
        <v>1127.0899999999999</v>
      </c>
      <c r="D9" s="365">
        <v>1424</v>
      </c>
      <c r="E9" s="331">
        <v>76</v>
      </c>
      <c r="F9" s="314"/>
      <c r="G9" s="331">
        <v>690</v>
      </c>
      <c r="H9" s="335">
        <v>614</v>
      </c>
      <c r="I9" s="331">
        <v>0</v>
      </c>
      <c r="J9" s="273"/>
      <c r="M9" s="290"/>
      <c r="N9" s="290"/>
      <c r="O9" s="290"/>
      <c r="P9" s="633"/>
      <c r="Q9" s="633"/>
      <c r="R9" s="290"/>
      <c r="S9" s="292"/>
      <c r="T9" s="292"/>
      <c r="U9" s="275"/>
      <c r="V9" s="275"/>
      <c r="W9" s="273"/>
      <c r="X9" s="273"/>
      <c r="Y9" s="273"/>
      <c r="Z9" s="273"/>
      <c r="AA9" s="273"/>
      <c r="AB9" s="273"/>
      <c r="AC9" s="273"/>
      <c r="AD9" s="273"/>
      <c r="AE9" s="273"/>
      <c r="AF9" s="273"/>
      <c r="AG9" s="273"/>
    </row>
    <row r="10" spans="1:34" ht="18" customHeight="1" x14ac:dyDescent="0.3">
      <c r="A10" s="273"/>
      <c r="B10" s="336" t="s">
        <v>94</v>
      </c>
      <c r="C10" s="364">
        <v>1424</v>
      </c>
      <c r="D10" s="365">
        <v>1793.23</v>
      </c>
      <c r="E10" s="331">
        <v>204</v>
      </c>
      <c r="F10" s="315"/>
      <c r="G10" s="331">
        <v>1589</v>
      </c>
      <c r="H10" s="335">
        <v>1385</v>
      </c>
      <c r="I10" s="331">
        <v>0</v>
      </c>
      <c r="J10" s="273"/>
      <c r="M10" s="290"/>
      <c r="N10" s="290"/>
      <c r="O10" s="290"/>
      <c r="P10" s="633"/>
      <c r="Q10" s="633"/>
      <c r="R10" s="290"/>
      <c r="S10" s="292"/>
      <c r="T10" s="292"/>
      <c r="V10" s="280"/>
      <c r="W10" s="273"/>
      <c r="X10" s="273"/>
      <c r="Y10" s="273"/>
      <c r="Z10" s="280"/>
      <c r="AA10" s="280"/>
      <c r="AB10" s="285"/>
      <c r="AC10" s="280"/>
      <c r="AD10" s="285"/>
      <c r="AE10" s="280"/>
      <c r="AF10" s="273"/>
      <c r="AG10" s="273"/>
    </row>
    <row r="11" spans="1:34" ht="18" customHeight="1" x14ac:dyDescent="0.3">
      <c r="A11" s="273"/>
      <c r="B11" s="323" t="s">
        <v>95</v>
      </c>
      <c r="C11" s="368">
        <v>1440</v>
      </c>
      <c r="D11" s="369">
        <v>1548.67</v>
      </c>
      <c r="E11" s="332">
        <v>57</v>
      </c>
      <c r="F11" s="320"/>
      <c r="G11" s="332">
        <v>11</v>
      </c>
      <c r="H11" s="324">
        <v>0</v>
      </c>
      <c r="I11" s="332">
        <f>E11-G11</f>
        <v>46</v>
      </c>
      <c r="J11" s="273"/>
      <c r="M11" s="290"/>
      <c r="N11" s="290"/>
      <c r="O11" s="290"/>
      <c r="P11" s="633"/>
      <c r="Q11" s="633"/>
      <c r="R11" s="290"/>
      <c r="S11" s="292"/>
      <c r="T11" s="292"/>
      <c r="V11" s="636"/>
      <c r="W11" s="273"/>
      <c r="X11" s="273"/>
      <c r="Y11" s="273"/>
      <c r="Z11" s="882"/>
      <c r="AA11" s="882"/>
      <c r="AB11" s="636"/>
      <c r="AC11" s="636"/>
      <c r="AD11" s="636"/>
      <c r="AE11" s="636"/>
      <c r="AF11" s="273"/>
      <c r="AG11" s="273"/>
    </row>
    <row r="12" spans="1:34" ht="18" customHeight="1" x14ac:dyDescent="0.3">
      <c r="A12" s="273"/>
      <c r="B12" s="336" t="s">
        <v>102</v>
      </c>
      <c r="C12" s="370">
        <v>885</v>
      </c>
      <c r="D12" s="546">
        <v>1550.39</v>
      </c>
      <c r="E12" s="331">
        <v>640</v>
      </c>
      <c r="F12" s="547"/>
      <c r="G12" s="331">
        <v>208</v>
      </c>
      <c r="H12" s="335"/>
      <c r="I12" s="331">
        <f t="shared" ref="I12:I13" si="0">E12-G12</f>
        <v>432</v>
      </c>
      <c r="J12" s="273"/>
      <c r="M12" s="290"/>
      <c r="N12" s="290"/>
      <c r="O12" s="290"/>
      <c r="P12" s="633"/>
      <c r="Q12" s="633"/>
      <c r="R12" s="290"/>
      <c r="S12" s="292"/>
      <c r="T12" s="292"/>
      <c r="V12" s="636"/>
      <c r="W12" s="273"/>
      <c r="X12" s="273"/>
      <c r="Y12" s="273"/>
      <c r="Z12" s="636"/>
      <c r="AA12" s="636"/>
      <c r="AB12" s="636"/>
      <c r="AC12" s="636"/>
      <c r="AD12" s="636"/>
      <c r="AE12" s="636"/>
      <c r="AF12" s="273"/>
      <c r="AG12" s="273"/>
    </row>
    <row r="13" spans="1:34" ht="18" customHeight="1" thickBot="1" x14ac:dyDescent="0.3">
      <c r="A13" s="273"/>
      <c r="B13" s="549" t="s">
        <v>103</v>
      </c>
      <c r="C13" s="639">
        <v>1044.75</v>
      </c>
      <c r="D13" s="640">
        <v>1458.75</v>
      </c>
      <c r="E13" s="552">
        <v>503</v>
      </c>
      <c r="F13" s="641"/>
      <c r="G13" s="545">
        <v>45</v>
      </c>
      <c r="H13" s="324"/>
      <c r="I13" s="332">
        <f t="shared" si="0"/>
        <v>458</v>
      </c>
      <c r="J13" s="273"/>
      <c r="M13" s="290"/>
      <c r="N13" s="290"/>
      <c r="O13" s="290"/>
      <c r="P13" s="633"/>
      <c r="Q13" s="633"/>
      <c r="R13" s="290"/>
      <c r="S13" s="292"/>
      <c r="T13" s="292"/>
      <c r="V13" s="636"/>
      <c r="W13" s="273"/>
      <c r="X13" s="273"/>
      <c r="Y13" s="273"/>
      <c r="Z13" s="636"/>
      <c r="AA13" s="636"/>
      <c r="AB13" s="636"/>
      <c r="AC13" s="636"/>
      <c r="AD13" s="636"/>
      <c r="AE13" s="636"/>
      <c r="AF13" s="273"/>
      <c r="AG13" s="273"/>
    </row>
    <row r="14" spans="1:34" ht="18" customHeight="1" thickBot="1" x14ac:dyDescent="0.3">
      <c r="A14" s="273"/>
      <c r="B14" s="316"/>
      <c r="C14" s="642"/>
      <c r="D14" s="293" t="s">
        <v>89</v>
      </c>
      <c r="E14" s="344">
        <f>SUM(E8:E13)</f>
        <v>3891</v>
      </c>
      <c r="F14" s="344">
        <f t="shared" ref="F14:H14" si="1">SUM(F8:F11)</f>
        <v>0</v>
      </c>
      <c r="G14" s="344">
        <f>SUM(G8:G13)</f>
        <v>7066</v>
      </c>
      <c r="H14" s="344">
        <f t="shared" si="1"/>
        <v>4111</v>
      </c>
      <c r="I14" s="344">
        <f>SUM(I8:I13)</f>
        <v>936</v>
      </c>
      <c r="J14" s="273"/>
      <c r="M14" s="290"/>
      <c r="N14" s="290"/>
      <c r="O14" s="290"/>
      <c r="P14" s="633"/>
      <c r="Q14" s="633"/>
      <c r="R14" s="290"/>
      <c r="S14" s="292"/>
      <c r="T14" s="292"/>
      <c r="V14" s="294"/>
      <c r="W14" s="273"/>
      <c r="X14" s="273"/>
      <c r="Y14" s="273"/>
      <c r="Z14" s="878"/>
      <c r="AA14" s="878"/>
      <c r="AB14" s="274"/>
      <c r="AC14" s="273"/>
      <c r="AD14" s="290"/>
      <c r="AE14" s="294"/>
      <c r="AF14" s="273"/>
      <c r="AG14" s="273"/>
    </row>
    <row r="15" spans="1:34" ht="18" customHeight="1" thickBot="1" x14ac:dyDescent="0.3">
      <c r="A15" s="273"/>
      <c r="B15" s="856" t="s">
        <v>97</v>
      </c>
      <c r="C15" s="857"/>
      <c r="D15" s="858"/>
      <c r="E15" s="319"/>
      <c r="F15" s="318"/>
      <c r="G15" s="319"/>
      <c r="H15" s="318"/>
      <c r="I15" s="330"/>
      <c r="J15" s="273"/>
      <c r="M15" s="290"/>
      <c r="N15" s="290"/>
      <c r="O15" s="290"/>
      <c r="P15" s="633"/>
      <c r="Q15" s="633"/>
      <c r="R15" s="290"/>
      <c r="S15" s="292"/>
      <c r="T15" s="292"/>
      <c r="V15" s="633"/>
      <c r="W15" s="273"/>
      <c r="X15" s="273"/>
      <c r="Y15" s="273"/>
      <c r="Z15" s="878"/>
      <c r="AA15" s="878"/>
      <c r="AB15" s="274"/>
      <c r="AC15" s="273"/>
      <c r="AD15" s="274"/>
      <c r="AE15" s="633"/>
      <c r="AF15" s="273"/>
      <c r="AG15" s="273"/>
    </row>
    <row r="16" spans="1:34" ht="18" customHeight="1" x14ac:dyDescent="0.25">
      <c r="A16" s="273"/>
      <c r="B16" s="338" t="s">
        <v>110</v>
      </c>
      <c r="C16" s="362">
        <v>6611</v>
      </c>
      <c r="D16" s="363">
        <v>6800</v>
      </c>
      <c r="E16" s="339">
        <v>13</v>
      </c>
      <c r="F16" s="317"/>
      <c r="G16" s="339">
        <v>73</v>
      </c>
      <c r="H16" s="341">
        <f>G16-E16</f>
        <v>60</v>
      </c>
      <c r="I16" s="339">
        <v>0</v>
      </c>
      <c r="J16" s="273"/>
      <c r="K16" s="295"/>
      <c r="L16" s="295"/>
      <c r="M16" s="295"/>
      <c r="N16" s="290"/>
      <c r="O16" s="290"/>
      <c r="P16" s="633"/>
      <c r="Q16" s="633"/>
      <c r="R16" s="290"/>
      <c r="S16" s="292"/>
      <c r="T16" s="292"/>
      <c r="V16" s="633"/>
      <c r="W16" s="273"/>
      <c r="X16" s="273"/>
      <c r="Y16" s="273"/>
      <c r="Z16" s="633"/>
      <c r="AA16" s="633"/>
      <c r="AB16" s="274"/>
      <c r="AC16" s="273"/>
      <c r="AD16" s="274"/>
      <c r="AE16" s="633"/>
      <c r="AF16" s="273"/>
      <c r="AG16" s="273"/>
    </row>
    <row r="17" spans="1:33" ht="18" customHeight="1" x14ac:dyDescent="0.25">
      <c r="A17" s="273"/>
      <c r="B17" s="336" t="s">
        <v>139</v>
      </c>
      <c r="C17" s="370">
        <v>2935</v>
      </c>
      <c r="D17" s="365">
        <v>3470</v>
      </c>
      <c r="E17" s="331">
        <v>209</v>
      </c>
      <c r="F17" s="314"/>
      <c r="G17" s="331">
        <v>304</v>
      </c>
      <c r="H17" s="341">
        <f>G17-E17</f>
        <v>95</v>
      </c>
      <c r="I17" s="331">
        <v>0</v>
      </c>
      <c r="J17" s="273"/>
      <c r="K17" s="271"/>
      <c r="N17" s="290"/>
      <c r="O17" s="290"/>
      <c r="P17" s="633"/>
      <c r="Q17" s="633"/>
      <c r="R17" s="290"/>
      <c r="S17" s="292"/>
      <c r="T17" s="292"/>
      <c r="V17" s="633"/>
      <c r="W17" s="273"/>
      <c r="X17" s="273"/>
      <c r="Y17" s="273"/>
      <c r="Z17" s="633"/>
      <c r="AA17" s="633"/>
      <c r="AB17" s="274"/>
      <c r="AC17" s="273"/>
      <c r="AD17" s="274"/>
      <c r="AE17" s="633"/>
      <c r="AF17" s="273"/>
      <c r="AG17" s="273"/>
    </row>
    <row r="18" spans="1:33" ht="18" customHeight="1" x14ac:dyDescent="0.25">
      <c r="A18" s="273"/>
      <c r="B18" s="336" t="s">
        <v>105</v>
      </c>
      <c r="C18" s="364">
        <v>1011.47</v>
      </c>
      <c r="D18" s="365">
        <v>1362.46</v>
      </c>
      <c r="E18" s="331">
        <v>303</v>
      </c>
      <c r="F18" s="314"/>
      <c r="G18" s="331">
        <v>121</v>
      </c>
      <c r="H18" s="341">
        <v>0</v>
      </c>
      <c r="I18" s="331">
        <f>E18-G18</f>
        <v>182</v>
      </c>
      <c r="J18" s="273"/>
      <c r="K18" s="271"/>
      <c r="N18" s="290"/>
      <c r="O18" s="290"/>
      <c r="P18" s="633"/>
      <c r="Q18" s="633"/>
      <c r="R18" s="290"/>
      <c r="S18" s="292"/>
      <c r="T18" s="292"/>
      <c r="V18" s="633"/>
      <c r="W18" s="273"/>
      <c r="X18" s="273"/>
      <c r="Y18" s="273"/>
      <c r="Z18" s="633"/>
      <c r="AA18" s="633"/>
      <c r="AB18" s="274"/>
      <c r="AC18" s="273"/>
      <c r="AD18" s="274"/>
      <c r="AE18" s="633"/>
      <c r="AF18" s="273"/>
      <c r="AG18" s="273"/>
    </row>
    <row r="19" spans="1:33" ht="18" customHeight="1" thickBot="1" x14ac:dyDescent="0.35">
      <c r="A19" s="273"/>
      <c r="B19" s="336" t="s">
        <v>113</v>
      </c>
      <c r="C19" s="370">
        <v>1041.6500000000001</v>
      </c>
      <c r="D19" s="365">
        <v>2463.6799999999998</v>
      </c>
      <c r="E19" s="331">
        <v>3370</v>
      </c>
      <c r="F19" s="314"/>
      <c r="G19" s="331">
        <v>3418</v>
      </c>
      <c r="H19" s="341">
        <f t="shared" ref="H19" si="2">G19-E19</f>
        <v>48</v>
      </c>
      <c r="I19" s="331">
        <v>0</v>
      </c>
      <c r="J19" s="273"/>
      <c r="K19" s="271"/>
      <c r="N19" s="290"/>
      <c r="O19" s="290"/>
      <c r="P19" s="633"/>
      <c r="Q19" s="633"/>
      <c r="R19" s="290"/>
      <c r="S19" s="292"/>
      <c r="T19" s="292"/>
      <c r="V19" s="633"/>
      <c r="W19" s="273"/>
      <c r="X19" s="273"/>
      <c r="Y19" s="273"/>
      <c r="Z19" s="633"/>
      <c r="AA19" s="633"/>
      <c r="AB19" s="274"/>
      <c r="AC19" s="273"/>
      <c r="AD19" s="274"/>
      <c r="AE19" s="633"/>
      <c r="AF19" s="273"/>
      <c r="AG19" s="273"/>
    </row>
    <row r="20" spans="1:33" ht="18" customHeight="1" thickBot="1" x14ac:dyDescent="0.35">
      <c r="A20" s="273"/>
      <c r="B20" s="316"/>
      <c r="C20" s="297"/>
      <c r="D20" s="293" t="s">
        <v>89</v>
      </c>
      <c r="E20" s="344">
        <f>SUM(E16:E19)</f>
        <v>3895</v>
      </c>
      <c r="F20" s="344">
        <f>SUM(F16:F19)</f>
        <v>0</v>
      </c>
      <c r="G20" s="344">
        <f>SUM(G16:G19)</f>
        <v>3916</v>
      </c>
      <c r="H20" s="344">
        <f>SUM(H16:H19)</f>
        <v>203</v>
      </c>
      <c r="I20" s="344">
        <f>SUM(I16:I19)</f>
        <v>182</v>
      </c>
      <c r="J20" s="273"/>
      <c r="M20" s="290"/>
      <c r="N20" s="290"/>
      <c r="O20" s="290"/>
      <c r="P20" s="633"/>
      <c r="Q20" s="633"/>
      <c r="R20" s="290"/>
      <c r="S20" s="292"/>
      <c r="T20" s="292"/>
      <c r="U20" s="273"/>
      <c r="V20" s="273"/>
      <c r="W20" s="273"/>
      <c r="X20" s="273"/>
      <c r="Y20" s="273"/>
      <c r="Z20" s="273"/>
      <c r="AA20" s="273"/>
      <c r="AB20" s="273"/>
      <c r="AC20" s="273"/>
      <c r="AD20" s="273"/>
      <c r="AE20" s="273"/>
      <c r="AF20" s="273"/>
      <c r="AG20" s="273"/>
    </row>
    <row r="21" spans="1:33" ht="18" customHeight="1" thickBot="1" x14ac:dyDescent="0.3">
      <c r="A21" s="273"/>
      <c r="B21" s="856" t="s">
        <v>98</v>
      </c>
      <c r="C21" s="857"/>
      <c r="D21" s="857"/>
      <c r="E21" s="319"/>
      <c r="F21" s="318"/>
      <c r="G21" s="319"/>
      <c r="H21" s="318"/>
      <c r="I21" s="330"/>
      <c r="J21" s="273"/>
      <c r="M21" s="290"/>
      <c r="N21" s="290"/>
      <c r="O21" s="290"/>
      <c r="P21" s="633"/>
      <c r="Q21" s="633"/>
      <c r="R21" s="290"/>
      <c r="S21" s="292"/>
      <c r="T21" s="292"/>
      <c r="U21" s="273"/>
      <c r="V21" s="273"/>
      <c r="W21" s="273"/>
      <c r="X21" s="273"/>
      <c r="Y21" s="273"/>
      <c r="Z21" s="884"/>
      <c r="AA21" s="884"/>
      <c r="AB21" s="884"/>
      <c r="AC21" s="884"/>
      <c r="AD21" s="884"/>
      <c r="AE21" s="884"/>
      <c r="AF21" s="273"/>
      <c r="AG21" s="273"/>
    </row>
    <row r="22" spans="1:33" ht="18" customHeight="1" x14ac:dyDescent="0.25">
      <c r="A22" s="273"/>
      <c r="B22" s="338" t="s">
        <v>93</v>
      </c>
      <c r="C22" s="362">
        <v>6611</v>
      </c>
      <c r="D22" s="363">
        <v>9697.5499999999993</v>
      </c>
      <c r="E22" s="339">
        <v>1299</v>
      </c>
      <c r="F22" s="322"/>
      <c r="G22" s="339">
        <v>1746</v>
      </c>
      <c r="H22" s="341">
        <f>G22-E22</f>
        <v>447</v>
      </c>
      <c r="I22" s="339">
        <v>0</v>
      </c>
      <c r="J22" s="273"/>
      <c r="M22" s="290"/>
      <c r="N22" s="290"/>
      <c r="O22" s="290"/>
      <c r="P22" s="633"/>
      <c r="Q22" s="633"/>
      <c r="R22" s="290"/>
      <c r="S22" s="292"/>
      <c r="T22" s="292"/>
      <c r="U22" s="299"/>
      <c r="V22" s="273"/>
      <c r="W22" s="273"/>
      <c r="X22" s="273"/>
      <c r="Y22" s="273"/>
      <c r="Z22" s="884"/>
      <c r="AA22" s="884"/>
      <c r="AB22" s="884"/>
      <c r="AC22" s="884"/>
      <c r="AD22" s="884"/>
      <c r="AE22" s="884"/>
      <c r="AF22" s="273"/>
      <c r="AG22" s="273"/>
    </row>
    <row r="23" spans="1:33" ht="18" customHeight="1" x14ac:dyDescent="0.25">
      <c r="A23" s="273"/>
      <c r="B23" s="336" t="s">
        <v>140</v>
      </c>
      <c r="C23" s="364">
        <v>1000</v>
      </c>
      <c r="D23" s="365">
        <v>1064.6400000000001</v>
      </c>
      <c r="E23" s="331">
        <v>31</v>
      </c>
      <c r="F23" s="314"/>
      <c r="G23" s="331">
        <v>0</v>
      </c>
      <c r="H23" s="335">
        <v>0</v>
      </c>
      <c r="I23" s="331">
        <f>E23-G23</f>
        <v>31</v>
      </c>
      <c r="J23" s="273"/>
      <c r="M23" s="290"/>
      <c r="N23" s="290"/>
      <c r="O23" s="290"/>
      <c r="P23" s="633"/>
      <c r="Q23" s="633"/>
      <c r="R23" s="290"/>
      <c r="S23" s="292"/>
      <c r="T23" s="292"/>
      <c r="U23" s="299"/>
      <c r="V23" s="273"/>
      <c r="W23" s="273"/>
      <c r="X23" s="273"/>
      <c r="Y23" s="885"/>
      <c r="Z23" s="885"/>
      <c r="AA23" s="885"/>
      <c r="AB23" s="885"/>
      <c r="AC23" s="885"/>
      <c r="AD23" s="885"/>
      <c r="AE23" s="885"/>
      <c r="AF23" s="885"/>
      <c r="AG23" s="273"/>
    </row>
    <row r="24" spans="1:33" ht="18" customHeight="1" x14ac:dyDescent="0.25">
      <c r="A24" s="273"/>
      <c r="B24" s="549" t="s">
        <v>107</v>
      </c>
      <c r="C24" s="550">
        <v>1200</v>
      </c>
      <c r="D24" s="551">
        <v>1407.18</v>
      </c>
      <c r="E24" s="552">
        <v>113</v>
      </c>
      <c r="F24" s="553"/>
      <c r="G24" s="552">
        <v>35</v>
      </c>
      <c r="H24" s="554">
        <v>0</v>
      </c>
      <c r="I24" s="331">
        <f t="shared" ref="I24:I27" si="3">E24-G24</f>
        <v>78</v>
      </c>
      <c r="J24" s="273"/>
      <c r="M24" s="285"/>
      <c r="N24" s="290"/>
      <c r="O24" s="290"/>
      <c r="P24" s="633"/>
      <c r="Q24" s="633"/>
      <c r="R24" s="280"/>
      <c r="S24" s="290"/>
      <c r="T24" s="290"/>
      <c r="U24" s="300"/>
      <c r="V24" s="273"/>
      <c r="W24" s="273"/>
      <c r="X24" s="273"/>
      <c r="Y24" s="885"/>
      <c r="Z24" s="885"/>
      <c r="AA24" s="885"/>
      <c r="AB24" s="885"/>
      <c r="AC24" s="885"/>
      <c r="AD24" s="885"/>
      <c r="AE24" s="885"/>
      <c r="AF24" s="885"/>
      <c r="AG24" s="273"/>
    </row>
    <row r="25" spans="1:33" ht="18" customHeight="1" x14ac:dyDescent="0.3">
      <c r="A25" s="273"/>
      <c r="B25" s="336" t="s">
        <v>108</v>
      </c>
      <c r="C25" s="370">
        <v>961.5</v>
      </c>
      <c r="D25" s="365">
        <v>1360.62</v>
      </c>
      <c r="E25" s="331">
        <v>220</v>
      </c>
      <c r="F25" s="314"/>
      <c r="G25" s="331">
        <v>51</v>
      </c>
      <c r="H25" s="335"/>
      <c r="I25" s="331">
        <f t="shared" si="3"/>
        <v>169</v>
      </c>
      <c r="J25" s="273"/>
      <c r="M25" s="285"/>
      <c r="N25" s="290"/>
      <c r="O25" s="290"/>
      <c r="P25" s="633"/>
      <c r="Q25" s="633"/>
      <c r="R25" s="280"/>
      <c r="S25" s="290"/>
      <c r="T25" s="290"/>
      <c r="U25" s="300"/>
      <c r="V25" s="273"/>
      <c r="W25" s="273"/>
      <c r="X25" s="273"/>
      <c r="Y25" s="638"/>
      <c r="Z25" s="638"/>
      <c r="AA25" s="638"/>
      <c r="AB25" s="638"/>
      <c r="AC25" s="638"/>
      <c r="AD25" s="638"/>
      <c r="AE25" s="638"/>
      <c r="AF25" s="638"/>
      <c r="AG25" s="273"/>
    </row>
    <row r="26" spans="1:33" ht="18" customHeight="1" x14ac:dyDescent="0.3">
      <c r="A26" s="273"/>
      <c r="B26" s="323" t="s">
        <v>109</v>
      </c>
      <c r="C26" s="548">
        <v>1260.78</v>
      </c>
      <c r="D26" s="369">
        <v>1330.42</v>
      </c>
      <c r="E26" s="332">
        <v>33</v>
      </c>
      <c r="F26" s="320"/>
      <c r="G26" s="332">
        <v>15</v>
      </c>
      <c r="H26" s="324"/>
      <c r="I26" s="331">
        <f t="shared" si="3"/>
        <v>18</v>
      </c>
      <c r="J26" s="273"/>
      <c r="M26" s="285"/>
      <c r="N26" s="290"/>
      <c r="O26" s="290"/>
      <c r="P26" s="633"/>
      <c r="Q26" s="633"/>
      <c r="R26" s="280"/>
      <c r="S26" s="290"/>
      <c r="T26" s="290"/>
      <c r="U26" s="300"/>
      <c r="V26" s="273"/>
      <c r="W26" s="273"/>
      <c r="X26" s="273"/>
      <c r="Y26" s="638"/>
      <c r="Z26" s="638"/>
      <c r="AA26" s="638"/>
      <c r="AB26" s="638"/>
      <c r="AC26" s="638"/>
      <c r="AD26" s="638"/>
      <c r="AE26" s="638"/>
      <c r="AF26" s="638"/>
      <c r="AG26" s="273"/>
    </row>
    <row r="27" spans="1:33" ht="18" customHeight="1" x14ac:dyDescent="0.3">
      <c r="A27" s="273"/>
      <c r="B27" s="336" t="s">
        <v>114</v>
      </c>
      <c r="C27" s="370">
        <v>1472</v>
      </c>
      <c r="D27" s="365">
        <v>1755.35</v>
      </c>
      <c r="E27" s="331">
        <v>202</v>
      </c>
      <c r="F27" s="314"/>
      <c r="G27" s="331">
        <v>16</v>
      </c>
      <c r="H27" s="335"/>
      <c r="I27" s="331">
        <f t="shared" si="3"/>
        <v>186</v>
      </c>
      <c r="J27" s="273"/>
      <c r="M27" s="285"/>
      <c r="N27" s="290"/>
      <c r="O27" s="290"/>
      <c r="P27" s="633"/>
      <c r="Q27" s="633"/>
      <c r="R27" s="280"/>
      <c r="S27" s="290"/>
      <c r="T27" s="290"/>
      <c r="U27" s="300"/>
      <c r="V27" s="273"/>
      <c r="W27" s="273"/>
      <c r="X27" s="273"/>
      <c r="Y27" s="638"/>
      <c r="Z27" s="638"/>
      <c r="AA27" s="638"/>
      <c r="AB27" s="638"/>
      <c r="AC27" s="638"/>
      <c r="AD27" s="638"/>
      <c r="AE27" s="638"/>
      <c r="AF27" s="638"/>
      <c r="AG27" s="273"/>
    </row>
    <row r="28" spans="1:33" ht="18" customHeight="1" x14ac:dyDescent="0.3">
      <c r="A28" s="273"/>
      <c r="B28" s="338" t="s">
        <v>115</v>
      </c>
      <c r="C28" s="555">
        <v>1018.29</v>
      </c>
      <c r="D28" s="363">
        <v>1343.57</v>
      </c>
      <c r="E28" s="339">
        <v>276</v>
      </c>
      <c r="F28" s="317"/>
      <c r="G28" s="339">
        <v>1185</v>
      </c>
      <c r="H28" s="341">
        <f>G28-E28</f>
        <v>909</v>
      </c>
      <c r="I28" s="339"/>
      <c r="J28" s="273"/>
      <c r="M28" s="285"/>
      <c r="N28" s="290"/>
      <c r="O28" s="290"/>
      <c r="P28" s="633"/>
      <c r="Q28" s="633"/>
      <c r="R28" s="280"/>
      <c r="S28" s="290"/>
      <c r="T28" s="290"/>
      <c r="U28" s="300"/>
      <c r="V28" s="273"/>
      <c r="W28" s="273"/>
      <c r="X28" s="273"/>
      <c r="Y28" s="638"/>
      <c r="Z28" s="638"/>
      <c r="AA28" s="638"/>
      <c r="AB28" s="638"/>
      <c r="AC28" s="638"/>
      <c r="AD28" s="638"/>
      <c r="AE28" s="638"/>
      <c r="AF28" s="638"/>
      <c r="AG28" s="273"/>
    </row>
    <row r="29" spans="1:33" ht="18" customHeight="1" thickBot="1" x14ac:dyDescent="0.35">
      <c r="A29" s="273"/>
      <c r="B29" s="337" t="s">
        <v>118</v>
      </c>
      <c r="C29" s="366">
        <v>1016.32</v>
      </c>
      <c r="D29" s="367">
        <v>1879.48</v>
      </c>
      <c r="E29" s="332">
        <v>766</v>
      </c>
      <c r="F29" s="320"/>
      <c r="G29" s="332">
        <v>1859</v>
      </c>
      <c r="H29" s="341">
        <f>G29-E29</f>
        <v>1093</v>
      </c>
      <c r="I29" s="332">
        <v>0</v>
      </c>
      <c r="J29" s="273"/>
      <c r="M29" s="285"/>
      <c r="N29" s="290"/>
      <c r="O29" s="290"/>
      <c r="P29" s="633"/>
      <c r="Q29" s="633"/>
      <c r="R29" s="290"/>
      <c r="S29" s="292"/>
      <c r="T29" s="292"/>
      <c r="U29" s="300"/>
      <c r="V29" s="273"/>
      <c r="W29" s="273"/>
      <c r="X29" s="273"/>
      <c r="Y29" s="273"/>
      <c r="Z29" s="273"/>
      <c r="AA29" s="273"/>
      <c r="AB29" s="273"/>
      <c r="AC29" s="273"/>
      <c r="AD29" s="273"/>
      <c r="AE29" s="273"/>
      <c r="AF29" s="273"/>
      <c r="AG29" s="273"/>
    </row>
    <row r="30" spans="1:33" ht="18" customHeight="1" thickBot="1" x14ac:dyDescent="0.3">
      <c r="A30" s="273"/>
      <c r="B30" s="316"/>
      <c r="C30" s="297"/>
      <c r="D30" s="293" t="s">
        <v>89</v>
      </c>
      <c r="E30" s="344">
        <f>SUM(E22:E29)</f>
        <v>2940</v>
      </c>
      <c r="F30" s="344">
        <f t="shared" ref="F30:I30" si="4">SUM(F22:F29)</f>
        <v>0</v>
      </c>
      <c r="G30" s="344">
        <f t="shared" si="4"/>
        <v>4907</v>
      </c>
      <c r="H30" s="344">
        <f t="shared" si="4"/>
        <v>2449</v>
      </c>
      <c r="I30" s="344">
        <f t="shared" si="4"/>
        <v>482</v>
      </c>
      <c r="J30" s="273"/>
      <c r="M30" s="285"/>
      <c r="N30" s="290"/>
      <c r="O30" s="290"/>
      <c r="P30" s="633"/>
      <c r="Q30" s="633"/>
      <c r="R30" s="290"/>
      <c r="S30" s="290"/>
      <c r="T30" s="290"/>
      <c r="U30" s="275"/>
      <c r="V30" s="273"/>
      <c r="W30" s="273"/>
      <c r="X30" s="273"/>
      <c r="Y30" s="273"/>
      <c r="Z30" s="280"/>
      <c r="AA30" s="280"/>
      <c r="AB30" s="285"/>
      <c r="AC30" s="280"/>
      <c r="AD30" s="285"/>
      <c r="AE30" s="280"/>
      <c r="AF30" s="273"/>
      <c r="AG30" s="273"/>
    </row>
    <row r="31" spans="1:33" ht="18" customHeight="1" thickBot="1" x14ac:dyDescent="0.3">
      <c r="A31" s="273"/>
      <c r="B31" s="856" t="s">
        <v>99</v>
      </c>
      <c r="C31" s="857"/>
      <c r="D31" s="857"/>
      <c r="E31" s="298"/>
      <c r="F31" s="318"/>
      <c r="G31" s="319"/>
      <c r="H31" s="318"/>
      <c r="I31" s="319"/>
      <c r="J31" s="273"/>
      <c r="M31" s="285"/>
      <c r="N31" s="290"/>
      <c r="O31" s="290"/>
      <c r="P31" s="633"/>
      <c r="Q31" s="633"/>
      <c r="R31" s="290"/>
      <c r="S31" s="290"/>
      <c r="T31" s="290"/>
      <c r="U31" s="275"/>
      <c r="V31" s="273"/>
      <c r="W31" s="273"/>
      <c r="X31" s="273"/>
      <c r="Y31" s="273"/>
      <c r="Z31" s="280"/>
      <c r="AA31" s="280"/>
      <c r="AB31" s="285"/>
      <c r="AC31" s="280"/>
      <c r="AD31" s="285"/>
      <c r="AE31" s="280"/>
      <c r="AF31" s="273"/>
      <c r="AG31" s="273"/>
    </row>
    <row r="32" spans="1:33" ht="18" customHeight="1" x14ac:dyDescent="0.25">
      <c r="A32" s="273"/>
      <c r="B32" s="338" t="s">
        <v>93</v>
      </c>
      <c r="C32" s="362">
        <v>4550</v>
      </c>
      <c r="D32" s="363">
        <v>6611</v>
      </c>
      <c r="E32" s="339">
        <v>684</v>
      </c>
      <c r="F32" s="317"/>
      <c r="G32" s="339">
        <v>1711</v>
      </c>
      <c r="H32" s="341">
        <f>G32-E32</f>
        <v>1027</v>
      </c>
      <c r="I32" s="339">
        <v>0</v>
      </c>
      <c r="J32" s="273"/>
      <c r="M32" s="285"/>
      <c r="N32" s="290"/>
      <c r="O32" s="290"/>
      <c r="P32" s="633"/>
      <c r="Q32" s="633"/>
      <c r="R32" s="290"/>
      <c r="S32" s="290"/>
      <c r="T32" s="290"/>
      <c r="U32" s="275"/>
      <c r="V32" s="273"/>
      <c r="W32" s="273"/>
      <c r="X32" s="273"/>
      <c r="Y32" s="273"/>
      <c r="Z32" s="280"/>
      <c r="AA32" s="280"/>
      <c r="AB32" s="285"/>
      <c r="AC32" s="280"/>
      <c r="AD32" s="285"/>
      <c r="AE32" s="280"/>
      <c r="AF32" s="273"/>
      <c r="AG32" s="273"/>
    </row>
    <row r="33" spans="1:33" ht="18" customHeight="1" x14ac:dyDescent="0.25">
      <c r="A33" s="273"/>
      <c r="B33" s="336" t="s">
        <v>104</v>
      </c>
      <c r="C33" s="370">
        <v>590</v>
      </c>
      <c r="D33" s="556">
        <v>931</v>
      </c>
      <c r="E33" s="331">
        <v>137</v>
      </c>
      <c r="F33" s="314"/>
      <c r="G33" s="331">
        <v>145</v>
      </c>
      <c r="H33" s="341">
        <f t="shared" ref="H33:H35" si="5">G33-E33</f>
        <v>8</v>
      </c>
      <c r="I33" s="331">
        <v>0</v>
      </c>
      <c r="J33" s="273"/>
      <c r="M33" s="285"/>
      <c r="N33" s="290"/>
      <c r="O33" s="290"/>
      <c r="P33" s="633"/>
      <c r="Q33" s="633"/>
      <c r="R33" s="290"/>
      <c r="S33" s="290"/>
      <c r="T33" s="290"/>
      <c r="U33" s="275"/>
      <c r="V33" s="273"/>
      <c r="W33" s="273"/>
      <c r="X33" s="273"/>
      <c r="Y33" s="273"/>
      <c r="Z33" s="280"/>
      <c r="AA33" s="280"/>
      <c r="AB33" s="285"/>
      <c r="AC33" s="280"/>
      <c r="AD33" s="285"/>
      <c r="AE33" s="280"/>
      <c r="AF33" s="273"/>
      <c r="AG33" s="273"/>
    </row>
    <row r="34" spans="1:33" ht="18" customHeight="1" x14ac:dyDescent="0.25">
      <c r="A34" s="273"/>
      <c r="B34" s="336" t="s">
        <v>139</v>
      </c>
      <c r="C34" s="370">
        <v>931</v>
      </c>
      <c r="D34" s="365">
        <v>2935</v>
      </c>
      <c r="E34" s="331">
        <v>472</v>
      </c>
      <c r="F34" s="314"/>
      <c r="G34" s="331">
        <v>1510</v>
      </c>
      <c r="H34" s="341">
        <f t="shared" si="5"/>
        <v>1038</v>
      </c>
      <c r="I34" s="331">
        <v>0</v>
      </c>
      <c r="J34" s="273"/>
      <c r="M34" s="285"/>
      <c r="N34" s="290"/>
      <c r="O34" s="290"/>
      <c r="P34" s="633"/>
      <c r="Q34" s="633"/>
      <c r="R34" s="290"/>
      <c r="S34" s="290"/>
      <c r="T34" s="290"/>
      <c r="U34" s="275"/>
      <c r="V34" s="273"/>
      <c r="W34" s="273"/>
      <c r="X34" s="273"/>
      <c r="Y34" s="273"/>
      <c r="Z34" s="280"/>
      <c r="AA34" s="280"/>
      <c r="AB34" s="285"/>
      <c r="AC34" s="280"/>
      <c r="AD34" s="285"/>
      <c r="AE34" s="280"/>
      <c r="AF34" s="273"/>
      <c r="AG34" s="273"/>
    </row>
    <row r="35" spans="1:33" ht="18" customHeight="1" thickBot="1" x14ac:dyDescent="0.35">
      <c r="A35" s="273"/>
      <c r="B35" s="337" t="s">
        <v>106</v>
      </c>
      <c r="C35" s="366">
        <v>1335</v>
      </c>
      <c r="D35" s="367">
        <v>1504.69</v>
      </c>
      <c r="E35" s="332">
        <v>21</v>
      </c>
      <c r="F35" s="320"/>
      <c r="G35" s="332">
        <v>90</v>
      </c>
      <c r="H35" s="341">
        <f t="shared" si="5"/>
        <v>69</v>
      </c>
      <c r="I35" s="332">
        <v>0</v>
      </c>
      <c r="J35" s="273"/>
      <c r="M35" s="285"/>
      <c r="N35" s="290"/>
      <c r="O35" s="290"/>
      <c r="P35" s="633"/>
      <c r="Q35" s="633"/>
      <c r="R35" s="290"/>
      <c r="S35" s="290"/>
      <c r="T35" s="290"/>
      <c r="U35" s="275"/>
      <c r="V35" s="273"/>
      <c r="W35" s="273"/>
      <c r="X35" s="273"/>
      <c r="Y35" s="273"/>
      <c r="Z35" s="280"/>
      <c r="AA35" s="280"/>
      <c r="AB35" s="285"/>
      <c r="AC35" s="280"/>
      <c r="AD35" s="285"/>
      <c r="AE35" s="280"/>
      <c r="AF35" s="273"/>
      <c r="AG35" s="273"/>
    </row>
    <row r="36" spans="1:33" ht="18" customHeight="1" thickBot="1" x14ac:dyDescent="0.35">
      <c r="A36" s="273"/>
      <c r="B36" s="316"/>
      <c r="C36" s="297"/>
      <c r="D36" s="293" t="s">
        <v>89</v>
      </c>
      <c r="E36" s="344">
        <f>SUM(E32:E35)</f>
        <v>1314</v>
      </c>
      <c r="F36" s="344">
        <f t="shared" ref="F36:I36" si="6">SUM(F32:F35)</f>
        <v>0</v>
      </c>
      <c r="G36" s="344">
        <f t="shared" si="6"/>
        <v>3456</v>
      </c>
      <c r="H36" s="344">
        <f t="shared" si="6"/>
        <v>2142</v>
      </c>
      <c r="I36" s="344">
        <f t="shared" si="6"/>
        <v>0</v>
      </c>
      <c r="J36" s="273"/>
      <c r="M36" s="285"/>
      <c r="N36" s="290"/>
      <c r="O36" s="290"/>
      <c r="P36" s="633"/>
      <c r="Q36" s="633"/>
      <c r="R36" s="290"/>
      <c r="S36" s="290"/>
      <c r="T36" s="290"/>
      <c r="U36" s="275"/>
      <c r="V36" s="273"/>
      <c r="W36" s="273"/>
      <c r="X36" s="273"/>
      <c r="Y36" s="273"/>
      <c r="Z36" s="280"/>
      <c r="AA36" s="280"/>
      <c r="AB36" s="285"/>
      <c r="AC36" s="280"/>
      <c r="AD36" s="285"/>
      <c r="AE36" s="280"/>
      <c r="AF36" s="273"/>
      <c r="AG36" s="273"/>
    </row>
    <row r="37" spans="1:33" ht="18" customHeight="1" thickBot="1" x14ac:dyDescent="0.35">
      <c r="A37" s="273"/>
      <c r="B37" s="856" t="s">
        <v>100</v>
      </c>
      <c r="C37" s="857"/>
      <c r="D37" s="858"/>
      <c r="E37" s="298"/>
      <c r="F37" s="318"/>
      <c r="G37" s="319"/>
      <c r="H37" s="318"/>
      <c r="I37" s="319"/>
      <c r="J37" s="273"/>
      <c r="M37" s="285"/>
      <c r="N37" s="290"/>
      <c r="O37" s="290"/>
      <c r="P37" s="633"/>
      <c r="Q37" s="633"/>
      <c r="R37" s="290"/>
      <c r="S37" s="290"/>
      <c r="T37" s="290"/>
      <c r="U37" s="275"/>
      <c r="V37" s="273"/>
      <c r="W37" s="273"/>
      <c r="X37" s="273"/>
      <c r="Y37" s="273"/>
      <c r="Z37" s="280"/>
      <c r="AA37" s="280"/>
      <c r="AB37" s="285"/>
      <c r="AC37" s="280"/>
      <c r="AD37" s="285"/>
      <c r="AE37" s="280"/>
      <c r="AF37" s="273"/>
      <c r="AG37" s="273"/>
    </row>
    <row r="38" spans="1:33" ht="18" customHeight="1" x14ac:dyDescent="0.3">
      <c r="A38" s="273"/>
      <c r="B38" s="338" t="s">
        <v>110</v>
      </c>
      <c r="C38" s="362">
        <v>1010</v>
      </c>
      <c r="D38" s="363">
        <v>4010</v>
      </c>
      <c r="E38" s="339">
        <v>2113</v>
      </c>
      <c r="F38" s="317"/>
      <c r="G38" s="339">
        <v>2756</v>
      </c>
      <c r="H38" s="341">
        <f>G38-E38</f>
        <v>643</v>
      </c>
      <c r="I38" s="339">
        <v>0</v>
      </c>
      <c r="J38" s="273"/>
      <c r="M38" s="285"/>
      <c r="N38" s="290"/>
      <c r="O38" s="290"/>
      <c r="P38" s="633"/>
      <c r="Q38" s="633"/>
      <c r="R38" s="290"/>
      <c r="S38" s="290"/>
      <c r="T38" s="290"/>
      <c r="U38" s="275"/>
      <c r="V38" s="273"/>
      <c r="W38" s="273"/>
      <c r="X38" s="273"/>
      <c r="Y38" s="273"/>
      <c r="Z38" s="280"/>
      <c r="AA38" s="280"/>
      <c r="AB38" s="285"/>
      <c r="AC38" s="280"/>
      <c r="AD38" s="285"/>
      <c r="AE38" s="280"/>
      <c r="AF38" s="273"/>
      <c r="AG38" s="273"/>
    </row>
    <row r="39" spans="1:33" ht="18" customHeight="1" x14ac:dyDescent="0.3">
      <c r="A39" s="273"/>
      <c r="B39" s="336" t="s">
        <v>141</v>
      </c>
      <c r="C39" s="364">
        <v>1280.6199999999999</v>
      </c>
      <c r="D39" s="365">
        <v>1424</v>
      </c>
      <c r="E39" s="331">
        <v>18</v>
      </c>
      <c r="F39" s="314"/>
      <c r="G39" s="331">
        <v>156</v>
      </c>
      <c r="H39" s="341">
        <f t="shared" ref="H39:H40" si="7">G39-E39</f>
        <v>138</v>
      </c>
      <c r="I39" s="331">
        <v>0</v>
      </c>
      <c r="J39" s="273"/>
      <c r="M39" s="285"/>
      <c r="N39" s="290"/>
      <c r="O39" s="290"/>
      <c r="P39" s="633"/>
      <c r="Q39" s="633"/>
      <c r="R39" s="290"/>
      <c r="S39" s="290"/>
      <c r="T39" s="290"/>
      <c r="U39" s="275"/>
      <c r="V39" s="273"/>
      <c r="W39" s="273"/>
      <c r="X39" s="273"/>
      <c r="Y39" s="273"/>
      <c r="Z39" s="280"/>
      <c r="AA39" s="280"/>
      <c r="AB39" s="285"/>
      <c r="AC39" s="280"/>
      <c r="AD39" s="285"/>
      <c r="AE39" s="280"/>
      <c r="AF39" s="273"/>
      <c r="AG39" s="273"/>
    </row>
    <row r="40" spans="1:33" ht="18" customHeight="1" x14ac:dyDescent="0.3">
      <c r="A40" s="273"/>
      <c r="B40" s="336" t="s">
        <v>94</v>
      </c>
      <c r="C40" s="364">
        <v>1880.5</v>
      </c>
      <c r="D40" s="365">
        <v>2927.4</v>
      </c>
      <c r="E40" s="331">
        <v>772</v>
      </c>
      <c r="F40" s="314"/>
      <c r="G40" s="331">
        <v>1604</v>
      </c>
      <c r="H40" s="341">
        <f t="shared" si="7"/>
        <v>832</v>
      </c>
      <c r="I40" s="331">
        <v>0</v>
      </c>
      <c r="J40" s="273"/>
      <c r="M40" s="285"/>
      <c r="N40" s="290"/>
      <c r="O40" s="290"/>
      <c r="P40" s="633"/>
      <c r="Q40" s="633"/>
      <c r="R40" s="290"/>
      <c r="S40" s="290"/>
      <c r="T40" s="290"/>
      <c r="U40" s="275"/>
      <c r="V40" s="273"/>
      <c r="W40" s="273"/>
      <c r="X40" s="273"/>
      <c r="Y40" s="273"/>
      <c r="Z40" s="280"/>
      <c r="AA40" s="280"/>
      <c r="AB40" s="285"/>
      <c r="AC40" s="280"/>
      <c r="AD40" s="285"/>
      <c r="AE40" s="280"/>
      <c r="AF40" s="273"/>
      <c r="AG40" s="273"/>
    </row>
    <row r="41" spans="1:33" ht="18" customHeight="1" thickBot="1" x14ac:dyDescent="0.35">
      <c r="A41" s="273"/>
      <c r="B41" s="336" t="s">
        <v>111</v>
      </c>
      <c r="C41" s="364">
        <v>1040.3900000000001</v>
      </c>
      <c r="D41" s="365">
        <v>1257.47</v>
      </c>
      <c r="E41" s="331">
        <v>87</v>
      </c>
      <c r="F41" s="314"/>
      <c r="G41" s="331">
        <v>83</v>
      </c>
      <c r="H41" s="335">
        <v>0</v>
      </c>
      <c r="I41" s="331">
        <f>E41-G41</f>
        <v>4</v>
      </c>
      <c r="J41" s="273"/>
      <c r="M41" s="285"/>
      <c r="N41" s="290"/>
      <c r="O41" s="290"/>
      <c r="P41" s="633"/>
      <c r="Q41" s="633"/>
      <c r="R41" s="290"/>
      <c r="S41" s="290"/>
      <c r="T41" s="290"/>
      <c r="U41" s="275"/>
      <c r="V41" s="273"/>
      <c r="W41" s="273"/>
      <c r="X41" s="273"/>
      <c r="Y41" s="273"/>
      <c r="Z41" s="280"/>
      <c r="AA41" s="280"/>
      <c r="AB41" s="285"/>
      <c r="AC41" s="280"/>
      <c r="AD41" s="285"/>
      <c r="AE41" s="280"/>
      <c r="AF41" s="273"/>
      <c r="AG41" s="273"/>
    </row>
    <row r="42" spans="1:33" ht="18" customHeight="1" thickBot="1" x14ac:dyDescent="0.35">
      <c r="A42" s="273"/>
      <c r="B42" s="316"/>
      <c r="C42" s="297"/>
      <c r="D42" s="293" t="s">
        <v>89</v>
      </c>
      <c r="E42" s="344">
        <f>SUM(E38:E41)</f>
        <v>2990</v>
      </c>
      <c r="F42" s="344">
        <f>SUM(F38:F41)</f>
        <v>0</v>
      </c>
      <c r="G42" s="344">
        <f>SUM(G38:G41)</f>
        <v>4599</v>
      </c>
      <c r="H42" s="344">
        <f>SUM(H38:H41)</f>
        <v>1613</v>
      </c>
      <c r="I42" s="344">
        <f>SUM(I38:I41)</f>
        <v>4</v>
      </c>
      <c r="J42" s="273"/>
      <c r="M42" s="285"/>
      <c r="N42" s="290"/>
      <c r="O42" s="290"/>
      <c r="P42" s="633"/>
      <c r="Q42" s="633"/>
      <c r="R42" s="290"/>
      <c r="S42" s="290"/>
      <c r="T42" s="290"/>
      <c r="U42" s="275"/>
      <c r="V42" s="273"/>
      <c r="W42" s="273"/>
      <c r="X42" s="273"/>
      <c r="Y42" s="273"/>
      <c r="Z42" s="280"/>
      <c r="AA42" s="280"/>
      <c r="AB42" s="285"/>
      <c r="AC42" s="280"/>
      <c r="AD42" s="285"/>
      <c r="AE42" s="280"/>
      <c r="AF42" s="273"/>
      <c r="AG42" s="273"/>
    </row>
    <row r="43" spans="1:33" ht="18" customHeight="1" thickBot="1" x14ac:dyDescent="0.35">
      <c r="A43" s="273"/>
      <c r="B43" s="856" t="s">
        <v>101</v>
      </c>
      <c r="C43" s="857"/>
      <c r="D43" s="857"/>
      <c r="E43" s="298"/>
      <c r="F43" s="318"/>
      <c r="G43" s="319"/>
      <c r="H43" s="318"/>
      <c r="I43" s="319"/>
      <c r="J43" s="273"/>
      <c r="M43" s="285"/>
      <c r="N43" s="290"/>
      <c r="O43" s="290"/>
      <c r="P43" s="633"/>
      <c r="Q43" s="633"/>
      <c r="R43" s="290"/>
      <c r="S43" s="290"/>
      <c r="T43" s="290"/>
      <c r="U43" s="275"/>
      <c r="V43" s="273"/>
      <c r="W43" s="273"/>
      <c r="X43" s="273"/>
      <c r="Y43" s="273"/>
      <c r="Z43" s="280"/>
      <c r="AA43" s="280"/>
      <c r="AB43" s="285"/>
      <c r="AC43" s="280"/>
      <c r="AD43" s="285"/>
      <c r="AE43" s="280"/>
      <c r="AF43" s="273"/>
      <c r="AG43" s="273"/>
    </row>
    <row r="44" spans="1:33" ht="18" customHeight="1" x14ac:dyDescent="0.25">
      <c r="A44" s="302"/>
      <c r="B44" s="323" t="s">
        <v>110</v>
      </c>
      <c r="C44" s="368">
        <v>4010</v>
      </c>
      <c r="D44" s="369">
        <v>6611</v>
      </c>
      <c r="E44" s="332">
        <v>1079</v>
      </c>
      <c r="F44" s="129"/>
      <c r="G44" s="332">
        <v>1815</v>
      </c>
      <c r="H44" s="324">
        <f>G44-E44</f>
        <v>736</v>
      </c>
      <c r="I44" s="332">
        <v>0</v>
      </c>
      <c r="J44" s="273"/>
      <c r="K44" s="290"/>
      <c r="L44" s="290"/>
      <c r="M44" s="285"/>
      <c r="N44" s="290"/>
      <c r="O44" s="290"/>
      <c r="P44" s="633"/>
      <c r="Q44" s="633"/>
      <c r="R44" s="290"/>
      <c r="S44" s="301"/>
      <c r="T44" s="301"/>
      <c r="V44" s="273"/>
      <c r="W44" s="273"/>
      <c r="X44" s="273"/>
      <c r="Y44" s="273"/>
      <c r="Z44" s="882"/>
      <c r="AA44" s="882"/>
      <c r="AB44" s="636"/>
      <c r="AC44" s="636"/>
      <c r="AD44" s="636"/>
      <c r="AE44" s="636"/>
      <c r="AF44" s="273"/>
      <c r="AG44" s="273"/>
    </row>
    <row r="45" spans="1:33" ht="18" customHeight="1" x14ac:dyDescent="0.25">
      <c r="A45" s="302"/>
      <c r="B45" s="336" t="s">
        <v>112</v>
      </c>
      <c r="C45" s="364">
        <v>1048</v>
      </c>
      <c r="D45" s="365">
        <v>1110</v>
      </c>
      <c r="E45" s="331">
        <v>35</v>
      </c>
      <c r="F45" s="315"/>
      <c r="G45" s="331">
        <v>15</v>
      </c>
      <c r="H45" s="335">
        <v>0</v>
      </c>
      <c r="I45" s="331">
        <f>E45-G45</f>
        <v>20</v>
      </c>
      <c r="J45" s="273"/>
      <c r="K45" s="290"/>
      <c r="L45" s="290"/>
      <c r="M45" s="290"/>
      <c r="N45" s="290"/>
      <c r="O45" s="292"/>
      <c r="P45" s="273"/>
      <c r="V45" s="273"/>
      <c r="W45" s="273"/>
      <c r="X45" s="273"/>
      <c r="Y45" s="273"/>
      <c r="Z45" s="25"/>
      <c r="AA45" s="25"/>
      <c r="AB45" s="26"/>
      <c r="AC45" s="25"/>
      <c r="AD45" s="636"/>
      <c r="AE45" s="280"/>
      <c r="AF45" s="273"/>
      <c r="AG45" s="273"/>
    </row>
    <row r="46" spans="1:33" ht="18" customHeight="1" thickBot="1" x14ac:dyDescent="0.3">
      <c r="A46" s="302"/>
      <c r="B46" s="336" t="s">
        <v>142</v>
      </c>
      <c r="C46" s="370">
        <v>931</v>
      </c>
      <c r="D46" s="365">
        <v>3470</v>
      </c>
      <c r="E46" s="331">
        <v>554</v>
      </c>
      <c r="F46" s="314"/>
      <c r="G46" s="331">
        <v>1244</v>
      </c>
      <c r="H46" s="335">
        <f>G46-E46</f>
        <v>690</v>
      </c>
      <c r="I46" s="331">
        <v>0</v>
      </c>
      <c r="J46" s="273"/>
      <c r="K46" s="290"/>
      <c r="L46" s="290"/>
      <c r="M46" s="290"/>
      <c r="N46" s="290"/>
      <c r="O46" s="292"/>
      <c r="P46" s="273"/>
      <c r="V46" s="273"/>
      <c r="W46" s="273"/>
      <c r="X46" s="273"/>
      <c r="Y46" s="273"/>
      <c r="Z46" s="878"/>
      <c r="AA46" s="878"/>
      <c r="AB46" s="274"/>
      <c r="AC46" s="273"/>
      <c r="AD46" s="274"/>
      <c r="AE46" s="273"/>
      <c r="AF46" s="273"/>
      <c r="AG46" s="273"/>
    </row>
    <row r="47" spans="1:33" ht="18" customHeight="1" thickBot="1" x14ac:dyDescent="0.3">
      <c r="A47" s="302"/>
      <c r="B47" s="316"/>
      <c r="C47" s="297"/>
      <c r="D47" s="293" t="s">
        <v>89</v>
      </c>
      <c r="E47" s="344">
        <f>SUM(E44:E46)</f>
        <v>1668</v>
      </c>
      <c r="F47" s="344">
        <f>SUM(F44:F46)</f>
        <v>0</v>
      </c>
      <c r="G47" s="344">
        <f>SUM(G44:G46)</f>
        <v>3074</v>
      </c>
      <c r="H47" s="344">
        <f>SUM(H44:H46)</f>
        <v>1426</v>
      </c>
      <c r="I47" s="344">
        <f>SUM(I44:I46)</f>
        <v>20</v>
      </c>
      <c r="J47" s="273"/>
      <c r="K47" s="290"/>
      <c r="L47" s="290"/>
      <c r="M47" s="290"/>
      <c r="N47" s="290"/>
      <c r="O47" s="292"/>
      <c r="P47" s="273"/>
      <c r="Q47" s="273"/>
      <c r="R47" s="274"/>
      <c r="S47" s="274"/>
      <c r="T47" s="274"/>
      <c r="V47" s="273"/>
      <c r="W47" s="273"/>
      <c r="X47" s="273"/>
      <c r="Y47" s="273"/>
      <c r="Z47" s="633"/>
      <c r="AA47" s="633"/>
      <c r="AB47" s="633"/>
      <c r="AC47" s="633"/>
      <c r="AD47" s="633"/>
      <c r="AE47" s="294"/>
      <c r="AF47" s="273"/>
      <c r="AG47" s="273"/>
    </row>
    <row r="48" spans="1:33" ht="18" customHeight="1" thickBot="1" x14ac:dyDescent="0.3">
      <c r="A48" s="302"/>
      <c r="B48" s="861" t="s">
        <v>143</v>
      </c>
      <c r="C48" s="862"/>
      <c r="D48" s="863"/>
      <c r="E48" s="344"/>
      <c r="F48" s="559"/>
      <c r="G48" s="344"/>
      <c r="H48" s="559"/>
      <c r="I48" s="344"/>
      <c r="J48" s="273"/>
      <c r="K48" s="290"/>
      <c r="L48" s="290"/>
      <c r="M48" s="290"/>
      <c r="N48" s="290"/>
      <c r="O48" s="292"/>
      <c r="P48" s="273"/>
      <c r="Q48" s="273"/>
      <c r="R48" s="274"/>
      <c r="S48" s="274"/>
      <c r="T48" s="274"/>
      <c r="V48" s="273"/>
      <c r="W48" s="273"/>
      <c r="X48" s="273"/>
      <c r="Y48" s="273"/>
      <c r="Z48" s="633"/>
      <c r="AA48" s="633"/>
      <c r="AB48" s="633"/>
      <c r="AC48" s="633"/>
      <c r="AD48" s="633"/>
      <c r="AE48" s="294"/>
      <c r="AF48" s="273"/>
      <c r="AG48" s="273"/>
    </row>
    <row r="49" spans="1:33" ht="18" customHeight="1" x14ac:dyDescent="0.25">
      <c r="A49" s="302"/>
      <c r="B49" s="562" t="s">
        <v>110</v>
      </c>
      <c r="C49" s="568">
        <v>6800</v>
      </c>
      <c r="D49" s="569">
        <v>9697.5499999999993</v>
      </c>
      <c r="E49" s="557">
        <v>979</v>
      </c>
      <c r="F49" s="558"/>
      <c r="G49" s="557">
        <v>1713</v>
      </c>
      <c r="H49" s="558">
        <f>G49-E49</f>
        <v>734</v>
      </c>
      <c r="I49" s="557"/>
      <c r="J49" s="273"/>
      <c r="K49" s="290"/>
      <c r="L49" s="290"/>
      <c r="M49" s="290"/>
      <c r="N49" s="290"/>
      <c r="O49" s="292"/>
      <c r="P49" s="273"/>
      <c r="Q49" s="273"/>
      <c r="R49" s="274"/>
      <c r="S49" s="274"/>
      <c r="T49" s="274"/>
      <c r="V49" s="273"/>
      <c r="W49" s="273"/>
      <c r="X49" s="273"/>
      <c r="Y49" s="273"/>
      <c r="Z49" s="633"/>
      <c r="AA49" s="633"/>
      <c r="AB49" s="633"/>
      <c r="AC49" s="633"/>
      <c r="AD49" s="633"/>
      <c r="AE49" s="294"/>
      <c r="AF49" s="273"/>
      <c r="AG49" s="273"/>
    </row>
    <row r="50" spans="1:33" ht="18" customHeight="1" x14ac:dyDescent="0.25">
      <c r="A50" s="302"/>
      <c r="B50" s="563" t="s">
        <v>107</v>
      </c>
      <c r="C50" s="570">
        <v>1502.29</v>
      </c>
      <c r="D50" s="571">
        <v>1702.29</v>
      </c>
      <c r="E50" s="560">
        <v>54</v>
      </c>
      <c r="F50" s="561"/>
      <c r="G50" s="560">
        <v>68</v>
      </c>
      <c r="H50" s="560">
        <f t="shared" ref="H50:H51" si="8">G50-E50</f>
        <v>14</v>
      </c>
      <c r="I50" s="560"/>
      <c r="J50" s="273"/>
      <c r="K50" s="290"/>
      <c r="L50" s="290"/>
      <c r="M50" s="290"/>
      <c r="N50" s="290"/>
      <c r="O50" s="292"/>
      <c r="P50" s="273"/>
      <c r="Q50" s="273"/>
      <c r="R50" s="274"/>
      <c r="S50" s="274"/>
      <c r="T50" s="274"/>
      <c r="V50" s="273"/>
      <c r="W50" s="273"/>
      <c r="X50" s="273"/>
      <c r="Y50" s="273"/>
      <c r="Z50" s="633"/>
      <c r="AA50" s="633"/>
      <c r="AB50" s="633"/>
      <c r="AC50" s="633"/>
      <c r="AD50" s="633"/>
      <c r="AE50" s="294"/>
      <c r="AF50" s="273"/>
      <c r="AG50" s="273"/>
    </row>
    <row r="51" spans="1:33" ht="18" customHeight="1" x14ac:dyDescent="0.25">
      <c r="A51" s="302"/>
      <c r="B51" s="564" t="s">
        <v>116</v>
      </c>
      <c r="C51" s="572">
        <v>1039.5</v>
      </c>
      <c r="D51" s="573">
        <v>1170.83</v>
      </c>
      <c r="E51" s="557">
        <v>53</v>
      </c>
      <c r="F51" s="558"/>
      <c r="G51" s="557">
        <v>64</v>
      </c>
      <c r="H51" s="558">
        <f t="shared" si="8"/>
        <v>11</v>
      </c>
      <c r="I51" s="557"/>
      <c r="J51" s="273"/>
      <c r="K51" s="290"/>
      <c r="L51" s="290"/>
      <c r="M51" s="290"/>
      <c r="N51" s="290"/>
      <c r="O51" s="292"/>
      <c r="P51" s="273"/>
      <c r="Q51" s="273"/>
      <c r="R51" s="274"/>
      <c r="S51" s="274"/>
      <c r="T51" s="274"/>
      <c r="V51" s="273"/>
      <c r="W51" s="273"/>
      <c r="X51" s="273"/>
      <c r="Y51" s="273"/>
      <c r="Z51" s="633"/>
      <c r="AA51" s="633"/>
      <c r="AB51" s="633"/>
      <c r="AC51" s="633"/>
      <c r="AD51" s="633"/>
      <c r="AE51" s="294"/>
      <c r="AF51" s="273"/>
      <c r="AG51" s="273"/>
    </row>
    <row r="52" spans="1:33" ht="18" customHeight="1" thickBot="1" x14ac:dyDescent="0.3">
      <c r="A52" s="302"/>
      <c r="B52" s="565" t="s">
        <v>117</v>
      </c>
      <c r="C52" s="575">
        <v>1039.5</v>
      </c>
      <c r="D52" s="574">
        <v>1135.76</v>
      </c>
      <c r="E52" s="566">
        <v>43</v>
      </c>
      <c r="F52" s="567"/>
      <c r="G52" s="566">
        <v>28</v>
      </c>
      <c r="H52" s="567"/>
      <c r="I52" s="566">
        <f>E52-G52</f>
        <v>15</v>
      </c>
      <c r="J52" s="273"/>
      <c r="K52" s="290"/>
      <c r="L52" s="290"/>
      <c r="M52" s="290"/>
      <c r="N52" s="290"/>
      <c r="O52" s="292"/>
      <c r="P52" s="273"/>
      <c r="Q52" s="273"/>
      <c r="R52" s="274"/>
      <c r="S52" s="274"/>
      <c r="T52" s="274"/>
      <c r="V52" s="273"/>
      <c r="W52" s="273"/>
      <c r="X52" s="273"/>
      <c r="Y52" s="273"/>
      <c r="Z52" s="633"/>
      <c r="AA52" s="633"/>
      <c r="AB52" s="633"/>
      <c r="AC52" s="633"/>
      <c r="AD52" s="633"/>
      <c r="AE52" s="294"/>
      <c r="AF52" s="273"/>
      <c r="AG52" s="273"/>
    </row>
    <row r="53" spans="1:33" ht="18" customHeight="1" thickBot="1" x14ac:dyDescent="0.3">
      <c r="A53" s="302"/>
      <c r="B53" s="864" t="s">
        <v>89</v>
      </c>
      <c r="C53" s="865"/>
      <c r="D53" s="866"/>
      <c r="E53" s="344">
        <f>SUM(E49:E52)</f>
        <v>1129</v>
      </c>
      <c r="F53" s="559"/>
      <c r="G53" s="344">
        <f>SUM(G49:G52)</f>
        <v>1873</v>
      </c>
      <c r="H53" s="559">
        <f>SUM(H49:H52)</f>
        <v>759</v>
      </c>
      <c r="I53" s="344">
        <f>SUM(I52)</f>
        <v>15</v>
      </c>
      <c r="J53" s="273"/>
      <c r="K53" s="290"/>
      <c r="L53" s="290"/>
      <c r="M53" s="290"/>
      <c r="N53" s="290"/>
      <c r="O53" s="292"/>
      <c r="P53" s="273"/>
      <c r="Q53" s="273"/>
      <c r="R53" s="274"/>
      <c r="S53" s="274"/>
      <c r="T53" s="274"/>
      <c r="V53" s="273"/>
      <c r="W53" s="273"/>
      <c r="X53" s="273"/>
      <c r="Y53" s="273"/>
      <c r="Z53" s="633"/>
      <c r="AA53" s="633"/>
      <c r="AB53" s="633"/>
      <c r="AC53" s="633"/>
      <c r="AD53" s="633"/>
      <c r="AE53" s="294"/>
      <c r="AF53" s="273"/>
      <c r="AG53" s="273"/>
    </row>
    <row r="54" spans="1:33" ht="18" customHeight="1" thickBot="1" x14ac:dyDescent="0.3">
      <c r="A54" s="302"/>
      <c r="B54" s="323"/>
      <c r="C54" s="634"/>
      <c r="D54" s="634"/>
      <c r="E54" s="332"/>
      <c r="F54" s="129"/>
      <c r="G54" s="332"/>
      <c r="H54" s="324"/>
      <c r="I54" s="332"/>
      <c r="J54" s="273"/>
      <c r="K54" s="290"/>
      <c r="L54" s="290"/>
      <c r="M54" s="290"/>
      <c r="N54" s="290"/>
      <c r="O54" s="292"/>
      <c r="P54" s="273"/>
      <c r="Q54" s="273"/>
      <c r="R54" s="274"/>
      <c r="S54" s="274"/>
      <c r="T54" s="274"/>
      <c r="V54" s="273"/>
      <c r="W54" s="273"/>
      <c r="X54" s="273"/>
      <c r="Y54" s="273"/>
      <c r="Z54" s="633"/>
      <c r="AA54" s="633"/>
      <c r="AB54" s="633"/>
      <c r="AC54" s="633"/>
      <c r="AD54" s="633"/>
      <c r="AE54" s="294"/>
      <c r="AF54" s="273"/>
      <c r="AG54" s="273"/>
    </row>
    <row r="55" spans="1:33" ht="18" customHeight="1" thickBot="1" x14ac:dyDescent="0.3">
      <c r="A55" s="302"/>
      <c r="B55" s="325"/>
      <c r="C55" s="326"/>
      <c r="D55" s="293" t="s">
        <v>88</v>
      </c>
      <c r="E55" s="346">
        <f>SUM(E53+E47+E42+E36+E30+E20+E14)</f>
        <v>17827</v>
      </c>
      <c r="F55" s="346">
        <f>F14+F20+F30+F36+F42+F47</f>
        <v>0</v>
      </c>
      <c r="G55" s="346">
        <f>SUM(G53+G47+G42+G36+G30+G20+G14)</f>
        <v>28891</v>
      </c>
      <c r="H55" s="346">
        <f>SUM(H53+H47+H42+H36+H30+H20+H14)</f>
        <v>12703</v>
      </c>
      <c r="I55" s="346">
        <f>SUM(I53+I47+I42+I36+I30+I20+I14)</f>
        <v>1639</v>
      </c>
      <c r="J55" s="273"/>
      <c r="K55" s="290"/>
      <c r="L55" s="290"/>
      <c r="M55" s="290"/>
      <c r="N55" s="290"/>
      <c r="O55" s="292"/>
      <c r="P55" s="273"/>
      <c r="Q55" s="273"/>
      <c r="R55" s="274"/>
      <c r="S55" s="274"/>
      <c r="T55" s="274"/>
      <c r="V55" s="273"/>
      <c r="W55" s="273"/>
      <c r="X55" s="273"/>
      <c r="Y55" s="273"/>
      <c r="Z55" s="633"/>
      <c r="AA55" s="633"/>
      <c r="AB55" s="633"/>
      <c r="AC55" s="633"/>
      <c r="AD55" s="633"/>
      <c r="AE55" s="294"/>
      <c r="AF55" s="273"/>
      <c r="AG55" s="273"/>
    </row>
    <row r="56" spans="1:33" ht="18" customHeight="1" x14ac:dyDescent="0.25">
      <c r="A56" s="302"/>
      <c r="B56" s="867"/>
      <c r="C56" s="868"/>
      <c r="D56" s="869"/>
      <c r="E56" s="332"/>
      <c r="F56" s="129"/>
      <c r="G56" s="332"/>
      <c r="H56" s="324"/>
      <c r="I56" s="332"/>
      <c r="J56" s="273"/>
      <c r="K56" s="290"/>
      <c r="L56" s="290"/>
      <c r="M56" s="290"/>
      <c r="N56" s="290"/>
      <c r="O56" s="292"/>
      <c r="P56" s="273"/>
      <c r="Q56" s="273"/>
      <c r="R56" s="274"/>
      <c r="S56" s="274"/>
      <c r="T56" s="274"/>
      <c r="V56" s="273"/>
      <c r="W56" s="273"/>
      <c r="X56" s="273"/>
      <c r="Y56" s="273"/>
      <c r="Z56" s="633"/>
      <c r="AA56" s="633"/>
      <c r="AB56" s="633"/>
      <c r="AC56" s="633"/>
      <c r="AD56" s="633"/>
      <c r="AE56" s="294"/>
      <c r="AF56" s="273"/>
      <c r="AG56" s="273"/>
    </row>
    <row r="57" spans="1:33" ht="18" customHeight="1" x14ac:dyDescent="0.25">
      <c r="A57" s="302"/>
      <c r="B57" s="859" t="s">
        <v>120</v>
      </c>
      <c r="C57" s="860"/>
      <c r="D57" s="860"/>
      <c r="E57" s="331"/>
      <c r="F57" s="315"/>
      <c r="G57" s="331"/>
      <c r="H57" s="335">
        <f>-(I55)</f>
        <v>-1639</v>
      </c>
      <c r="I57" s="331">
        <f>-(I55)</f>
        <v>-1639</v>
      </c>
      <c r="J57" s="273"/>
      <c r="K57" s="290"/>
      <c r="L57" s="290"/>
      <c r="M57" s="290"/>
      <c r="N57" s="290"/>
      <c r="O57" s="292"/>
      <c r="P57" s="273"/>
      <c r="Q57" s="273"/>
      <c r="R57" s="274"/>
      <c r="S57" s="274"/>
      <c r="T57" s="274"/>
      <c r="V57" s="273"/>
      <c r="W57" s="273"/>
      <c r="X57" s="273"/>
      <c r="Y57" s="273"/>
      <c r="Z57" s="633"/>
      <c r="AA57" s="633"/>
      <c r="AB57" s="633"/>
      <c r="AC57" s="633"/>
      <c r="AD57" s="633"/>
      <c r="AE57" s="294"/>
      <c r="AF57" s="273"/>
      <c r="AG57" s="273"/>
    </row>
    <row r="58" spans="1:33" ht="18" customHeight="1" thickBot="1" x14ac:dyDescent="0.3">
      <c r="A58" s="302"/>
      <c r="B58" s="323"/>
      <c r="C58" s="634"/>
      <c r="D58" s="634"/>
      <c r="E58" s="332"/>
      <c r="F58" s="129"/>
      <c r="G58" s="332"/>
      <c r="H58" s="324"/>
      <c r="I58" s="332"/>
      <c r="J58" s="273"/>
      <c r="K58" s="290"/>
      <c r="L58" s="290"/>
      <c r="M58" s="290"/>
      <c r="N58" s="290"/>
      <c r="O58" s="292"/>
      <c r="P58" s="273"/>
      <c r="Q58" s="273"/>
      <c r="R58" s="274"/>
      <c r="S58" s="274"/>
      <c r="T58" s="274"/>
      <c r="V58" s="273"/>
      <c r="W58" s="273"/>
      <c r="X58" s="273"/>
      <c r="Y58" s="273"/>
      <c r="Z58" s="633"/>
      <c r="AA58" s="633"/>
      <c r="AB58" s="633"/>
      <c r="AC58" s="633"/>
      <c r="AD58" s="633"/>
      <c r="AE58" s="294"/>
      <c r="AF58" s="273"/>
      <c r="AG58" s="273"/>
    </row>
    <row r="59" spans="1:33" ht="18" customHeight="1" thickBot="1" x14ac:dyDescent="0.3">
      <c r="A59" s="302"/>
      <c r="B59" s="316"/>
      <c r="C59" s="304"/>
      <c r="D59" s="293" t="s">
        <v>119</v>
      </c>
      <c r="E59" s="347">
        <f>E55+E56</f>
        <v>17827</v>
      </c>
      <c r="F59" s="348">
        <f t="shared" ref="F59:I59" si="9">F55+F57</f>
        <v>0</v>
      </c>
      <c r="G59" s="347">
        <f t="shared" si="9"/>
        <v>28891</v>
      </c>
      <c r="H59" s="348">
        <f>H55+H56+H57</f>
        <v>11064</v>
      </c>
      <c r="I59" s="347">
        <f t="shared" si="9"/>
        <v>0</v>
      </c>
      <c r="K59" s="271"/>
      <c r="N59" s="290"/>
      <c r="O59" s="292"/>
      <c r="P59" s="273"/>
      <c r="Q59" s="273"/>
      <c r="R59" s="274"/>
      <c r="S59" s="274"/>
      <c r="T59" s="274"/>
      <c r="V59" s="273"/>
      <c r="W59" s="273"/>
      <c r="X59" s="273"/>
      <c r="Y59" s="273"/>
      <c r="Z59" s="878"/>
      <c r="AA59" s="878"/>
      <c r="AB59" s="274"/>
      <c r="AC59" s="273"/>
      <c r="AD59" s="274"/>
      <c r="AE59" s="294"/>
      <c r="AF59" s="273"/>
      <c r="AG59" s="273"/>
    </row>
    <row r="60" spans="1:33" ht="18" customHeight="1" x14ac:dyDescent="0.25">
      <c r="A60" s="302"/>
      <c r="B60" s="327"/>
      <c r="C60" s="305"/>
      <c r="D60" s="303"/>
      <c r="E60" s="321"/>
      <c r="F60" s="320"/>
      <c r="G60" s="321"/>
      <c r="H60" s="320"/>
      <c r="I60" s="321"/>
      <c r="K60" s="271"/>
      <c r="N60" s="290"/>
      <c r="O60" s="292"/>
      <c r="P60" s="273"/>
      <c r="Q60" s="273"/>
      <c r="R60" s="274"/>
      <c r="S60" s="274"/>
      <c r="T60" s="274"/>
      <c r="V60" s="273"/>
      <c r="W60" s="273"/>
      <c r="X60" s="273"/>
      <c r="Y60" s="273"/>
      <c r="Z60" s="633"/>
      <c r="AA60" s="633"/>
      <c r="AB60" s="274"/>
      <c r="AC60" s="273"/>
      <c r="AD60" s="274"/>
      <c r="AE60" s="294"/>
      <c r="AF60" s="273"/>
      <c r="AG60" s="273"/>
    </row>
    <row r="61" spans="1:33" ht="18" customHeight="1" x14ac:dyDescent="0.25">
      <c r="A61" s="302"/>
      <c r="B61" s="859" t="s">
        <v>121</v>
      </c>
      <c r="C61" s="860"/>
      <c r="D61" s="860"/>
      <c r="E61" s="345"/>
      <c r="F61" s="314"/>
      <c r="G61" s="345"/>
      <c r="H61" s="335">
        <f>H59*0.05</f>
        <v>553.20000000000005</v>
      </c>
      <c r="I61" s="345"/>
      <c r="K61" s="271"/>
      <c r="N61" s="290"/>
      <c r="O61" s="292"/>
      <c r="P61" s="273"/>
      <c r="Q61" s="273"/>
      <c r="R61" s="274"/>
      <c r="S61" s="274"/>
      <c r="T61" s="274"/>
      <c r="V61" s="273"/>
      <c r="W61" s="273"/>
      <c r="X61" s="273"/>
      <c r="Y61" s="273"/>
      <c r="Z61" s="633"/>
      <c r="AA61" s="633"/>
      <c r="AB61" s="274"/>
      <c r="AC61" s="273"/>
      <c r="AD61" s="274"/>
      <c r="AE61" s="294"/>
      <c r="AF61" s="273"/>
      <c r="AG61" s="273"/>
    </row>
    <row r="62" spans="1:33" ht="18" customHeight="1" thickBot="1" x14ac:dyDescent="0.3">
      <c r="A62" s="302"/>
      <c r="B62" s="327"/>
      <c r="C62" s="129"/>
      <c r="D62" s="129"/>
      <c r="E62" s="328"/>
      <c r="F62" s="129"/>
      <c r="G62" s="328"/>
      <c r="H62" s="129"/>
      <c r="I62" s="328"/>
      <c r="K62" s="271"/>
      <c r="N62" s="290"/>
      <c r="O62" s="290"/>
      <c r="P62" s="273"/>
      <c r="Q62" s="273"/>
      <c r="R62" s="274"/>
      <c r="S62" s="274"/>
      <c r="T62" s="274"/>
      <c r="V62" s="273"/>
      <c r="W62" s="273"/>
      <c r="X62" s="273"/>
      <c r="Y62" s="273"/>
      <c r="Z62" s="878"/>
      <c r="AA62" s="878"/>
      <c r="AB62" s="274"/>
      <c r="AC62" s="273"/>
      <c r="AD62" s="274"/>
      <c r="AE62" s="633"/>
      <c r="AF62" s="273"/>
      <c r="AG62" s="273"/>
    </row>
    <row r="63" spans="1:33" ht="18" customHeight="1" thickBot="1" x14ac:dyDescent="0.3">
      <c r="A63" s="302"/>
      <c r="B63" s="316"/>
      <c r="C63" s="304"/>
      <c r="D63" s="293" t="s">
        <v>189</v>
      </c>
      <c r="E63" s="347">
        <f>E59+E61</f>
        <v>17827</v>
      </c>
      <c r="F63" s="347">
        <f t="shared" ref="F63:I63" si="10">F59+F61</f>
        <v>0</v>
      </c>
      <c r="G63" s="347">
        <f t="shared" si="10"/>
        <v>28891</v>
      </c>
      <c r="H63" s="347">
        <f t="shared" si="10"/>
        <v>11617.2</v>
      </c>
      <c r="I63" s="347">
        <f t="shared" si="10"/>
        <v>0</v>
      </c>
      <c r="K63" s="271"/>
      <c r="N63" s="290"/>
      <c r="O63" s="301"/>
      <c r="P63" s="273"/>
      <c r="Q63" s="273"/>
      <c r="R63" s="274"/>
      <c r="S63" s="274"/>
      <c r="T63" s="274"/>
      <c r="V63" s="273"/>
      <c r="W63" s="273"/>
      <c r="X63" s="273"/>
      <c r="Y63" s="273"/>
      <c r="Z63" s="878"/>
      <c r="AA63" s="878"/>
      <c r="AB63" s="274"/>
      <c r="AC63" s="273"/>
      <c r="AD63" s="274"/>
      <c r="AE63" s="296"/>
      <c r="AF63" s="273"/>
      <c r="AG63" s="273"/>
    </row>
    <row r="64" spans="1:33" ht="18" customHeight="1" thickBot="1" x14ac:dyDescent="0.3">
      <c r="A64" s="302"/>
      <c r="B64" s="327"/>
      <c r="C64" s="305"/>
      <c r="D64" s="329"/>
      <c r="E64" s="313"/>
      <c r="F64" s="310"/>
      <c r="G64" s="313"/>
      <c r="H64" s="310"/>
      <c r="I64" s="321"/>
      <c r="K64" s="271"/>
      <c r="N64" s="273"/>
      <c r="O64" s="273"/>
      <c r="P64" s="273"/>
      <c r="Q64" s="273"/>
      <c r="R64" s="274"/>
      <c r="S64" s="274"/>
      <c r="T64" s="274"/>
      <c r="V64" s="273"/>
      <c r="W64" s="273"/>
      <c r="X64" s="273"/>
      <c r="Y64" s="273"/>
      <c r="Z64" s="878"/>
      <c r="AA64" s="878"/>
      <c r="AB64" s="633"/>
      <c r="AC64" s="633"/>
      <c r="AD64" s="633"/>
      <c r="AE64" s="633"/>
      <c r="AF64" s="273"/>
      <c r="AG64" s="273"/>
    </row>
    <row r="65" spans="1:33" ht="18" customHeight="1" thickBot="1" x14ac:dyDescent="0.3">
      <c r="A65" s="302"/>
      <c r="B65" s="751"/>
      <c r="C65" s="752"/>
      <c r="D65" s="753" t="s">
        <v>79</v>
      </c>
      <c r="E65" s="754">
        <v>17900</v>
      </c>
      <c r="F65" s="754">
        <f t="shared" ref="F65" si="11">ROUNDUP(F63,-2)</f>
        <v>0</v>
      </c>
      <c r="G65" s="754"/>
      <c r="H65" s="754">
        <v>11700</v>
      </c>
      <c r="I65" s="754"/>
      <c r="J65" s="273"/>
      <c r="K65" s="274"/>
      <c r="L65" s="273"/>
      <c r="M65" s="273"/>
      <c r="N65" s="273"/>
      <c r="O65" s="273"/>
      <c r="P65" s="273"/>
      <c r="Q65" s="273"/>
      <c r="R65" s="274"/>
      <c r="S65" s="274"/>
      <c r="T65" s="274"/>
      <c r="U65" s="273"/>
      <c r="V65" s="273"/>
      <c r="W65" s="273"/>
      <c r="X65" s="273"/>
      <c r="Y65" s="273"/>
      <c r="Z65" s="878"/>
      <c r="AA65" s="878"/>
      <c r="AB65" s="274"/>
      <c r="AC65" s="273"/>
      <c r="AD65" s="290"/>
      <c r="AE65" s="294"/>
      <c r="AF65" s="273"/>
      <c r="AG65" s="273"/>
    </row>
    <row r="66" spans="1:33" ht="84.95" customHeight="1" thickBot="1" x14ac:dyDescent="0.3">
      <c r="A66" s="302"/>
      <c r="B66" s="853" t="s">
        <v>203</v>
      </c>
      <c r="C66" s="854"/>
      <c r="D66" s="854"/>
      <c r="E66" s="854"/>
      <c r="F66" s="854"/>
      <c r="G66" s="854"/>
      <c r="H66" s="854"/>
      <c r="I66" s="855"/>
      <c r="J66" s="273"/>
      <c r="K66" s="274"/>
      <c r="L66" s="273"/>
      <c r="M66" s="273"/>
      <c r="N66" s="273"/>
      <c r="O66" s="273"/>
      <c r="P66" s="273"/>
      <c r="Q66" s="273"/>
      <c r="R66" s="274"/>
      <c r="S66" s="274"/>
      <c r="T66" s="274"/>
      <c r="U66" s="273"/>
      <c r="V66" s="273"/>
      <c r="W66" s="273"/>
      <c r="X66" s="273"/>
      <c r="Y66" s="273"/>
      <c r="Z66" s="633"/>
      <c r="AA66" s="633"/>
      <c r="AB66" s="274"/>
      <c r="AC66" s="273"/>
      <c r="AD66" s="290"/>
      <c r="AE66" s="294"/>
      <c r="AF66" s="273"/>
      <c r="AG66" s="273"/>
    </row>
    <row r="67" spans="1:33" ht="87" customHeight="1" thickBot="1" x14ac:dyDescent="0.3">
      <c r="A67" s="302"/>
      <c r="B67" s="850" t="s">
        <v>190</v>
      </c>
      <c r="C67" s="851"/>
      <c r="D67" s="851"/>
      <c r="E67" s="851"/>
      <c r="F67" s="851"/>
      <c r="G67" s="851"/>
      <c r="H67" s="851"/>
      <c r="I67" s="852"/>
      <c r="U67" s="273"/>
      <c r="V67" s="273"/>
      <c r="W67" s="273"/>
      <c r="X67" s="273"/>
      <c r="Y67" s="273"/>
      <c r="Z67" s="878"/>
      <c r="AA67" s="878"/>
      <c r="AB67" s="274"/>
      <c r="AC67" s="273"/>
      <c r="AD67" s="290"/>
      <c r="AE67" s="296"/>
      <c r="AF67" s="273"/>
      <c r="AG67" s="273"/>
    </row>
    <row r="68" spans="1:33" ht="15.75" customHeight="1" x14ac:dyDescent="0.25">
      <c r="A68" s="302"/>
      <c r="B68" s="127"/>
      <c r="C68" s="285"/>
      <c r="D68" s="280"/>
      <c r="E68" s="280"/>
      <c r="U68" s="273"/>
      <c r="V68" s="273"/>
      <c r="W68" s="273"/>
      <c r="X68" s="273"/>
      <c r="Y68" s="273"/>
      <c r="Z68" s="273"/>
      <c r="AA68" s="273"/>
      <c r="AB68" s="273"/>
      <c r="AC68" s="273"/>
      <c r="AD68" s="273"/>
      <c r="AE68" s="273"/>
      <c r="AF68" s="273"/>
      <c r="AG68" s="273"/>
    </row>
    <row r="69" spans="1:33" ht="15.75" x14ac:dyDescent="0.25">
      <c r="A69" s="302"/>
      <c r="B69" s="127"/>
      <c r="C69" s="285"/>
      <c r="D69" s="280"/>
      <c r="E69" s="280"/>
      <c r="U69" s="273"/>
      <c r="V69" s="273"/>
      <c r="W69" s="273"/>
      <c r="X69" s="273"/>
      <c r="Y69" s="273"/>
      <c r="Z69" s="273"/>
      <c r="AA69" s="273"/>
      <c r="AB69" s="273"/>
      <c r="AC69" s="273"/>
      <c r="AD69" s="273"/>
      <c r="AE69" s="273"/>
      <c r="AF69" s="273"/>
      <c r="AG69" s="273"/>
    </row>
    <row r="70" spans="1:33" ht="16.5" customHeight="1" x14ac:dyDescent="0.25">
      <c r="A70" s="302"/>
      <c r="B70" s="127"/>
      <c r="C70" s="274"/>
      <c r="D70" s="273"/>
      <c r="E70" s="273"/>
      <c r="F70" s="273"/>
      <c r="G70" s="273"/>
      <c r="H70" s="273"/>
      <c r="I70" s="273"/>
      <c r="U70" s="273"/>
      <c r="V70" s="273"/>
      <c r="W70" s="273"/>
      <c r="X70" s="273"/>
      <c r="Y70" s="273"/>
      <c r="Z70" s="273"/>
      <c r="AA70" s="273"/>
      <c r="AB70" s="273"/>
      <c r="AC70" s="273"/>
      <c r="AD70" s="273"/>
      <c r="AE70" s="273"/>
      <c r="AF70" s="273"/>
      <c r="AG70" s="273"/>
    </row>
    <row r="71" spans="1:33" ht="16.5" customHeight="1" x14ac:dyDescent="0.25">
      <c r="A71" s="302"/>
      <c r="B71" s="273"/>
      <c r="C71" s="273"/>
      <c r="D71" s="273"/>
      <c r="E71" s="273"/>
      <c r="F71" s="273"/>
      <c r="G71" s="273"/>
      <c r="H71" s="273"/>
      <c r="I71" s="273"/>
      <c r="U71" s="273"/>
      <c r="V71" s="273"/>
      <c r="W71" s="273"/>
      <c r="X71" s="273"/>
      <c r="Y71" s="273"/>
      <c r="Z71" s="273"/>
      <c r="AA71" s="273"/>
      <c r="AB71" s="273"/>
      <c r="AC71" s="273"/>
      <c r="AD71" s="273"/>
      <c r="AE71" s="273"/>
      <c r="AF71" s="273"/>
      <c r="AG71" s="273"/>
    </row>
    <row r="72" spans="1:33" ht="16.5" customHeight="1" x14ac:dyDescent="0.25">
      <c r="A72" s="302"/>
      <c r="B72" s="273"/>
      <c r="C72" s="307"/>
      <c r="D72" s="290"/>
      <c r="E72" s="290"/>
      <c r="F72" s="290"/>
      <c r="G72" s="290"/>
      <c r="H72" s="290"/>
      <c r="I72" s="290"/>
      <c r="J72" s="273"/>
      <c r="K72" s="274"/>
      <c r="L72" s="273"/>
      <c r="M72" s="273"/>
      <c r="N72" s="273"/>
      <c r="O72" s="273"/>
      <c r="P72" s="273"/>
      <c r="Q72" s="273"/>
      <c r="R72" s="274"/>
      <c r="S72" s="274"/>
      <c r="T72" s="274"/>
      <c r="U72" s="273"/>
      <c r="V72" s="273"/>
      <c r="W72" s="273"/>
      <c r="X72" s="273"/>
      <c r="Y72" s="273"/>
      <c r="Z72" s="273"/>
      <c r="AA72" s="273"/>
      <c r="AB72" s="273"/>
      <c r="AC72" s="273"/>
      <c r="AD72" s="273"/>
      <c r="AE72" s="273"/>
      <c r="AF72" s="273"/>
      <c r="AG72" s="273"/>
    </row>
    <row r="73" spans="1:33" ht="16.5" customHeight="1" x14ac:dyDescent="0.25">
      <c r="A73" s="302"/>
      <c r="B73" s="273"/>
      <c r="C73" s="307"/>
      <c r="D73" s="290"/>
      <c r="E73" s="290"/>
      <c r="F73" s="290"/>
      <c r="G73" s="290"/>
      <c r="H73" s="290"/>
      <c r="I73" s="290"/>
      <c r="J73" s="273"/>
      <c r="K73" s="274"/>
      <c r="L73" s="273"/>
      <c r="M73" s="273"/>
      <c r="N73" s="273"/>
      <c r="O73" s="273"/>
      <c r="P73" s="273"/>
      <c r="Q73" s="273"/>
      <c r="R73" s="274"/>
      <c r="S73" s="274"/>
      <c r="T73" s="274"/>
      <c r="U73" s="273"/>
      <c r="V73" s="273"/>
      <c r="W73" s="273"/>
      <c r="X73" s="273"/>
      <c r="Y73" s="273"/>
      <c r="Z73" s="273"/>
      <c r="AA73" s="273"/>
      <c r="AB73" s="273"/>
      <c r="AC73" s="273"/>
      <c r="AD73" s="273"/>
      <c r="AE73" s="273"/>
      <c r="AF73" s="273"/>
      <c r="AG73" s="273"/>
    </row>
    <row r="74" spans="1:33" ht="16.5" customHeight="1" x14ac:dyDescent="0.25">
      <c r="A74" s="302"/>
      <c r="B74" s="124"/>
      <c r="C74" s="307"/>
      <c r="D74" s="290"/>
      <c r="F74" s="290"/>
      <c r="G74" s="290"/>
      <c r="H74" s="290"/>
      <c r="I74" s="290"/>
      <c r="J74" s="273"/>
      <c r="K74" s="274"/>
      <c r="L74" s="273"/>
      <c r="M74" s="273"/>
      <c r="N74" s="273"/>
      <c r="O74" s="273"/>
      <c r="P74" s="273"/>
      <c r="Q74" s="273"/>
      <c r="R74" s="274"/>
      <c r="S74" s="274"/>
      <c r="T74" s="274"/>
      <c r="U74" s="273"/>
      <c r="V74" s="273"/>
      <c r="W74" s="273"/>
      <c r="X74" s="273"/>
      <c r="Y74" s="273"/>
      <c r="Z74" s="273"/>
      <c r="AA74" s="273"/>
      <c r="AB74" s="273"/>
      <c r="AC74" s="273"/>
      <c r="AD74" s="273"/>
      <c r="AE74" s="273"/>
      <c r="AF74" s="273"/>
      <c r="AG74" s="273"/>
    </row>
    <row r="75" spans="1:33" ht="16.5" customHeight="1" x14ac:dyDescent="0.25">
      <c r="A75" s="302"/>
      <c r="B75" s="125"/>
      <c r="C75" s="307"/>
      <c r="D75" s="290"/>
      <c r="E75" s="290"/>
      <c r="F75" s="290"/>
      <c r="G75" s="290"/>
      <c r="H75" s="290"/>
      <c r="I75" s="290"/>
      <c r="J75" s="273"/>
      <c r="K75" s="274"/>
      <c r="L75" s="273"/>
      <c r="M75" s="273"/>
      <c r="N75" s="273"/>
      <c r="O75" s="273"/>
      <c r="P75" s="273"/>
      <c r="Q75" s="273"/>
      <c r="R75" s="274"/>
      <c r="S75" s="274"/>
      <c r="T75" s="274"/>
      <c r="U75" s="273"/>
      <c r="V75" s="273"/>
      <c r="W75" s="273"/>
      <c r="X75" s="273"/>
      <c r="Y75" s="273"/>
      <c r="Z75" s="273"/>
      <c r="AA75" s="273"/>
      <c r="AB75" s="273"/>
      <c r="AC75" s="273"/>
      <c r="AD75" s="273"/>
      <c r="AE75" s="273"/>
      <c r="AF75" s="273"/>
      <c r="AG75" s="273"/>
    </row>
    <row r="76" spans="1:33" ht="15.75" x14ac:dyDescent="0.25">
      <c r="A76" s="302"/>
      <c r="B76" s="125"/>
      <c r="C76" s="306"/>
      <c r="D76" s="306"/>
      <c r="E76" s="301"/>
      <c r="F76" s="301"/>
      <c r="G76" s="290"/>
      <c r="H76" s="301"/>
      <c r="I76" s="290"/>
      <c r="J76" s="273"/>
      <c r="K76" s="274"/>
      <c r="L76" s="273"/>
      <c r="M76" s="273"/>
      <c r="N76" s="273"/>
      <c r="O76" s="273"/>
      <c r="P76" s="273"/>
      <c r="Q76" s="273"/>
      <c r="R76" s="274"/>
      <c r="S76" s="274"/>
      <c r="T76" s="274"/>
      <c r="U76" s="273"/>
      <c r="V76" s="273"/>
      <c r="W76" s="273"/>
      <c r="X76" s="273"/>
      <c r="Y76" s="273"/>
      <c r="Z76" s="273"/>
      <c r="AA76" s="273"/>
      <c r="AB76" s="273"/>
      <c r="AC76" s="273"/>
      <c r="AD76" s="273"/>
      <c r="AE76" s="273"/>
      <c r="AF76" s="273"/>
      <c r="AG76" s="273"/>
    </row>
    <row r="77" spans="1:33" ht="33" customHeight="1" x14ac:dyDescent="0.6">
      <c r="A77" s="302"/>
      <c r="B77" s="879"/>
      <c r="C77" s="879"/>
      <c r="D77" s="879"/>
      <c r="E77" s="879"/>
      <c r="F77" s="879"/>
      <c r="G77" s="879"/>
      <c r="H77" s="879"/>
      <c r="I77" s="879"/>
      <c r="J77" s="273"/>
      <c r="L77" s="299"/>
      <c r="M77" s="299"/>
      <c r="N77" s="637"/>
      <c r="O77" s="299"/>
      <c r="P77" s="299"/>
      <c r="Q77" s="299"/>
      <c r="R77" s="299"/>
      <c r="S77" s="274"/>
      <c r="T77" s="274"/>
      <c r="U77" s="273"/>
      <c r="V77" s="273"/>
      <c r="W77" s="273"/>
      <c r="X77" s="273"/>
      <c r="Y77" s="273"/>
      <c r="Z77" s="273"/>
      <c r="AA77" s="273"/>
      <c r="AB77" s="273"/>
      <c r="AC77" s="273"/>
      <c r="AD77" s="273"/>
      <c r="AE77" s="273"/>
      <c r="AF77" s="273"/>
      <c r="AG77" s="273"/>
    </row>
    <row r="78" spans="1:33" ht="15.75" x14ac:dyDescent="0.25">
      <c r="A78" s="302"/>
      <c r="B78" s="125"/>
      <c r="C78" s="290"/>
      <c r="D78" s="290"/>
      <c r="E78" s="290"/>
      <c r="F78" s="290"/>
      <c r="G78" s="290"/>
      <c r="H78" s="290"/>
      <c r="I78" s="290"/>
      <c r="J78" s="273"/>
      <c r="K78" s="299"/>
      <c r="L78" s="299"/>
      <c r="M78" s="299"/>
      <c r="N78" s="299"/>
      <c r="O78" s="299"/>
      <c r="P78" s="299"/>
      <c r="Q78" s="299"/>
      <c r="R78" s="299"/>
      <c r="S78" s="274"/>
      <c r="T78" s="274"/>
      <c r="U78" s="273"/>
      <c r="V78" s="273"/>
      <c r="W78" s="273"/>
      <c r="X78" s="273"/>
      <c r="Y78" s="273"/>
      <c r="Z78" s="273"/>
      <c r="AA78" s="273"/>
      <c r="AB78" s="273"/>
      <c r="AC78" s="273"/>
      <c r="AD78" s="273"/>
      <c r="AE78" s="273"/>
      <c r="AF78" s="273"/>
      <c r="AG78" s="273"/>
    </row>
    <row r="79" spans="1:33" ht="15.75" customHeight="1" x14ac:dyDescent="0.25">
      <c r="A79" s="302"/>
      <c r="B79" s="125"/>
      <c r="C79" s="305"/>
      <c r="D79" s="306"/>
      <c r="E79" s="301"/>
      <c r="F79" s="301"/>
      <c r="G79" s="301"/>
      <c r="H79" s="301"/>
      <c r="I79" s="301"/>
      <c r="J79" s="273"/>
      <c r="K79" s="638"/>
      <c r="L79" s="300"/>
      <c r="M79" s="300"/>
      <c r="N79" s="300"/>
      <c r="O79" s="300"/>
      <c r="P79" s="273"/>
      <c r="Q79" s="273"/>
      <c r="R79" s="274"/>
      <c r="S79" s="274"/>
      <c r="T79" s="274"/>
      <c r="U79" s="273"/>
      <c r="V79" s="273"/>
      <c r="W79" s="273"/>
      <c r="X79" s="273"/>
      <c r="Y79" s="273"/>
      <c r="Z79" s="273"/>
      <c r="AA79" s="273"/>
      <c r="AB79" s="273"/>
      <c r="AC79" s="273"/>
      <c r="AD79" s="273"/>
      <c r="AE79" s="273"/>
      <c r="AF79" s="273"/>
      <c r="AG79" s="273"/>
    </row>
    <row r="80" spans="1:33" ht="15.75" x14ac:dyDescent="0.25">
      <c r="A80" s="302"/>
      <c r="B80" s="126"/>
      <c r="C80" s="127"/>
      <c r="D80" s="127"/>
      <c r="E80" s="126"/>
      <c r="F80" s="126"/>
      <c r="G80" s="308"/>
      <c r="H80" s="308"/>
      <c r="I80" s="129"/>
      <c r="J80" s="876"/>
      <c r="K80" s="880"/>
      <c r="L80" s="632"/>
      <c r="M80" s="632"/>
      <c r="N80" s="881"/>
      <c r="O80" s="881"/>
      <c r="P80" s="882"/>
      <c r="Q80" s="883"/>
      <c r="R80" s="877"/>
      <c r="S80" s="883"/>
      <c r="T80" s="883"/>
      <c r="U80" s="883"/>
      <c r="V80" s="883"/>
      <c r="W80" s="883"/>
      <c r="X80" s="883"/>
      <c r="Y80" s="877"/>
      <c r="Z80" s="877"/>
      <c r="AA80" s="877"/>
      <c r="AB80" s="632"/>
      <c r="AC80" s="309"/>
      <c r="AD80" s="876"/>
      <c r="AE80" s="876"/>
      <c r="AF80" s="876"/>
      <c r="AG80" s="876"/>
    </row>
    <row r="81" spans="1:33" ht="15.75" x14ac:dyDescent="0.25">
      <c r="A81" s="302"/>
      <c r="B81" s="636"/>
      <c r="C81" s="636"/>
      <c r="D81" s="636"/>
      <c r="E81" s="636"/>
      <c r="F81" s="636"/>
      <c r="G81" s="308"/>
      <c r="H81" s="310"/>
      <c r="I81" s="310"/>
      <c r="J81" s="632"/>
      <c r="K81" s="636"/>
      <c r="L81" s="636"/>
      <c r="M81" s="636"/>
      <c r="N81" s="636"/>
      <c r="O81" s="635"/>
      <c r="P81" s="636"/>
      <c r="Q81" s="636"/>
      <c r="R81" s="632"/>
      <c r="S81" s="632"/>
      <c r="T81" s="632"/>
      <c r="U81" s="632"/>
      <c r="V81" s="632"/>
      <c r="W81" s="632"/>
      <c r="X81" s="632"/>
      <c r="Y81" s="877"/>
      <c r="Z81" s="877"/>
      <c r="AA81" s="877"/>
      <c r="AB81" s="632"/>
      <c r="AC81" s="309"/>
      <c r="AD81" s="876"/>
      <c r="AE81" s="876"/>
      <c r="AF81" s="876"/>
      <c r="AG81" s="876"/>
    </row>
    <row r="82" spans="1:33" ht="15.75" x14ac:dyDescent="0.25">
      <c r="A82" s="302"/>
      <c r="B82" s="126"/>
      <c r="C82" s="127"/>
      <c r="D82" s="127"/>
      <c r="E82" s="126"/>
      <c r="F82" s="126"/>
      <c r="G82" s="132"/>
      <c r="H82" s="310"/>
      <c r="I82" s="310"/>
      <c r="J82" s="632"/>
      <c r="K82" s="632"/>
      <c r="L82" s="632"/>
      <c r="M82" s="632"/>
      <c r="N82" s="632"/>
      <c r="O82" s="631"/>
      <c r="P82" s="636"/>
      <c r="Q82" s="632"/>
      <c r="R82" s="632"/>
      <c r="S82" s="632"/>
      <c r="T82" s="632"/>
      <c r="U82" s="632"/>
      <c r="V82" s="632"/>
      <c r="W82" s="632"/>
      <c r="X82" s="632"/>
      <c r="Y82" s="632"/>
      <c r="Z82" s="632"/>
      <c r="AA82" s="632"/>
      <c r="AB82" s="632"/>
      <c r="AC82" s="309"/>
      <c r="AD82" s="876"/>
      <c r="AE82" s="876"/>
      <c r="AF82" s="876"/>
      <c r="AG82" s="876"/>
    </row>
    <row r="83" spans="1:33" x14ac:dyDescent="0.25">
      <c r="A83" s="302"/>
      <c r="B83" s="274"/>
      <c r="C83" s="273"/>
      <c r="D83" s="273"/>
      <c r="E83" s="274"/>
      <c r="F83" s="274"/>
      <c r="G83" s="273"/>
      <c r="H83" s="273"/>
      <c r="I83" s="273"/>
      <c r="J83" s="273"/>
      <c r="K83" s="274"/>
      <c r="L83" s="273"/>
      <c r="M83" s="273"/>
      <c r="N83" s="273"/>
      <c r="O83" s="273"/>
      <c r="P83" s="273"/>
      <c r="Q83" s="273"/>
      <c r="R83" s="274"/>
      <c r="S83" s="273"/>
      <c r="T83" s="273"/>
      <c r="U83" s="273"/>
      <c r="V83" s="273"/>
      <c r="W83" s="273"/>
      <c r="X83" s="273"/>
      <c r="Y83" s="274"/>
      <c r="Z83" s="273"/>
      <c r="AA83" s="273"/>
      <c r="AB83" s="273"/>
      <c r="AC83" s="273"/>
      <c r="AD83" s="273"/>
      <c r="AE83" s="273"/>
      <c r="AF83" s="273"/>
      <c r="AG83" s="273"/>
    </row>
    <row r="84" spans="1:33" x14ac:dyDescent="0.25">
      <c r="A84" s="302"/>
      <c r="B84" s="311"/>
      <c r="C84" s="633"/>
      <c r="D84" s="633"/>
      <c r="E84" s="311"/>
      <c r="F84" s="311"/>
      <c r="G84" s="633"/>
      <c r="H84" s="633"/>
      <c r="I84" s="633"/>
      <c r="J84" s="633"/>
      <c r="K84" s="311"/>
      <c r="L84" s="633"/>
      <c r="M84" s="633"/>
      <c r="N84" s="633"/>
      <c r="O84" s="633"/>
      <c r="P84" s="633"/>
      <c r="Q84" s="277"/>
      <c r="R84" s="277"/>
      <c r="S84" s="633"/>
      <c r="T84" s="633"/>
      <c r="U84" s="633"/>
      <c r="V84" s="633"/>
      <c r="W84" s="633"/>
      <c r="X84" s="633"/>
      <c r="Y84" s="277"/>
      <c r="Z84" s="633"/>
      <c r="AA84" s="633"/>
      <c r="AB84" s="633"/>
      <c r="AC84" s="633"/>
      <c r="AD84" s="633"/>
      <c r="AE84" s="633"/>
      <c r="AF84" s="633"/>
      <c r="AG84" s="633"/>
    </row>
    <row r="85" spans="1:33" x14ac:dyDescent="0.25">
      <c r="A85" s="302"/>
      <c r="B85" s="274"/>
      <c r="C85" s="273"/>
      <c r="D85" s="273"/>
      <c r="E85" s="274"/>
      <c r="F85" s="274"/>
      <c r="G85" s="273"/>
      <c r="H85" s="273"/>
      <c r="I85" s="273"/>
      <c r="J85" s="273"/>
      <c r="K85" s="274"/>
      <c r="L85" s="273"/>
      <c r="M85" s="273"/>
      <c r="N85" s="273"/>
      <c r="O85" s="273"/>
      <c r="P85" s="273"/>
      <c r="Q85" s="273"/>
      <c r="R85" s="274"/>
      <c r="S85" s="273"/>
      <c r="T85" s="273"/>
      <c r="U85" s="273"/>
      <c r="V85" s="273"/>
      <c r="W85" s="273"/>
      <c r="X85" s="273"/>
      <c r="Y85" s="274"/>
      <c r="Z85" s="273"/>
      <c r="AA85" s="273"/>
      <c r="AB85" s="273"/>
      <c r="AC85" s="273"/>
      <c r="AD85" s="273"/>
      <c r="AE85" s="273"/>
      <c r="AF85" s="273"/>
      <c r="AG85" s="273"/>
    </row>
    <row r="86" spans="1:33" ht="15.75" x14ac:dyDescent="0.25">
      <c r="A86" s="302"/>
      <c r="B86" s="274"/>
      <c r="C86" s="273"/>
      <c r="D86" s="273"/>
      <c r="E86" s="274"/>
      <c r="F86" s="274"/>
      <c r="G86" s="134"/>
      <c r="H86" s="134"/>
      <c r="I86" s="134"/>
      <c r="J86" s="134"/>
      <c r="K86" s="274"/>
      <c r="L86" s="273"/>
      <c r="M86" s="273"/>
      <c r="N86" s="312"/>
      <c r="O86" s="134"/>
      <c r="P86" s="134"/>
      <c r="Q86" s="273"/>
      <c r="R86" s="274"/>
      <c r="S86" s="134"/>
      <c r="T86" s="134"/>
      <c r="U86" s="134"/>
      <c r="V86" s="134"/>
      <c r="W86" s="134"/>
      <c r="X86" s="134"/>
      <c r="Y86" s="274"/>
      <c r="Z86" s="134"/>
      <c r="AA86" s="134"/>
      <c r="AB86" s="134"/>
      <c r="AC86" s="134"/>
      <c r="AD86" s="134"/>
      <c r="AE86" s="134"/>
      <c r="AF86" s="134"/>
      <c r="AG86" s="134"/>
    </row>
    <row r="87" spans="1:33" x14ac:dyDescent="0.25">
      <c r="A87" s="302"/>
      <c r="B87" s="274"/>
      <c r="C87" s="273"/>
      <c r="D87" s="273"/>
      <c r="E87" s="274"/>
      <c r="F87" s="274"/>
      <c r="G87" s="273"/>
      <c r="H87" s="273"/>
      <c r="I87" s="273"/>
      <c r="J87" s="273"/>
      <c r="K87" s="274"/>
      <c r="L87" s="273"/>
      <c r="M87" s="273"/>
      <c r="N87" s="273"/>
      <c r="O87" s="273"/>
      <c r="P87" s="273"/>
      <c r="Q87" s="273"/>
      <c r="R87" s="274"/>
      <c r="S87" s="273"/>
      <c r="T87" s="273"/>
      <c r="U87" s="273"/>
      <c r="V87" s="273"/>
      <c r="W87" s="273"/>
      <c r="X87" s="273"/>
      <c r="Y87" s="274"/>
      <c r="Z87" s="273"/>
      <c r="AA87" s="273"/>
      <c r="AB87" s="273"/>
      <c r="AC87" s="273"/>
      <c r="AD87" s="273"/>
      <c r="AE87" s="273"/>
      <c r="AF87" s="273"/>
      <c r="AG87" s="273"/>
    </row>
    <row r="88" spans="1:33" x14ac:dyDescent="0.25">
      <c r="A88" s="302"/>
      <c r="B88" s="311"/>
      <c r="C88" s="633"/>
      <c r="D88" s="633"/>
      <c r="E88" s="311"/>
      <c r="F88" s="311"/>
      <c r="G88" s="633"/>
      <c r="H88" s="633"/>
      <c r="I88" s="633"/>
      <c r="J88" s="633"/>
      <c r="K88" s="311"/>
      <c r="L88" s="633"/>
      <c r="M88" s="633"/>
      <c r="N88" s="633"/>
      <c r="O88" s="633"/>
      <c r="P88" s="633"/>
      <c r="Q88" s="277"/>
      <c r="R88" s="277"/>
      <c r="S88" s="633"/>
      <c r="T88" s="633"/>
      <c r="U88" s="633"/>
      <c r="V88" s="633"/>
      <c r="W88" s="633"/>
      <c r="X88" s="633"/>
      <c r="Y88" s="277"/>
      <c r="Z88" s="633"/>
      <c r="AA88" s="633"/>
      <c r="AB88" s="633"/>
      <c r="AC88" s="633"/>
      <c r="AD88" s="633"/>
      <c r="AE88" s="633"/>
      <c r="AF88" s="633"/>
      <c r="AG88" s="633"/>
    </row>
    <row r="89" spans="1:33" x14ac:dyDescent="0.25">
      <c r="A89" s="302"/>
      <c r="B89" s="274"/>
      <c r="C89" s="273"/>
      <c r="D89" s="273"/>
      <c r="E89" s="274"/>
      <c r="F89" s="274"/>
      <c r="G89" s="273"/>
      <c r="H89" s="273"/>
      <c r="I89" s="273"/>
      <c r="J89" s="273"/>
      <c r="K89" s="274"/>
      <c r="L89" s="273"/>
      <c r="M89" s="273"/>
      <c r="N89" s="273"/>
      <c r="O89" s="273"/>
      <c r="P89" s="273"/>
      <c r="Q89" s="273"/>
      <c r="R89" s="274"/>
      <c r="S89" s="273"/>
      <c r="T89" s="273"/>
      <c r="U89" s="273"/>
      <c r="V89" s="273"/>
      <c r="W89" s="273"/>
      <c r="X89" s="273"/>
      <c r="Y89" s="274"/>
      <c r="Z89" s="273"/>
      <c r="AA89" s="273"/>
      <c r="AB89" s="273"/>
      <c r="AC89" s="273"/>
      <c r="AD89" s="273"/>
      <c r="AE89" s="273"/>
      <c r="AF89" s="273"/>
      <c r="AG89" s="273"/>
    </row>
    <row r="90" spans="1:33" ht="15.75" x14ac:dyDescent="0.25">
      <c r="A90" s="302"/>
      <c r="B90" s="274"/>
      <c r="C90" s="273"/>
      <c r="D90" s="273"/>
      <c r="E90" s="274"/>
      <c r="F90" s="274"/>
      <c r="G90" s="134"/>
      <c r="H90" s="134"/>
      <c r="I90" s="134"/>
      <c r="J90" s="134"/>
      <c r="K90" s="274"/>
      <c r="L90" s="273"/>
      <c r="M90" s="273"/>
      <c r="N90" s="312"/>
      <c r="O90" s="134"/>
      <c r="P90" s="134"/>
      <c r="Q90" s="273"/>
      <c r="R90" s="274"/>
      <c r="S90" s="134"/>
      <c r="T90" s="134"/>
      <c r="U90" s="134"/>
      <c r="V90" s="134"/>
      <c r="W90" s="134"/>
      <c r="X90" s="134"/>
      <c r="Y90" s="274"/>
      <c r="Z90" s="134"/>
      <c r="AA90" s="134"/>
      <c r="AB90" s="134"/>
      <c r="AC90" s="134"/>
      <c r="AD90" s="134"/>
      <c r="AE90" s="134"/>
      <c r="AF90" s="134"/>
      <c r="AG90" s="134"/>
    </row>
    <row r="91" spans="1:33" x14ac:dyDescent="0.25">
      <c r="A91" s="302"/>
      <c r="B91" s="273"/>
      <c r="C91" s="307"/>
      <c r="D91" s="290"/>
      <c r="E91" s="290"/>
      <c r="F91" s="290"/>
      <c r="G91" s="290"/>
      <c r="H91" s="290"/>
      <c r="I91" s="290"/>
      <c r="J91" s="273"/>
      <c r="K91" s="274"/>
      <c r="L91" s="273"/>
      <c r="M91" s="273"/>
      <c r="N91" s="273"/>
      <c r="O91" s="273"/>
      <c r="P91" s="273"/>
      <c r="Q91" s="273"/>
      <c r="R91" s="274"/>
      <c r="S91" s="274"/>
      <c r="T91" s="274"/>
      <c r="U91" s="273"/>
      <c r="V91" s="273"/>
      <c r="W91" s="273"/>
      <c r="X91" s="273"/>
      <c r="Y91" s="273"/>
      <c r="Z91" s="273"/>
      <c r="AA91" s="273"/>
      <c r="AB91" s="273"/>
      <c r="AC91" s="273"/>
      <c r="AD91" s="273"/>
      <c r="AE91" s="273"/>
      <c r="AF91" s="273"/>
      <c r="AG91" s="273"/>
    </row>
    <row r="92" spans="1:33" x14ac:dyDescent="0.25">
      <c r="A92" s="302"/>
      <c r="B92" s="273"/>
      <c r="C92" s="307"/>
      <c r="D92" s="290"/>
      <c r="E92" s="290"/>
      <c r="F92" s="290"/>
      <c r="G92" s="290"/>
      <c r="H92" s="290"/>
      <c r="I92" s="290"/>
      <c r="J92" s="273"/>
      <c r="K92" s="274"/>
      <c r="L92" s="273"/>
      <c r="M92" s="273"/>
      <c r="N92" s="273"/>
      <c r="O92" s="273"/>
      <c r="P92" s="273"/>
      <c r="Q92" s="273"/>
      <c r="R92" s="274"/>
      <c r="S92" s="274"/>
      <c r="T92" s="274"/>
      <c r="U92" s="273"/>
      <c r="V92" s="273"/>
      <c r="W92" s="273"/>
      <c r="X92" s="273"/>
      <c r="Y92" s="273"/>
      <c r="Z92" s="273"/>
      <c r="AA92" s="273"/>
      <c r="AB92" s="273"/>
      <c r="AC92" s="273"/>
      <c r="AD92" s="273"/>
      <c r="AE92" s="273"/>
      <c r="AF92" s="273"/>
      <c r="AG92" s="273"/>
    </row>
    <row r="93" spans="1:33" x14ac:dyDescent="0.25">
      <c r="A93" s="302"/>
      <c r="B93" s="273"/>
      <c r="C93" s="273"/>
      <c r="D93" s="273"/>
      <c r="E93" s="273"/>
      <c r="F93" s="273"/>
      <c r="G93" s="273"/>
      <c r="H93" s="273"/>
      <c r="I93" s="273"/>
      <c r="J93" s="273"/>
      <c r="K93" s="274"/>
      <c r="L93" s="273"/>
      <c r="M93" s="273"/>
      <c r="N93" s="273"/>
      <c r="O93" s="273"/>
      <c r="P93" s="273"/>
      <c r="Q93" s="273"/>
      <c r="R93" s="274"/>
      <c r="S93" s="274"/>
      <c r="T93" s="274"/>
      <c r="U93" s="273"/>
      <c r="V93" s="273"/>
      <c r="W93" s="273"/>
      <c r="X93" s="273"/>
      <c r="Y93" s="273"/>
      <c r="Z93" s="273"/>
      <c r="AA93" s="273"/>
      <c r="AB93" s="273"/>
      <c r="AC93" s="273"/>
      <c r="AD93" s="273"/>
      <c r="AE93" s="273"/>
      <c r="AF93" s="273"/>
      <c r="AG93" s="273"/>
    </row>
    <row r="94" spans="1:33" x14ac:dyDescent="0.25">
      <c r="A94" s="302"/>
      <c r="B94" s="273"/>
      <c r="C94" s="273"/>
      <c r="D94" s="273"/>
      <c r="E94" s="273"/>
      <c r="F94" s="273"/>
      <c r="G94" s="273"/>
      <c r="H94" s="273"/>
      <c r="I94" s="273"/>
      <c r="J94" s="273"/>
      <c r="K94" s="274"/>
      <c r="L94" s="273"/>
      <c r="M94" s="273"/>
      <c r="N94" s="273"/>
      <c r="O94" s="273"/>
      <c r="P94" s="273"/>
      <c r="Q94" s="273"/>
      <c r="R94" s="274"/>
      <c r="S94" s="274"/>
      <c r="T94" s="274"/>
      <c r="U94" s="273"/>
      <c r="V94" s="273"/>
      <c r="W94" s="273"/>
      <c r="X94" s="273"/>
      <c r="Y94" s="273"/>
      <c r="Z94" s="273"/>
      <c r="AA94" s="273"/>
      <c r="AB94" s="273"/>
      <c r="AC94" s="273"/>
      <c r="AD94" s="273"/>
      <c r="AE94" s="273"/>
      <c r="AF94" s="273"/>
      <c r="AG94" s="273"/>
    </row>
    <row r="95" spans="1:33" x14ac:dyDescent="0.25">
      <c r="B95" s="273"/>
      <c r="C95" s="273"/>
      <c r="D95" s="273"/>
      <c r="E95" s="273"/>
      <c r="F95" s="273"/>
      <c r="G95" s="273"/>
      <c r="H95" s="273"/>
      <c r="I95" s="273"/>
      <c r="J95" s="273"/>
      <c r="K95" s="274"/>
      <c r="L95" s="273"/>
      <c r="M95" s="273"/>
      <c r="N95" s="273"/>
      <c r="O95" s="273"/>
      <c r="P95" s="273"/>
      <c r="Q95" s="273"/>
      <c r="R95" s="274"/>
      <c r="S95" s="274"/>
      <c r="T95" s="274"/>
      <c r="U95" s="273"/>
      <c r="V95" s="273"/>
      <c r="W95" s="273"/>
      <c r="X95" s="273"/>
      <c r="Y95" s="273"/>
      <c r="Z95" s="273"/>
      <c r="AA95" s="273"/>
      <c r="AB95" s="273"/>
      <c r="AC95" s="273"/>
      <c r="AD95" s="273"/>
      <c r="AE95" s="273"/>
      <c r="AF95" s="273"/>
      <c r="AG95" s="273"/>
    </row>
  </sheetData>
  <mergeCells count="42">
    <mergeCell ref="Z14:AA14"/>
    <mergeCell ref="Z7:AE7"/>
    <mergeCell ref="Y8:AF8"/>
    <mergeCell ref="Z11:AA11"/>
    <mergeCell ref="Z64:AA64"/>
    <mergeCell ref="Z15:AA15"/>
    <mergeCell ref="Z21:AE22"/>
    <mergeCell ref="Y23:AF24"/>
    <mergeCell ref="Z44:AA44"/>
    <mergeCell ref="Z46:AA46"/>
    <mergeCell ref="Z59:AA59"/>
    <mergeCell ref="Z62:AA62"/>
    <mergeCell ref="Z63:AA63"/>
    <mergeCell ref="B77:I77"/>
    <mergeCell ref="J80:K80"/>
    <mergeCell ref="N80:O80"/>
    <mergeCell ref="P80:Q80"/>
    <mergeCell ref="R80:X80"/>
    <mergeCell ref="AD80:AG82"/>
    <mergeCell ref="Y81:AA81"/>
    <mergeCell ref="Z65:AA65"/>
    <mergeCell ref="Z67:AA67"/>
    <mergeCell ref="Y80:AA80"/>
    <mergeCell ref="B1:I1"/>
    <mergeCell ref="B2:I2"/>
    <mergeCell ref="F4:F6"/>
    <mergeCell ref="G4:G6"/>
    <mergeCell ref="E4:E6"/>
    <mergeCell ref="B7:D7"/>
    <mergeCell ref="B15:D15"/>
    <mergeCell ref="B21:D21"/>
    <mergeCell ref="B31:D31"/>
    <mergeCell ref="B4:B6"/>
    <mergeCell ref="B67:I67"/>
    <mergeCell ref="B66:I66"/>
    <mergeCell ref="B37:D37"/>
    <mergeCell ref="B43:D43"/>
    <mergeCell ref="B57:D57"/>
    <mergeCell ref="B61:D61"/>
    <mergeCell ref="B48:D48"/>
    <mergeCell ref="B53:D53"/>
    <mergeCell ref="B56:D56"/>
  </mergeCells>
  <pageMargins left="0.7" right="0.7" top="0.75" bottom="0.75" header="0.3" footer="0.3"/>
  <pageSetup paperSize="256" scale="26" orientation="landscape" horizontalDpi="300" verticalDpi="300" r:id="rId1"/>
  <ignoredErrors>
    <ignoredError sqref="F55 H59 G14 F14 H1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K29"/>
  <sheetViews>
    <sheetView zoomScale="90" zoomScaleNormal="90" workbookViewId="0">
      <selection activeCell="D26" sqref="D26"/>
    </sheetView>
  </sheetViews>
  <sheetFormatPr defaultRowHeight="15" x14ac:dyDescent="0.25"/>
  <cols>
    <col min="1" max="1" width="66.28515625" style="233" customWidth="1"/>
    <col min="2" max="2" width="6.7109375" style="233" customWidth="1"/>
    <col min="3" max="8" width="15.7109375" customWidth="1"/>
    <col min="9" max="9" width="6.7109375" style="233" customWidth="1"/>
    <col min="10" max="11" width="15.7109375" customWidth="1"/>
  </cols>
  <sheetData>
    <row r="1" spans="2:11" s="233" customFormat="1" ht="106.5" customHeight="1" x14ac:dyDescent="0.25"/>
    <row r="2" spans="2:11" s="260" customFormat="1" ht="30" customHeight="1" x14ac:dyDescent="0.25">
      <c r="B2" s="886" t="s">
        <v>183</v>
      </c>
      <c r="C2" s="886"/>
      <c r="D2" s="886"/>
      <c r="E2" s="886"/>
      <c r="F2" s="886"/>
      <c r="G2" s="886"/>
      <c r="H2" s="886"/>
      <c r="I2" s="886"/>
      <c r="J2" s="261"/>
      <c r="K2" s="261"/>
    </row>
    <row r="3" spans="2:11" s="260" customFormat="1" ht="20.100000000000001" customHeight="1" x14ac:dyDescent="0.25">
      <c r="C3" s="887" t="s">
        <v>80</v>
      </c>
      <c r="D3" s="887"/>
      <c r="E3" s="887"/>
      <c r="F3" s="887"/>
      <c r="G3" s="887"/>
      <c r="H3" s="887"/>
      <c r="I3" s="576"/>
      <c r="J3" s="262"/>
      <c r="K3" s="262"/>
    </row>
    <row r="4" spans="2:11" ht="15.75" thickBot="1" x14ac:dyDescent="0.3">
      <c r="C4" s="1"/>
      <c r="D4" s="1"/>
      <c r="E4" s="5"/>
      <c r="F4" s="61"/>
      <c r="G4" s="64"/>
      <c r="H4" s="64"/>
      <c r="I4" s="243"/>
      <c r="J4" s="1"/>
      <c r="K4" s="1"/>
    </row>
    <row r="5" spans="2:11" ht="18" customHeight="1" x14ac:dyDescent="0.25">
      <c r="C5" s="888" t="s">
        <v>85</v>
      </c>
      <c r="D5" s="67"/>
      <c r="E5" s="2"/>
      <c r="F5" s="891" t="s">
        <v>134</v>
      </c>
      <c r="G5" s="891" t="s">
        <v>86</v>
      </c>
      <c r="H5" s="891" t="s">
        <v>87</v>
      </c>
      <c r="I5" s="577"/>
      <c r="J5" s="5"/>
      <c r="K5" s="108"/>
    </row>
    <row r="6" spans="2:11" ht="18" customHeight="1" x14ac:dyDescent="0.25">
      <c r="C6" s="889"/>
      <c r="D6" s="70" t="s">
        <v>11</v>
      </c>
      <c r="E6" s="70" t="s">
        <v>11</v>
      </c>
      <c r="F6" s="892"/>
      <c r="G6" s="892"/>
      <c r="H6" s="892"/>
      <c r="I6" s="577"/>
      <c r="J6" s="173"/>
      <c r="K6" s="173"/>
    </row>
    <row r="7" spans="2:11" ht="18" customHeight="1" thickBot="1" x14ac:dyDescent="0.3">
      <c r="C7" s="890"/>
      <c r="D7" s="599"/>
      <c r="E7" s="4"/>
      <c r="F7" s="893"/>
      <c r="G7" s="893"/>
      <c r="H7" s="893"/>
      <c r="I7" s="577"/>
      <c r="J7" s="239"/>
      <c r="K7" s="239"/>
    </row>
    <row r="8" spans="2:11" ht="18" customHeight="1" x14ac:dyDescent="0.25">
      <c r="C8" s="594" t="s">
        <v>126</v>
      </c>
      <c r="D8" s="595">
        <v>1350</v>
      </c>
      <c r="E8" s="596">
        <v>1600</v>
      </c>
      <c r="F8" s="597" t="s">
        <v>123</v>
      </c>
      <c r="G8" s="592"/>
      <c r="H8" s="598">
        <v>1390.12</v>
      </c>
      <c r="I8" s="578"/>
      <c r="J8" s="249"/>
      <c r="K8" s="250"/>
    </row>
    <row r="9" spans="2:11" ht="18" customHeight="1" x14ac:dyDescent="0.25">
      <c r="C9" s="588" t="s">
        <v>126</v>
      </c>
      <c r="D9" s="589">
        <v>1600</v>
      </c>
      <c r="E9" s="590">
        <v>1800</v>
      </c>
      <c r="F9" s="591" t="s">
        <v>123</v>
      </c>
      <c r="G9" s="592">
        <v>2161.9699999999998</v>
      </c>
      <c r="H9" s="593"/>
      <c r="I9" s="579"/>
      <c r="J9" s="249"/>
      <c r="K9" s="250"/>
    </row>
    <row r="10" spans="2:11" ht="18" customHeight="1" x14ac:dyDescent="0.25">
      <c r="C10" s="361" t="s">
        <v>126</v>
      </c>
      <c r="D10" s="353">
        <v>1800</v>
      </c>
      <c r="E10" s="354">
        <v>1900</v>
      </c>
      <c r="F10" s="351" t="s">
        <v>123</v>
      </c>
      <c r="G10" s="357"/>
      <c r="H10" s="352">
        <v>489.06</v>
      </c>
      <c r="I10" s="579"/>
      <c r="J10" s="249"/>
      <c r="K10" s="250"/>
    </row>
    <row r="11" spans="2:11" ht="18" customHeight="1" x14ac:dyDescent="0.25">
      <c r="C11" s="361" t="s">
        <v>126</v>
      </c>
      <c r="D11" s="353">
        <v>2390.71</v>
      </c>
      <c r="E11" s="354">
        <v>2989.67</v>
      </c>
      <c r="F11" s="351" t="s">
        <v>123</v>
      </c>
      <c r="G11" s="357"/>
      <c r="H11" s="352">
        <v>1233.5899999999999</v>
      </c>
      <c r="I11" s="579"/>
      <c r="J11" s="249"/>
      <c r="K11" s="250"/>
    </row>
    <row r="12" spans="2:11" ht="18" customHeight="1" x14ac:dyDescent="0.25">
      <c r="C12" s="361" t="s">
        <v>126</v>
      </c>
      <c r="D12" s="353">
        <v>3227.11</v>
      </c>
      <c r="E12" s="354">
        <v>3795.17</v>
      </c>
      <c r="F12" s="351" t="s">
        <v>123</v>
      </c>
      <c r="G12" s="357"/>
      <c r="H12" s="352">
        <v>1159.29</v>
      </c>
      <c r="I12" s="579"/>
      <c r="J12" s="249"/>
      <c r="K12" s="250"/>
    </row>
    <row r="13" spans="2:11" ht="18" customHeight="1" x14ac:dyDescent="0.25">
      <c r="C13" s="361" t="s">
        <v>126</v>
      </c>
      <c r="D13" s="353">
        <v>5000</v>
      </c>
      <c r="E13" s="354">
        <v>5300</v>
      </c>
      <c r="F13" s="351" t="s">
        <v>123</v>
      </c>
      <c r="G13" s="357"/>
      <c r="H13" s="352">
        <v>1574.14</v>
      </c>
      <c r="I13" s="579"/>
      <c r="J13" s="249"/>
      <c r="K13" s="250"/>
    </row>
    <row r="14" spans="2:11" ht="18" customHeight="1" x14ac:dyDescent="0.25">
      <c r="C14" s="361" t="s">
        <v>126</v>
      </c>
      <c r="D14" s="353">
        <v>6150</v>
      </c>
      <c r="E14" s="354">
        <v>6450</v>
      </c>
      <c r="F14" s="351" t="s">
        <v>123</v>
      </c>
      <c r="G14" s="357"/>
      <c r="H14" s="352">
        <v>1292.78</v>
      </c>
      <c r="I14" s="579"/>
      <c r="J14" s="249"/>
      <c r="K14" s="250"/>
    </row>
    <row r="15" spans="2:11" ht="18" customHeight="1" x14ac:dyDescent="0.25">
      <c r="C15" s="361" t="s">
        <v>126</v>
      </c>
      <c r="D15" s="353">
        <v>7127.92</v>
      </c>
      <c r="E15" s="354">
        <v>8329.35</v>
      </c>
      <c r="F15" s="351" t="s">
        <v>123</v>
      </c>
      <c r="G15" s="357"/>
      <c r="H15" s="352">
        <v>2428.9299999999998</v>
      </c>
      <c r="I15" s="579"/>
      <c r="J15" s="249"/>
      <c r="K15" s="250"/>
    </row>
    <row r="16" spans="2:11" ht="18" customHeight="1" x14ac:dyDescent="0.25">
      <c r="C16" s="361" t="s">
        <v>104</v>
      </c>
      <c r="D16" s="353">
        <v>1850</v>
      </c>
      <c r="E16" s="354">
        <v>2000</v>
      </c>
      <c r="F16" s="351" t="s">
        <v>123</v>
      </c>
      <c r="G16" s="358"/>
      <c r="H16" s="352">
        <v>1302.7</v>
      </c>
      <c r="I16" s="579"/>
      <c r="J16" s="249"/>
      <c r="K16" s="250"/>
    </row>
    <row r="17" spans="3:11" ht="18" customHeight="1" x14ac:dyDescent="0.25">
      <c r="C17" s="361" t="s">
        <v>129</v>
      </c>
      <c r="D17" s="353">
        <v>1030.08</v>
      </c>
      <c r="E17" s="354">
        <v>1177.57</v>
      </c>
      <c r="F17" s="351" t="s">
        <v>123</v>
      </c>
      <c r="G17" s="357"/>
      <c r="H17" s="352">
        <v>453.18</v>
      </c>
      <c r="I17" s="579"/>
      <c r="J17" s="249"/>
      <c r="K17" s="250"/>
    </row>
    <row r="18" spans="3:11" ht="18" customHeight="1" x14ac:dyDescent="0.25">
      <c r="C18" s="361" t="s">
        <v>106</v>
      </c>
      <c r="D18" s="353">
        <v>1335</v>
      </c>
      <c r="E18" s="354">
        <v>1484.83</v>
      </c>
      <c r="F18" s="351" t="s">
        <v>124</v>
      </c>
      <c r="G18" s="357"/>
      <c r="H18" s="352">
        <v>127.34</v>
      </c>
      <c r="I18" s="579"/>
      <c r="J18" s="249"/>
      <c r="K18" s="250"/>
    </row>
    <row r="19" spans="3:11" ht="18" customHeight="1" x14ac:dyDescent="0.25">
      <c r="C19" s="361" t="s">
        <v>130</v>
      </c>
      <c r="D19" s="353">
        <v>1020.25</v>
      </c>
      <c r="E19" s="354">
        <v>1170.8</v>
      </c>
      <c r="F19" s="351" t="s">
        <v>124</v>
      </c>
      <c r="G19" s="357"/>
      <c r="H19" s="352">
        <v>259.47000000000003</v>
      </c>
      <c r="I19" s="579"/>
      <c r="J19" s="249"/>
      <c r="K19" s="250"/>
    </row>
    <row r="20" spans="3:11" ht="18" customHeight="1" x14ac:dyDescent="0.25">
      <c r="C20" s="349"/>
      <c r="D20" s="355"/>
      <c r="E20" s="356"/>
      <c r="F20" s="349"/>
      <c r="G20" s="357"/>
      <c r="H20" s="359"/>
      <c r="I20" s="578"/>
      <c r="J20" s="249"/>
      <c r="K20" s="250"/>
    </row>
    <row r="21" spans="3:11" ht="18" customHeight="1" thickBot="1" x14ac:dyDescent="0.3">
      <c r="C21" s="350"/>
      <c r="D21" s="355"/>
      <c r="E21" s="356"/>
      <c r="F21" s="350"/>
      <c r="G21" s="360"/>
      <c r="H21" s="359"/>
      <c r="I21" s="578"/>
      <c r="J21" s="249"/>
      <c r="K21" s="250"/>
    </row>
    <row r="22" spans="3:11" ht="20.100000000000001" customHeight="1" thickBot="1" x14ac:dyDescent="0.35">
      <c r="C22" s="253"/>
      <c r="D22" s="254"/>
      <c r="E22" s="231"/>
      <c r="F22" s="647" t="s">
        <v>88</v>
      </c>
      <c r="G22" s="648">
        <f>SUM(G8:G21)</f>
        <v>2161.9699999999998</v>
      </c>
      <c r="H22" s="649">
        <f>SUM(H8:H21)</f>
        <v>11710.6</v>
      </c>
      <c r="I22" s="580"/>
      <c r="J22" s="251"/>
      <c r="K22" s="252"/>
    </row>
    <row r="23" spans="3:11" ht="20.100000000000001" customHeight="1" thickBot="1" x14ac:dyDescent="0.35">
      <c r="C23" s="255"/>
      <c r="D23" s="256"/>
      <c r="E23" s="232"/>
      <c r="F23" s="257" t="s">
        <v>79</v>
      </c>
      <c r="G23" s="434">
        <f>ROUNDUP(G22/10,0)*10</f>
        <v>2170</v>
      </c>
      <c r="H23" s="435">
        <v>12000</v>
      </c>
      <c r="I23" s="581"/>
      <c r="J23" s="251"/>
      <c r="K23" s="252"/>
    </row>
    <row r="28" spans="3:11" ht="15.75" x14ac:dyDescent="0.25">
      <c r="C28" s="582"/>
      <c r="D28" s="583"/>
      <c r="E28" s="583"/>
      <c r="F28" s="584"/>
      <c r="G28" s="578"/>
      <c r="H28" s="579"/>
    </row>
    <row r="29" spans="3:11" ht="15.75" x14ac:dyDescent="0.25">
      <c r="C29" s="585"/>
      <c r="D29" s="586"/>
      <c r="E29" s="586"/>
      <c r="F29" s="587"/>
      <c r="G29" s="578"/>
      <c r="H29" s="578"/>
    </row>
  </sheetData>
  <mergeCells count="6">
    <mergeCell ref="B2:I2"/>
    <mergeCell ref="C3:H3"/>
    <mergeCell ref="C5:C7"/>
    <mergeCell ref="G5:G7"/>
    <mergeCell ref="H5:H7"/>
    <mergeCell ref="F5:F7"/>
  </mergeCells>
  <pageMargins left="0.7" right="0.7" top="0.75" bottom="0.75" header="0.3" footer="0.3"/>
  <pageSetup paperSize="12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4"/>
  <sheetViews>
    <sheetView showZeros="0" zoomScale="90" zoomScaleNormal="90" workbookViewId="0">
      <selection activeCell="F28" sqref="F28"/>
    </sheetView>
  </sheetViews>
  <sheetFormatPr defaultRowHeight="15" x14ac:dyDescent="0.25"/>
  <cols>
    <col min="1" max="1" width="5.28515625" style="1" customWidth="1"/>
    <col min="2" max="2" width="64" style="1" customWidth="1"/>
    <col min="3" max="7" width="16.7109375" style="1" customWidth="1"/>
    <col min="8" max="8" width="12.140625" style="1" customWidth="1"/>
    <col min="9" max="9" width="12.140625" style="61" customWidth="1"/>
    <col min="10" max="10" width="8.7109375" style="1" customWidth="1"/>
    <col min="11" max="15" width="9.85546875" style="1" customWidth="1"/>
    <col min="16" max="16" width="12.42578125" style="61" customWidth="1"/>
    <col min="17" max="18" width="9.85546875" style="61" customWidth="1"/>
    <col min="19" max="22" width="9.85546875" style="1" customWidth="1"/>
    <col min="23" max="25" width="6.42578125" style="1" customWidth="1"/>
    <col min="26" max="29" width="14.42578125" style="1" customWidth="1"/>
    <col min="30" max="257" width="9.140625" style="1"/>
    <col min="258" max="258" width="5.28515625" style="1" customWidth="1"/>
    <col min="259" max="259" width="14.42578125" style="1" customWidth="1"/>
    <col min="260" max="263" width="29.28515625" style="1" customWidth="1"/>
    <col min="264" max="265" width="12.140625" style="1" customWidth="1"/>
    <col min="266" max="266" width="8.7109375" style="1" customWidth="1"/>
    <col min="267" max="271" width="9.85546875" style="1" customWidth="1"/>
    <col min="272" max="272" width="12.42578125" style="1" customWidth="1"/>
    <col min="273" max="278" width="9.85546875" style="1" customWidth="1"/>
    <col min="279" max="281" width="6.42578125" style="1" customWidth="1"/>
    <col min="282" max="285" width="14.42578125" style="1" customWidth="1"/>
    <col min="286" max="513" width="9.140625" style="1"/>
    <col min="514" max="514" width="5.28515625" style="1" customWidth="1"/>
    <col min="515" max="515" width="14.42578125" style="1" customWidth="1"/>
    <col min="516" max="519" width="29.28515625" style="1" customWidth="1"/>
    <col min="520" max="521" width="12.140625" style="1" customWidth="1"/>
    <col min="522" max="522" width="8.7109375" style="1" customWidth="1"/>
    <col min="523" max="527" width="9.85546875" style="1" customWidth="1"/>
    <col min="528" max="528" width="12.42578125" style="1" customWidth="1"/>
    <col min="529" max="534" width="9.85546875" style="1" customWidth="1"/>
    <col min="535" max="537" width="6.42578125" style="1" customWidth="1"/>
    <col min="538" max="541" width="14.42578125" style="1" customWidth="1"/>
    <col min="542" max="769" width="9.140625" style="1"/>
    <col min="770" max="770" width="5.28515625" style="1" customWidth="1"/>
    <col min="771" max="771" width="14.42578125" style="1" customWidth="1"/>
    <col min="772" max="775" width="29.28515625" style="1" customWidth="1"/>
    <col min="776" max="777" width="12.140625" style="1" customWidth="1"/>
    <col min="778" max="778" width="8.7109375" style="1" customWidth="1"/>
    <col min="779" max="783" width="9.85546875" style="1" customWidth="1"/>
    <col min="784" max="784" width="12.42578125" style="1" customWidth="1"/>
    <col min="785" max="790" width="9.85546875" style="1" customWidth="1"/>
    <col min="791" max="793" width="6.42578125" style="1" customWidth="1"/>
    <col min="794" max="797" width="14.42578125" style="1" customWidth="1"/>
    <col min="798" max="1025" width="9.140625" style="1"/>
    <col min="1026" max="1026" width="5.28515625" style="1" customWidth="1"/>
    <col min="1027" max="1027" width="14.42578125" style="1" customWidth="1"/>
    <col min="1028" max="1031" width="29.28515625" style="1" customWidth="1"/>
    <col min="1032" max="1033" width="12.140625" style="1" customWidth="1"/>
    <col min="1034" max="1034" width="8.7109375" style="1" customWidth="1"/>
    <col min="1035" max="1039" width="9.85546875" style="1" customWidth="1"/>
    <col min="1040" max="1040" width="12.42578125" style="1" customWidth="1"/>
    <col min="1041" max="1046" width="9.85546875" style="1" customWidth="1"/>
    <col min="1047" max="1049" width="6.42578125" style="1" customWidth="1"/>
    <col min="1050" max="1053" width="14.42578125" style="1" customWidth="1"/>
    <col min="1054" max="1281" width="9.140625" style="1"/>
    <col min="1282" max="1282" width="5.28515625" style="1" customWidth="1"/>
    <col min="1283" max="1283" width="14.42578125" style="1" customWidth="1"/>
    <col min="1284" max="1287" width="29.28515625" style="1" customWidth="1"/>
    <col min="1288" max="1289" width="12.140625" style="1" customWidth="1"/>
    <col min="1290" max="1290" width="8.7109375" style="1" customWidth="1"/>
    <col min="1291" max="1295" width="9.85546875" style="1" customWidth="1"/>
    <col min="1296" max="1296" width="12.42578125" style="1" customWidth="1"/>
    <col min="1297" max="1302" width="9.85546875" style="1" customWidth="1"/>
    <col min="1303" max="1305" width="6.42578125" style="1" customWidth="1"/>
    <col min="1306" max="1309" width="14.42578125" style="1" customWidth="1"/>
    <col min="1310" max="1537" width="9.140625" style="1"/>
    <col min="1538" max="1538" width="5.28515625" style="1" customWidth="1"/>
    <col min="1539" max="1539" width="14.42578125" style="1" customWidth="1"/>
    <col min="1540" max="1543" width="29.28515625" style="1" customWidth="1"/>
    <col min="1544" max="1545" width="12.140625" style="1" customWidth="1"/>
    <col min="1546" max="1546" width="8.7109375" style="1" customWidth="1"/>
    <col min="1547" max="1551" width="9.85546875" style="1" customWidth="1"/>
    <col min="1552" max="1552" width="12.42578125" style="1" customWidth="1"/>
    <col min="1553" max="1558" width="9.85546875" style="1" customWidth="1"/>
    <col min="1559" max="1561" width="6.42578125" style="1" customWidth="1"/>
    <col min="1562" max="1565" width="14.42578125" style="1" customWidth="1"/>
    <col min="1566" max="1793" width="9.140625" style="1"/>
    <col min="1794" max="1794" width="5.28515625" style="1" customWidth="1"/>
    <col min="1795" max="1795" width="14.42578125" style="1" customWidth="1"/>
    <col min="1796" max="1799" width="29.28515625" style="1" customWidth="1"/>
    <col min="1800" max="1801" width="12.140625" style="1" customWidth="1"/>
    <col min="1802" max="1802" width="8.7109375" style="1" customWidth="1"/>
    <col min="1803" max="1807" width="9.85546875" style="1" customWidth="1"/>
    <col min="1808" max="1808" width="12.42578125" style="1" customWidth="1"/>
    <col min="1809" max="1814" width="9.85546875" style="1" customWidth="1"/>
    <col min="1815" max="1817" width="6.42578125" style="1" customWidth="1"/>
    <col min="1818" max="1821" width="14.42578125" style="1" customWidth="1"/>
    <col min="1822" max="2049" width="9.140625" style="1"/>
    <col min="2050" max="2050" width="5.28515625" style="1" customWidth="1"/>
    <col min="2051" max="2051" width="14.42578125" style="1" customWidth="1"/>
    <col min="2052" max="2055" width="29.28515625" style="1" customWidth="1"/>
    <col min="2056" max="2057" width="12.140625" style="1" customWidth="1"/>
    <col min="2058" max="2058" width="8.7109375" style="1" customWidth="1"/>
    <col min="2059" max="2063" width="9.85546875" style="1" customWidth="1"/>
    <col min="2064" max="2064" width="12.42578125" style="1" customWidth="1"/>
    <col min="2065" max="2070" width="9.85546875" style="1" customWidth="1"/>
    <col min="2071" max="2073" width="6.42578125" style="1" customWidth="1"/>
    <col min="2074" max="2077" width="14.42578125" style="1" customWidth="1"/>
    <col min="2078" max="2305" width="9.140625" style="1"/>
    <col min="2306" max="2306" width="5.28515625" style="1" customWidth="1"/>
    <col min="2307" max="2307" width="14.42578125" style="1" customWidth="1"/>
    <col min="2308" max="2311" width="29.28515625" style="1" customWidth="1"/>
    <col min="2312" max="2313" width="12.140625" style="1" customWidth="1"/>
    <col min="2314" max="2314" width="8.7109375" style="1" customWidth="1"/>
    <col min="2315" max="2319" width="9.85546875" style="1" customWidth="1"/>
    <col min="2320" max="2320" width="12.42578125" style="1" customWidth="1"/>
    <col min="2321" max="2326" width="9.85546875" style="1" customWidth="1"/>
    <col min="2327" max="2329" width="6.42578125" style="1" customWidth="1"/>
    <col min="2330" max="2333" width="14.42578125" style="1" customWidth="1"/>
    <col min="2334" max="2561" width="9.140625" style="1"/>
    <col min="2562" max="2562" width="5.28515625" style="1" customWidth="1"/>
    <col min="2563" max="2563" width="14.42578125" style="1" customWidth="1"/>
    <col min="2564" max="2567" width="29.28515625" style="1" customWidth="1"/>
    <col min="2568" max="2569" width="12.140625" style="1" customWidth="1"/>
    <col min="2570" max="2570" width="8.7109375" style="1" customWidth="1"/>
    <col min="2571" max="2575" width="9.85546875" style="1" customWidth="1"/>
    <col min="2576" max="2576" width="12.42578125" style="1" customWidth="1"/>
    <col min="2577" max="2582" width="9.85546875" style="1" customWidth="1"/>
    <col min="2583" max="2585" width="6.42578125" style="1" customWidth="1"/>
    <col min="2586" max="2589" width="14.42578125" style="1" customWidth="1"/>
    <col min="2590" max="2817" width="9.140625" style="1"/>
    <col min="2818" max="2818" width="5.28515625" style="1" customWidth="1"/>
    <col min="2819" max="2819" width="14.42578125" style="1" customWidth="1"/>
    <col min="2820" max="2823" width="29.28515625" style="1" customWidth="1"/>
    <col min="2824" max="2825" width="12.140625" style="1" customWidth="1"/>
    <col min="2826" max="2826" width="8.7109375" style="1" customWidth="1"/>
    <col min="2827" max="2831" width="9.85546875" style="1" customWidth="1"/>
    <col min="2832" max="2832" width="12.42578125" style="1" customWidth="1"/>
    <col min="2833" max="2838" width="9.85546875" style="1" customWidth="1"/>
    <col min="2839" max="2841" width="6.42578125" style="1" customWidth="1"/>
    <col min="2842" max="2845" width="14.42578125" style="1" customWidth="1"/>
    <col min="2846" max="3073" width="9.140625" style="1"/>
    <col min="3074" max="3074" width="5.28515625" style="1" customWidth="1"/>
    <col min="3075" max="3075" width="14.42578125" style="1" customWidth="1"/>
    <col min="3076" max="3079" width="29.28515625" style="1" customWidth="1"/>
    <col min="3080" max="3081" width="12.140625" style="1" customWidth="1"/>
    <col min="3082" max="3082" width="8.7109375" style="1" customWidth="1"/>
    <col min="3083" max="3087" width="9.85546875" style="1" customWidth="1"/>
    <col min="3088" max="3088" width="12.42578125" style="1" customWidth="1"/>
    <col min="3089" max="3094" width="9.85546875" style="1" customWidth="1"/>
    <col min="3095" max="3097" width="6.42578125" style="1" customWidth="1"/>
    <col min="3098" max="3101" width="14.42578125" style="1" customWidth="1"/>
    <col min="3102" max="3329" width="9.140625" style="1"/>
    <col min="3330" max="3330" width="5.28515625" style="1" customWidth="1"/>
    <col min="3331" max="3331" width="14.42578125" style="1" customWidth="1"/>
    <col min="3332" max="3335" width="29.28515625" style="1" customWidth="1"/>
    <col min="3336" max="3337" width="12.140625" style="1" customWidth="1"/>
    <col min="3338" max="3338" width="8.7109375" style="1" customWidth="1"/>
    <col min="3339" max="3343" width="9.85546875" style="1" customWidth="1"/>
    <col min="3344" max="3344" width="12.42578125" style="1" customWidth="1"/>
    <col min="3345" max="3350" width="9.85546875" style="1" customWidth="1"/>
    <col min="3351" max="3353" width="6.42578125" style="1" customWidth="1"/>
    <col min="3354" max="3357" width="14.42578125" style="1" customWidth="1"/>
    <col min="3358" max="3585" width="9.140625" style="1"/>
    <col min="3586" max="3586" width="5.28515625" style="1" customWidth="1"/>
    <col min="3587" max="3587" width="14.42578125" style="1" customWidth="1"/>
    <col min="3588" max="3591" width="29.28515625" style="1" customWidth="1"/>
    <col min="3592" max="3593" width="12.140625" style="1" customWidth="1"/>
    <col min="3594" max="3594" width="8.7109375" style="1" customWidth="1"/>
    <col min="3595" max="3599" width="9.85546875" style="1" customWidth="1"/>
    <col min="3600" max="3600" width="12.42578125" style="1" customWidth="1"/>
    <col min="3601" max="3606" width="9.85546875" style="1" customWidth="1"/>
    <col min="3607" max="3609" width="6.42578125" style="1" customWidth="1"/>
    <col min="3610" max="3613" width="14.42578125" style="1" customWidth="1"/>
    <col min="3614" max="3841" width="9.140625" style="1"/>
    <col min="3842" max="3842" width="5.28515625" style="1" customWidth="1"/>
    <col min="3843" max="3843" width="14.42578125" style="1" customWidth="1"/>
    <col min="3844" max="3847" width="29.28515625" style="1" customWidth="1"/>
    <col min="3848" max="3849" width="12.140625" style="1" customWidth="1"/>
    <col min="3850" max="3850" width="8.7109375" style="1" customWidth="1"/>
    <col min="3851" max="3855" width="9.85546875" style="1" customWidth="1"/>
    <col min="3856" max="3856" width="12.42578125" style="1" customWidth="1"/>
    <col min="3857" max="3862" width="9.85546875" style="1" customWidth="1"/>
    <col min="3863" max="3865" width="6.42578125" style="1" customWidth="1"/>
    <col min="3866" max="3869" width="14.42578125" style="1" customWidth="1"/>
    <col min="3870" max="4097" width="9.140625" style="1"/>
    <col min="4098" max="4098" width="5.28515625" style="1" customWidth="1"/>
    <col min="4099" max="4099" width="14.42578125" style="1" customWidth="1"/>
    <col min="4100" max="4103" width="29.28515625" style="1" customWidth="1"/>
    <col min="4104" max="4105" width="12.140625" style="1" customWidth="1"/>
    <col min="4106" max="4106" width="8.7109375" style="1" customWidth="1"/>
    <col min="4107" max="4111" width="9.85546875" style="1" customWidth="1"/>
    <col min="4112" max="4112" width="12.42578125" style="1" customWidth="1"/>
    <col min="4113" max="4118" width="9.85546875" style="1" customWidth="1"/>
    <col min="4119" max="4121" width="6.42578125" style="1" customWidth="1"/>
    <col min="4122" max="4125" width="14.42578125" style="1" customWidth="1"/>
    <col min="4126" max="4353" width="9.140625" style="1"/>
    <col min="4354" max="4354" width="5.28515625" style="1" customWidth="1"/>
    <col min="4355" max="4355" width="14.42578125" style="1" customWidth="1"/>
    <col min="4356" max="4359" width="29.28515625" style="1" customWidth="1"/>
    <col min="4360" max="4361" width="12.140625" style="1" customWidth="1"/>
    <col min="4362" max="4362" width="8.7109375" style="1" customWidth="1"/>
    <col min="4363" max="4367" width="9.85546875" style="1" customWidth="1"/>
    <col min="4368" max="4368" width="12.42578125" style="1" customWidth="1"/>
    <col min="4369" max="4374" width="9.85546875" style="1" customWidth="1"/>
    <col min="4375" max="4377" width="6.42578125" style="1" customWidth="1"/>
    <col min="4378" max="4381" width="14.42578125" style="1" customWidth="1"/>
    <col min="4382" max="4609" width="9.140625" style="1"/>
    <col min="4610" max="4610" width="5.28515625" style="1" customWidth="1"/>
    <col min="4611" max="4611" width="14.42578125" style="1" customWidth="1"/>
    <col min="4612" max="4615" width="29.28515625" style="1" customWidth="1"/>
    <col min="4616" max="4617" width="12.140625" style="1" customWidth="1"/>
    <col min="4618" max="4618" width="8.7109375" style="1" customWidth="1"/>
    <col min="4619" max="4623" width="9.85546875" style="1" customWidth="1"/>
    <col min="4624" max="4624" width="12.42578125" style="1" customWidth="1"/>
    <col min="4625" max="4630" width="9.85546875" style="1" customWidth="1"/>
    <col min="4631" max="4633" width="6.42578125" style="1" customWidth="1"/>
    <col min="4634" max="4637" width="14.42578125" style="1" customWidth="1"/>
    <col min="4638" max="4865" width="9.140625" style="1"/>
    <col min="4866" max="4866" width="5.28515625" style="1" customWidth="1"/>
    <col min="4867" max="4867" width="14.42578125" style="1" customWidth="1"/>
    <col min="4868" max="4871" width="29.28515625" style="1" customWidth="1"/>
    <col min="4872" max="4873" width="12.140625" style="1" customWidth="1"/>
    <col min="4874" max="4874" width="8.7109375" style="1" customWidth="1"/>
    <col min="4875" max="4879" width="9.85546875" style="1" customWidth="1"/>
    <col min="4880" max="4880" width="12.42578125" style="1" customWidth="1"/>
    <col min="4881" max="4886" width="9.85546875" style="1" customWidth="1"/>
    <col min="4887" max="4889" width="6.42578125" style="1" customWidth="1"/>
    <col min="4890" max="4893" width="14.42578125" style="1" customWidth="1"/>
    <col min="4894" max="5121" width="9.140625" style="1"/>
    <col min="5122" max="5122" width="5.28515625" style="1" customWidth="1"/>
    <col min="5123" max="5123" width="14.42578125" style="1" customWidth="1"/>
    <col min="5124" max="5127" width="29.28515625" style="1" customWidth="1"/>
    <col min="5128" max="5129" width="12.140625" style="1" customWidth="1"/>
    <col min="5130" max="5130" width="8.7109375" style="1" customWidth="1"/>
    <col min="5131" max="5135" width="9.85546875" style="1" customWidth="1"/>
    <col min="5136" max="5136" width="12.42578125" style="1" customWidth="1"/>
    <col min="5137" max="5142" width="9.85546875" style="1" customWidth="1"/>
    <col min="5143" max="5145" width="6.42578125" style="1" customWidth="1"/>
    <col min="5146" max="5149" width="14.42578125" style="1" customWidth="1"/>
    <col min="5150" max="5377" width="9.140625" style="1"/>
    <col min="5378" max="5378" width="5.28515625" style="1" customWidth="1"/>
    <col min="5379" max="5379" width="14.42578125" style="1" customWidth="1"/>
    <col min="5380" max="5383" width="29.28515625" style="1" customWidth="1"/>
    <col min="5384" max="5385" width="12.140625" style="1" customWidth="1"/>
    <col min="5386" max="5386" width="8.7109375" style="1" customWidth="1"/>
    <col min="5387" max="5391" width="9.85546875" style="1" customWidth="1"/>
    <col min="5392" max="5392" width="12.42578125" style="1" customWidth="1"/>
    <col min="5393" max="5398" width="9.85546875" style="1" customWidth="1"/>
    <col min="5399" max="5401" width="6.42578125" style="1" customWidth="1"/>
    <col min="5402" max="5405" width="14.42578125" style="1" customWidth="1"/>
    <col min="5406" max="5633" width="9.140625" style="1"/>
    <col min="5634" max="5634" width="5.28515625" style="1" customWidth="1"/>
    <col min="5635" max="5635" width="14.42578125" style="1" customWidth="1"/>
    <col min="5636" max="5639" width="29.28515625" style="1" customWidth="1"/>
    <col min="5640" max="5641" width="12.140625" style="1" customWidth="1"/>
    <col min="5642" max="5642" width="8.7109375" style="1" customWidth="1"/>
    <col min="5643" max="5647" width="9.85546875" style="1" customWidth="1"/>
    <col min="5648" max="5648" width="12.42578125" style="1" customWidth="1"/>
    <col min="5649" max="5654" width="9.85546875" style="1" customWidth="1"/>
    <col min="5655" max="5657" width="6.42578125" style="1" customWidth="1"/>
    <col min="5658" max="5661" width="14.42578125" style="1" customWidth="1"/>
    <col min="5662" max="5889" width="9.140625" style="1"/>
    <col min="5890" max="5890" width="5.28515625" style="1" customWidth="1"/>
    <col min="5891" max="5891" width="14.42578125" style="1" customWidth="1"/>
    <col min="5892" max="5895" width="29.28515625" style="1" customWidth="1"/>
    <col min="5896" max="5897" width="12.140625" style="1" customWidth="1"/>
    <col min="5898" max="5898" width="8.7109375" style="1" customWidth="1"/>
    <col min="5899" max="5903" width="9.85546875" style="1" customWidth="1"/>
    <col min="5904" max="5904" width="12.42578125" style="1" customWidth="1"/>
    <col min="5905" max="5910" width="9.85546875" style="1" customWidth="1"/>
    <col min="5911" max="5913" width="6.42578125" style="1" customWidth="1"/>
    <col min="5914" max="5917" width="14.42578125" style="1" customWidth="1"/>
    <col min="5918" max="6145" width="9.140625" style="1"/>
    <col min="6146" max="6146" width="5.28515625" style="1" customWidth="1"/>
    <col min="6147" max="6147" width="14.42578125" style="1" customWidth="1"/>
    <col min="6148" max="6151" width="29.28515625" style="1" customWidth="1"/>
    <col min="6152" max="6153" width="12.140625" style="1" customWidth="1"/>
    <col min="6154" max="6154" width="8.7109375" style="1" customWidth="1"/>
    <col min="6155" max="6159" width="9.85546875" style="1" customWidth="1"/>
    <col min="6160" max="6160" width="12.42578125" style="1" customWidth="1"/>
    <col min="6161" max="6166" width="9.85546875" style="1" customWidth="1"/>
    <col min="6167" max="6169" width="6.42578125" style="1" customWidth="1"/>
    <col min="6170" max="6173" width="14.42578125" style="1" customWidth="1"/>
    <col min="6174" max="6401" width="9.140625" style="1"/>
    <col min="6402" max="6402" width="5.28515625" style="1" customWidth="1"/>
    <col min="6403" max="6403" width="14.42578125" style="1" customWidth="1"/>
    <col min="6404" max="6407" width="29.28515625" style="1" customWidth="1"/>
    <col min="6408" max="6409" width="12.140625" style="1" customWidth="1"/>
    <col min="6410" max="6410" width="8.7109375" style="1" customWidth="1"/>
    <col min="6411" max="6415" width="9.85546875" style="1" customWidth="1"/>
    <col min="6416" max="6416" width="12.42578125" style="1" customWidth="1"/>
    <col min="6417" max="6422" width="9.85546875" style="1" customWidth="1"/>
    <col min="6423" max="6425" width="6.42578125" style="1" customWidth="1"/>
    <col min="6426" max="6429" width="14.42578125" style="1" customWidth="1"/>
    <col min="6430" max="6657" width="9.140625" style="1"/>
    <col min="6658" max="6658" width="5.28515625" style="1" customWidth="1"/>
    <col min="6659" max="6659" width="14.42578125" style="1" customWidth="1"/>
    <col min="6660" max="6663" width="29.28515625" style="1" customWidth="1"/>
    <col min="6664" max="6665" width="12.140625" style="1" customWidth="1"/>
    <col min="6666" max="6666" width="8.7109375" style="1" customWidth="1"/>
    <col min="6667" max="6671" width="9.85546875" style="1" customWidth="1"/>
    <col min="6672" max="6672" width="12.42578125" style="1" customWidth="1"/>
    <col min="6673" max="6678" width="9.85546875" style="1" customWidth="1"/>
    <col min="6679" max="6681" width="6.42578125" style="1" customWidth="1"/>
    <col min="6682" max="6685" width="14.42578125" style="1" customWidth="1"/>
    <col min="6686" max="6913" width="9.140625" style="1"/>
    <col min="6914" max="6914" width="5.28515625" style="1" customWidth="1"/>
    <col min="6915" max="6915" width="14.42578125" style="1" customWidth="1"/>
    <col min="6916" max="6919" width="29.28515625" style="1" customWidth="1"/>
    <col min="6920" max="6921" width="12.140625" style="1" customWidth="1"/>
    <col min="6922" max="6922" width="8.7109375" style="1" customWidth="1"/>
    <col min="6923" max="6927" width="9.85546875" style="1" customWidth="1"/>
    <col min="6928" max="6928" width="12.42578125" style="1" customWidth="1"/>
    <col min="6929" max="6934" width="9.85546875" style="1" customWidth="1"/>
    <col min="6935" max="6937" width="6.42578125" style="1" customWidth="1"/>
    <col min="6938" max="6941" width="14.42578125" style="1" customWidth="1"/>
    <col min="6942" max="7169" width="9.140625" style="1"/>
    <col min="7170" max="7170" width="5.28515625" style="1" customWidth="1"/>
    <col min="7171" max="7171" width="14.42578125" style="1" customWidth="1"/>
    <col min="7172" max="7175" width="29.28515625" style="1" customWidth="1"/>
    <col min="7176" max="7177" width="12.140625" style="1" customWidth="1"/>
    <col min="7178" max="7178" width="8.7109375" style="1" customWidth="1"/>
    <col min="7179" max="7183" width="9.85546875" style="1" customWidth="1"/>
    <col min="7184" max="7184" width="12.42578125" style="1" customWidth="1"/>
    <col min="7185" max="7190" width="9.85546875" style="1" customWidth="1"/>
    <col min="7191" max="7193" width="6.42578125" style="1" customWidth="1"/>
    <col min="7194" max="7197" width="14.42578125" style="1" customWidth="1"/>
    <col min="7198" max="7425" width="9.140625" style="1"/>
    <col min="7426" max="7426" width="5.28515625" style="1" customWidth="1"/>
    <col min="7427" max="7427" width="14.42578125" style="1" customWidth="1"/>
    <col min="7428" max="7431" width="29.28515625" style="1" customWidth="1"/>
    <col min="7432" max="7433" width="12.140625" style="1" customWidth="1"/>
    <col min="7434" max="7434" width="8.7109375" style="1" customWidth="1"/>
    <col min="7435" max="7439" width="9.85546875" style="1" customWidth="1"/>
    <col min="7440" max="7440" width="12.42578125" style="1" customWidth="1"/>
    <col min="7441" max="7446" width="9.85546875" style="1" customWidth="1"/>
    <col min="7447" max="7449" width="6.42578125" style="1" customWidth="1"/>
    <col min="7450" max="7453" width="14.42578125" style="1" customWidth="1"/>
    <col min="7454" max="7681" width="9.140625" style="1"/>
    <col min="7682" max="7682" width="5.28515625" style="1" customWidth="1"/>
    <col min="7683" max="7683" width="14.42578125" style="1" customWidth="1"/>
    <col min="7684" max="7687" width="29.28515625" style="1" customWidth="1"/>
    <col min="7688" max="7689" width="12.140625" style="1" customWidth="1"/>
    <col min="7690" max="7690" width="8.7109375" style="1" customWidth="1"/>
    <col min="7691" max="7695" width="9.85546875" style="1" customWidth="1"/>
    <col min="7696" max="7696" width="12.42578125" style="1" customWidth="1"/>
    <col min="7697" max="7702" width="9.85546875" style="1" customWidth="1"/>
    <col min="7703" max="7705" width="6.42578125" style="1" customWidth="1"/>
    <col min="7706" max="7709" width="14.42578125" style="1" customWidth="1"/>
    <col min="7710" max="7937" width="9.140625" style="1"/>
    <col min="7938" max="7938" width="5.28515625" style="1" customWidth="1"/>
    <col min="7939" max="7939" width="14.42578125" style="1" customWidth="1"/>
    <col min="7940" max="7943" width="29.28515625" style="1" customWidth="1"/>
    <col min="7944" max="7945" width="12.140625" style="1" customWidth="1"/>
    <col min="7946" max="7946" width="8.7109375" style="1" customWidth="1"/>
    <col min="7947" max="7951" width="9.85546875" style="1" customWidth="1"/>
    <col min="7952" max="7952" width="12.42578125" style="1" customWidth="1"/>
    <col min="7953" max="7958" width="9.85546875" style="1" customWidth="1"/>
    <col min="7959" max="7961" width="6.42578125" style="1" customWidth="1"/>
    <col min="7962" max="7965" width="14.42578125" style="1" customWidth="1"/>
    <col min="7966" max="8193" width="9.140625" style="1"/>
    <col min="8194" max="8194" width="5.28515625" style="1" customWidth="1"/>
    <col min="8195" max="8195" width="14.42578125" style="1" customWidth="1"/>
    <col min="8196" max="8199" width="29.28515625" style="1" customWidth="1"/>
    <col min="8200" max="8201" width="12.140625" style="1" customWidth="1"/>
    <col min="8202" max="8202" width="8.7109375" style="1" customWidth="1"/>
    <col min="8203" max="8207" width="9.85546875" style="1" customWidth="1"/>
    <col min="8208" max="8208" width="12.42578125" style="1" customWidth="1"/>
    <col min="8209" max="8214" width="9.85546875" style="1" customWidth="1"/>
    <col min="8215" max="8217" width="6.42578125" style="1" customWidth="1"/>
    <col min="8218" max="8221" width="14.42578125" style="1" customWidth="1"/>
    <col min="8222" max="8449" width="9.140625" style="1"/>
    <col min="8450" max="8450" width="5.28515625" style="1" customWidth="1"/>
    <col min="8451" max="8451" width="14.42578125" style="1" customWidth="1"/>
    <col min="8452" max="8455" width="29.28515625" style="1" customWidth="1"/>
    <col min="8456" max="8457" width="12.140625" style="1" customWidth="1"/>
    <col min="8458" max="8458" width="8.7109375" style="1" customWidth="1"/>
    <col min="8459" max="8463" width="9.85546875" style="1" customWidth="1"/>
    <col min="8464" max="8464" width="12.42578125" style="1" customWidth="1"/>
    <col min="8465" max="8470" width="9.85546875" style="1" customWidth="1"/>
    <col min="8471" max="8473" width="6.42578125" style="1" customWidth="1"/>
    <col min="8474" max="8477" width="14.42578125" style="1" customWidth="1"/>
    <col min="8478" max="8705" width="9.140625" style="1"/>
    <col min="8706" max="8706" width="5.28515625" style="1" customWidth="1"/>
    <col min="8707" max="8707" width="14.42578125" style="1" customWidth="1"/>
    <col min="8708" max="8711" width="29.28515625" style="1" customWidth="1"/>
    <col min="8712" max="8713" width="12.140625" style="1" customWidth="1"/>
    <col min="8714" max="8714" width="8.7109375" style="1" customWidth="1"/>
    <col min="8715" max="8719" width="9.85546875" style="1" customWidth="1"/>
    <col min="8720" max="8720" width="12.42578125" style="1" customWidth="1"/>
    <col min="8721" max="8726" width="9.85546875" style="1" customWidth="1"/>
    <col min="8727" max="8729" width="6.42578125" style="1" customWidth="1"/>
    <col min="8730" max="8733" width="14.42578125" style="1" customWidth="1"/>
    <col min="8734" max="8961" width="9.140625" style="1"/>
    <col min="8962" max="8962" width="5.28515625" style="1" customWidth="1"/>
    <col min="8963" max="8963" width="14.42578125" style="1" customWidth="1"/>
    <col min="8964" max="8967" width="29.28515625" style="1" customWidth="1"/>
    <col min="8968" max="8969" width="12.140625" style="1" customWidth="1"/>
    <col min="8970" max="8970" width="8.7109375" style="1" customWidth="1"/>
    <col min="8971" max="8975" width="9.85546875" style="1" customWidth="1"/>
    <col min="8976" max="8976" width="12.42578125" style="1" customWidth="1"/>
    <col min="8977" max="8982" width="9.85546875" style="1" customWidth="1"/>
    <col min="8983" max="8985" width="6.42578125" style="1" customWidth="1"/>
    <col min="8986" max="8989" width="14.42578125" style="1" customWidth="1"/>
    <col min="8990" max="9217" width="9.140625" style="1"/>
    <col min="9218" max="9218" width="5.28515625" style="1" customWidth="1"/>
    <col min="9219" max="9219" width="14.42578125" style="1" customWidth="1"/>
    <col min="9220" max="9223" width="29.28515625" style="1" customWidth="1"/>
    <col min="9224" max="9225" width="12.140625" style="1" customWidth="1"/>
    <col min="9226" max="9226" width="8.7109375" style="1" customWidth="1"/>
    <col min="9227" max="9231" width="9.85546875" style="1" customWidth="1"/>
    <col min="9232" max="9232" width="12.42578125" style="1" customWidth="1"/>
    <col min="9233" max="9238" width="9.85546875" style="1" customWidth="1"/>
    <col min="9239" max="9241" width="6.42578125" style="1" customWidth="1"/>
    <col min="9242" max="9245" width="14.42578125" style="1" customWidth="1"/>
    <col min="9246" max="9473" width="9.140625" style="1"/>
    <col min="9474" max="9474" width="5.28515625" style="1" customWidth="1"/>
    <col min="9475" max="9475" width="14.42578125" style="1" customWidth="1"/>
    <col min="9476" max="9479" width="29.28515625" style="1" customWidth="1"/>
    <col min="9480" max="9481" width="12.140625" style="1" customWidth="1"/>
    <col min="9482" max="9482" width="8.7109375" style="1" customWidth="1"/>
    <col min="9483" max="9487" width="9.85546875" style="1" customWidth="1"/>
    <col min="9488" max="9488" width="12.42578125" style="1" customWidth="1"/>
    <col min="9489" max="9494" width="9.85546875" style="1" customWidth="1"/>
    <col min="9495" max="9497" width="6.42578125" style="1" customWidth="1"/>
    <col min="9498" max="9501" width="14.42578125" style="1" customWidth="1"/>
    <col min="9502" max="9729" width="9.140625" style="1"/>
    <col min="9730" max="9730" width="5.28515625" style="1" customWidth="1"/>
    <col min="9731" max="9731" width="14.42578125" style="1" customWidth="1"/>
    <col min="9732" max="9735" width="29.28515625" style="1" customWidth="1"/>
    <col min="9736" max="9737" width="12.140625" style="1" customWidth="1"/>
    <col min="9738" max="9738" width="8.7109375" style="1" customWidth="1"/>
    <col min="9739" max="9743" width="9.85546875" style="1" customWidth="1"/>
    <col min="9744" max="9744" width="12.42578125" style="1" customWidth="1"/>
    <col min="9745" max="9750" width="9.85546875" style="1" customWidth="1"/>
    <col min="9751" max="9753" width="6.42578125" style="1" customWidth="1"/>
    <col min="9754" max="9757" width="14.42578125" style="1" customWidth="1"/>
    <col min="9758" max="9985" width="9.140625" style="1"/>
    <col min="9986" max="9986" width="5.28515625" style="1" customWidth="1"/>
    <col min="9987" max="9987" width="14.42578125" style="1" customWidth="1"/>
    <col min="9988" max="9991" width="29.28515625" style="1" customWidth="1"/>
    <col min="9992" max="9993" width="12.140625" style="1" customWidth="1"/>
    <col min="9994" max="9994" width="8.7109375" style="1" customWidth="1"/>
    <col min="9995" max="9999" width="9.85546875" style="1" customWidth="1"/>
    <col min="10000" max="10000" width="12.42578125" style="1" customWidth="1"/>
    <col min="10001" max="10006" width="9.85546875" style="1" customWidth="1"/>
    <col min="10007" max="10009" width="6.42578125" style="1" customWidth="1"/>
    <col min="10010" max="10013" width="14.42578125" style="1" customWidth="1"/>
    <col min="10014" max="10241" width="9.140625" style="1"/>
    <col min="10242" max="10242" width="5.28515625" style="1" customWidth="1"/>
    <col min="10243" max="10243" width="14.42578125" style="1" customWidth="1"/>
    <col min="10244" max="10247" width="29.28515625" style="1" customWidth="1"/>
    <col min="10248" max="10249" width="12.140625" style="1" customWidth="1"/>
    <col min="10250" max="10250" width="8.7109375" style="1" customWidth="1"/>
    <col min="10251" max="10255" width="9.85546875" style="1" customWidth="1"/>
    <col min="10256" max="10256" width="12.42578125" style="1" customWidth="1"/>
    <col min="10257" max="10262" width="9.85546875" style="1" customWidth="1"/>
    <col min="10263" max="10265" width="6.42578125" style="1" customWidth="1"/>
    <col min="10266" max="10269" width="14.42578125" style="1" customWidth="1"/>
    <col min="10270" max="10497" width="9.140625" style="1"/>
    <col min="10498" max="10498" width="5.28515625" style="1" customWidth="1"/>
    <col min="10499" max="10499" width="14.42578125" style="1" customWidth="1"/>
    <col min="10500" max="10503" width="29.28515625" style="1" customWidth="1"/>
    <col min="10504" max="10505" width="12.140625" style="1" customWidth="1"/>
    <col min="10506" max="10506" width="8.7109375" style="1" customWidth="1"/>
    <col min="10507" max="10511" width="9.85546875" style="1" customWidth="1"/>
    <col min="10512" max="10512" width="12.42578125" style="1" customWidth="1"/>
    <col min="10513" max="10518" width="9.85546875" style="1" customWidth="1"/>
    <col min="10519" max="10521" width="6.42578125" style="1" customWidth="1"/>
    <col min="10522" max="10525" width="14.42578125" style="1" customWidth="1"/>
    <col min="10526" max="10753" width="9.140625" style="1"/>
    <col min="10754" max="10754" width="5.28515625" style="1" customWidth="1"/>
    <col min="10755" max="10755" width="14.42578125" style="1" customWidth="1"/>
    <col min="10756" max="10759" width="29.28515625" style="1" customWidth="1"/>
    <col min="10760" max="10761" width="12.140625" style="1" customWidth="1"/>
    <col min="10762" max="10762" width="8.7109375" style="1" customWidth="1"/>
    <col min="10763" max="10767" width="9.85546875" style="1" customWidth="1"/>
    <col min="10768" max="10768" width="12.42578125" style="1" customWidth="1"/>
    <col min="10769" max="10774" width="9.85546875" style="1" customWidth="1"/>
    <col min="10775" max="10777" width="6.42578125" style="1" customWidth="1"/>
    <col min="10778" max="10781" width="14.42578125" style="1" customWidth="1"/>
    <col min="10782" max="11009" width="9.140625" style="1"/>
    <col min="11010" max="11010" width="5.28515625" style="1" customWidth="1"/>
    <col min="11011" max="11011" width="14.42578125" style="1" customWidth="1"/>
    <col min="11012" max="11015" width="29.28515625" style="1" customWidth="1"/>
    <col min="11016" max="11017" width="12.140625" style="1" customWidth="1"/>
    <col min="11018" max="11018" width="8.7109375" style="1" customWidth="1"/>
    <col min="11019" max="11023" width="9.85546875" style="1" customWidth="1"/>
    <col min="11024" max="11024" width="12.42578125" style="1" customWidth="1"/>
    <col min="11025" max="11030" width="9.85546875" style="1" customWidth="1"/>
    <col min="11031" max="11033" width="6.42578125" style="1" customWidth="1"/>
    <col min="11034" max="11037" width="14.42578125" style="1" customWidth="1"/>
    <col min="11038" max="11265" width="9.140625" style="1"/>
    <col min="11266" max="11266" width="5.28515625" style="1" customWidth="1"/>
    <col min="11267" max="11267" width="14.42578125" style="1" customWidth="1"/>
    <col min="11268" max="11271" width="29.28515625" style="1" customWidth="1"/>
    <col min="11272" max="11273" width="12.140625" style="1" customWidth="1"/>
    <col min="11274" max="11274" width="8.7109375" style="1" customWidth="1"/>
    <col min="11275" max="11279" width="9.85546875" style="1" customWidth="1"/>
    <col min="11280" max="11280" width="12.42578125" style="1" customWidth="1"/>
    <col min="11281" max="11286" width="9.85546875" style="1" customWidth="1"/>
    <col min="11287" max="11289" width="6.42578125" style="1" customWidth="1"/>
    <col min="11290" max="11293" width="14.42578125" style="1" customWidth="1"/>
    <col min="11294" max="11521" width="9.140625" style="1"/>
    <col min="11522" max="11522" width="5.28515625" style="1" customWidth="1"/>
    <col min="11523" max="11523" width="14.42578125" style="1" customWidth="1"/>
    <col min="11524" max="11527" width="29.28515625" style="1" customWidth="1"/>
    <col min="11528" max="11529" width="12.140625" style="1" customWidth="1"/>
    <col min="11530" max="11530" width="8.7109375" style="1" customWidth="1"/>
    <col min="11531" max="11535" width="9.85546875" style="1" customWidth="1"/>
    <col min="11536" max="11536" width="12.42578125" style="1" customWidth="1"/>
    <col min="11537" max="11542" width="9.85546875" style="1" customWidth="1"/>
    <col min="11543" max="11545" width="6.42578125" style="1" customWidth="1"/>
    <col min="11546" max="11549" width="14.42578125" style="1" customWidth="1"/>
    <col min="11550" max="11777" width="9.140625" style="1"/>
    <col min="11778" max="11778" width="5.28515625" style="1" customWidth="1"/>
    <col min="11779" max="11779" width="14.42578125" style="1" customWidth="1"/>
    <col min="11780" max="11783" width="29.28515625" style="1" customWidth="1"/>
    <col min="11784" max="11785" width="12.140625" style="1" customWidth="1"/>
    <col min="11786" max="11786" width="8.7109375" style="1" customWidth="1"/>
    <col min="11787" max="11791" width="9.85546875" style="1" customWidth="1"/>
    <col min="11792" max="11792" width="12.42578125" style="1" customWidth="1"/>
    <col min="11793" max="11798" width="9.85546875" style="1" customWidth="1"/>
    <col min="11799" max="11801" width="6.42578125" style="1" customWidth="1"/>
    <col min="11802" max="11805" width="14.42578125" style="1" customWidth="1"/>
    <col min="11806" max="12033" width="9.140625" style="1"/>
    <col min="12034" max="12034" width="5.28515625" style="1" customWidth="1"/>
    <col min="12035" max="12035" width="14.42578125" style="1" customWidth="1"/>
    <col min="12036" max="12039" width="29.28515625" style="1" customWidth="1"/>
    <col min="12040" max="12041" width="12.140625" style="1" customWidth="1"/>
    <col min="12042" max="12042" width="8.7109375" style="1" customWidth="1"/>
    <col min="12043" max="12047" width="9.85546875" style="1" customWidth="1"/>
    <col min="12048" max="12048" width="12.42578125" style="1" customWidth="1"/>
    <col min="12049" max="12054" width="9.85546875" style="1" customWidth="1"/>
    <col min="12055" max="12057" width="6.42578125" style="1" customWidth="1"/>
    <col min="12058" max="12061" width="14.42578125" style="1" customWidth="1"/>
    <col min="12062" max="12289" width="9.140625" style="1"/>
    <col min="12290" max="12290" width="5.28515625" style="1" customWidth="1"/>
    <col min="12291" max="12291" width="14.42578125" style="1" customWidth="1"/>
    <col min="12292" max="12295" width="29.28515625" style="1" customWidth="1"/>
    <col min="12296" max="12297" width="12.140625" style="1" customWidth="1"/>
    <col min="12298" max="12298" width="8.7109375" style="1" customWidth="1"/>
    <col min="12299" max="12303" width="9.85546875" style="1" customWidth="1"/>
    <col min="12304" max="12304" width="12.42578125" style="1" customWidth="1"/>
    <col min="12305" max="12310" width="9.85546875" style="1" customWidth="1"/>
    <col min="12311" max="12313" width="6.42578125" style="1" customWidth="1"/>
    <col min="12314" max="12317" width="14.42578125" style="1" customWidth="1"/>
    <col min="12318" max="12545" width="9.140625" style="1"/>
    <col min="12546" max="12546" width="5.28515625" style="1" customWidth="1"/>
    <col min="12547" max="12547" width="14.42578125" style="1" customWidth="1"/>
    <col min="12548" max="12551" width="29.28515625" style="1" customWidth="1"/>
    <col min="12552" max="12553" width="12.140625" style="1" customWidth="1"/>
    <col min="12554" max="12554" width="8.7109375" style="1" customWidth="1"/>
    <col min="12555" max="12559" width="9.85546875" style="1" customWidth="1"/>
    <col min="12560" max="12560" width="12.42578125" style="1" customWidth="1"/>
    <col min="12561" max="12566" width="9.85546875" style="1" customWidth="1"/>
    <col min="12567" max="12569" width="6.42578125" style="1" customWidth="1"/>
    <col min="12570" max="12573" width="14.42578125" style="1" customWidth="1"/>
    <col min="12574" max="12801" width="9.140625" style="1"/>
    <col min="12802" max="12802" width="5.28515625" style="1" customWidth="1"/>
    <col min="12803" max="12803" width="14.42578125" style="1" customWidth="1"/>
    <col min="12804" max="12807" width="29.28515625" style="1" customWidth="1"/>
    <col min="12808" max="12809" width="12.140625" style="1" customWidth="1"/>
    <col min="12810" max="12810" width="8.7109375" style="1" customWidth="1"/>
    <col min="12811" max="12815" width="9.85546875" style="1" customWidth="1"/>
    <col min="12816" max="12816" width="12.42578125" style="1" customWidth="1"/>
    <col min="12817" max="12822" width="9.85546875" style="1" customWidth="1"/>
    <col min="12823" max="12825" width="6.42578125" style="1" customWidth="1"/>
    <col min="12826" max="12829" width="14.42578125" style="1" customWidth="1"/>
    <col min="12830" max="13057" width="9.140625" style="1"/>
    <col min="13058" max="13058" width="5.28515625" style="1" customWidth="1"/>
    <col min="13059" max="13059" width="14.42578125" style="1" customWidth="1"/>
    <col min="13060" max="13063" width="29.28515625" style="1" customWidth="1"/>
    <col min="13064" max="13065" width="12.140625" style="1" customWidth="1"/>
    <col min="13066" max="13066" width="8.7109375" style="1" customWidth="1"/>
    <col min="13067" max="13071" width="9.85546875" style="1" customWidth="1"/>
    <col min="13072" max="13072" width="12.42578125" style="1" customWidth="1"/>
    <col min="13073" max="13078" width="9.85546875" style="1" customWidth="1"/>
    <col min="13079" max="13081" width="6.42578125" style="1" customWidth="1"/>
    <col min="13082" max="13085" width="14.42578125" style="1" customWidth="1"/>
    <col min="13086" max="13313" width="9.140625" style="1"/>
    <col min="13314" max="13314" width="5.28515625" style="1" customWidth="1"/>
    <col min="13315" max="13315" width="14.42578125" style="1" customWidth="1"/>
    <col min="13316" max="13319" width="29.28515625" style="1" customWidth="1"/>
    <col min="13320" max="13321" width="12.140625" style="1" customWidth="1"/>
    <col min="13322" max="13322" width="8.7109375" style="1" customWidth="1"/>
    <col min="13323" max="13327" width="9.85546875" style="1" customWidth="1"/>
    <col min="13328" max="13328" width="12.42578125" style="1" customWidth="1"/>
    <col min="13329" max="13334" width="9.85546875" style="1" customWidth="1"/>
    <col min="13335" max="13337" width="6.42578125" style="1" customWidth="1"/>
    <col min="13338" max="13341" width="14.42578125" style="1" customWidth="1"/>
    <col min="13342" max="13569" width="9.140625" style="1"/>
    <col min="13570" max="13570" width="5.28515625" style="1" customWidth="1"/>
    <col min="13571" max="13571" width="14.42578125" style="1" customWidth="1"/>
    <col min="13572" max="13575" width="29.28515625" style="1" customWidth="1"/>
    <col min="13576" max="13577" width="12.140625" style="1" customWidth="1"/>
    <col min="13578" max="13578" width="8.7109375" style="1" customWidth="1"/>
    <col min="13579" max="13583" width="9.85546875" style="1" customWidth="1"/>
    <col min="13584" max="13584" width="12.42578125" style="1" customWidth="1"/>
    <col min="13585" max="13590" width="9.85546875" style="1" customWidth="1"/>
    <col min="13591" max="13593" width="6.42578125" style="1" customWidth="1"/>
    <col min="13594" max="13597" width="14.42578125" style="1" customWidth="1"/>
    <col min="13598" max="13825" width="9.140625" style="1"/>
    <col min="13826" max="13826" width="5.28515625" style="1" customWidth="1"/>
    <col min="13827" max="13827" width="14.42578125" style="1" customWidth="1"/>
    <col min="13828" max="13831" width="29.28515625" style="1" customWidth="1"/>
    <col min="13832" max="13833" width="12.140625" style="1" customWidth="1"/>
    <col min="13834" max="13834" width="8.7109375" style="1" customWidth="1"/>
    <col min="13835" max="13839" width="9.85546875" style="1" customWidth="1"/>
    <col min="13840" max="13840" width="12.42578125" style="1" customWidth="1"/>
    <col min="13841" max="13846" width="9.85546875" style="1" customWidth="1"/>
    <col min="13847" max="13849" width="6.42578125" style="1" customWidth="1"/>
    <col min="13850" max="13853" width="14.42578125" style="1" customWidth="1"/>
    <col min="13854" max="14081" width="9.140625" style="1"/>
    <col min="14082" max="14082" width="5.28515625" style="1" customWidth="1"/>
    <col min="14083" max="14083" width="14.42578125" style="1" customWidth="1"/>
    <col min="14084" max="14087" width="29.28515625" style="1" customWidth="1"/>
    <col min="14088" max="14089" width="12.140625" style="1" customWidth="1"/>
    <col min="14090" max="14090" width="8.7109375" style="1" customWidth="1"/>
    <col min="14091" max="14095" width="9.85546875" style="1" customWidth="1"/>
    <col min="14096" max="14096" width="12.42578125" style="1" customWidth="1"/>
    <col min="14097" max="14102" width="9.85546875" style="1" customWidth="1"/>
    <col min="14103" max="14105" width="6.42578125" style="1" customWidth="1"/>
    <col min="14106" max="14109" width="14.42578125" style="1" customWidth="1"/>
    <col min="14110" max="14337" width="9.140625" style="1"/>
    <col min="14338" max="14338" width="5.28515625" style="1" customWidth="1"/>
    <col min="14339" max="14339" width="14.42578125" style="1" customWidth="1"/>
    <col min="14340" max="14343" width="29.28515625" style="1" customWidth="1"/>
    <col min="14344" max="14345" width="12.140625" style="1" customWidth="1"/>
    <col min="14346" max="14346" width="8.7109375" style="1" customWidth="1"/>
    <col min="14347" max="14351" width="9.85546875" style="1" customWidth="1"/>
    <col min="14352" max="14352" width="12.42578125" style="1" customWidth="1"/>
    <col min="14353" max="14358" width="9.85546875" style="1" customWidth="1"/>
    <col min="14359" max="14361" width="6.42578125" style="1" customWidth="1"/>
    <col min="14362" max="14365" width="14.42578125" style="1" customWidth="1"/>
    <col min="14366" max="14593" width="9.140625" style="1"/>
    <col min="14594" max="14594" width="5.28515625" style="1" customWidth="1"/>
    <col min="14595" max="14595" width="14.42578125" style="1" customWidth="1"/>
    <col min="14596" max="14599" width="29.28515625" style="1" customWidth="1"/>
    <col min="14600" max="14601" width="12.140625" style="1" customWidth="1"/>
    <col min="14602" max="14602" width="8.7109375" style="1" customWidth="1"/>
    <col min="14603" max="14607" width="9.85546875" style="1" customWidth="1"/>
    <col min="14608" max="14608" width="12.42578125" style="1" customWidth="1"/>
    <col min="14609" max="14614" width="9.85546875" style="1" customWidth="1"/>
    <col min="14615" max="14617" width="6.42578125" style="1" customWidth="1"/>
    <col min="14618" max="14621" width="14.42578125" style="1" customWidth="1"/>
    <col min="14622" max="14849" width="9.140625" style="1"/>
    <col min="14850" max="14850" width="5.28515625" style="1" customWidth="1"/>
    <col min="14851" max="14851" width="14.42578125" style="1" customWidth="1"/>
    <col min="14852" max="14855" width="29.28515625" style="1" customWidth="1"/>
    <col min="14856" max="14857" width="12.140625" style="1" customWidth="1"/>
    <col min="14858" max="14858" width="8.7109375" style="1" customWidth="1"/>
    <col min="14859" max="14863" width="9.85546875" style="1" customWidth="1"/>
    <col min="14864" max="14864" width="12.42578125" style="1" customWidth="1"/>
    <col min="14865" max="14870" width="9.85546875" style="1" customWidth="1"/>
    <col min="14871" max="14873" width="6.42578125" style="1" customWidth="1"/>
    <col min="14874" max="14877" width="14.42578125" style="1" customWidth="1"/>
    <col min="14878" max="15105" width="9.140625" style="1"/>
    <col min="15106" max="15106" width="5.28515625" style="1" customWidth="1"/>
    <col min="15107" max="15107" width="14.42578125" style="1" customWidth="1"/>
    <col min="15108" max="15111" width="29.28515625" style="1" customWidth="1"/>
    <col min="15112" max="15113" width="12.140625" style="1" customWidth="1"/>
    <col min="15114" max="15114" width="8.7109375" style="1" customWidth="1"/>
    <col min="15115" max="15119" width="9.85546875" style="1" customWidth="1"/>
    <col min="15120" max="15120" width="12.42578125" style="1" customWidth="1"/>
    <col min="15121" max="15126" width="9.85546875" style="1" customWidth="1"/>
    <col min="15127" max="15129" width="6.42578125" style="1" customWidth="1"/>
    <col min="15130" max="15133" width="14.42578125" style="1" customWidth="1"/>
    <col min="15134" max="15361" width="9.140625" style="1"/>
    <col min="15362" max="15362" width="5.28515625" style="1" customWidth="1"/>
    <col min="15363" max="15363" width="14.42578125" style="1" customWidth="1"/>
    <col min="15364" max="15367" width="29.28515625" style="1" customWidth="1"/>
    <col min="15368" max="15369" width="12.140625" style="1" customWidth="1"/>
    <col min="15370" max="15370" width="8.7109375" style="1" customWidth="1"/>
    <col min="15371" max="15375" width="9.85546875" style="1" customWidth="1"/>
    <col min="15376" max="15376" width="12.42578125" style="1" customWidth="1"/>
    <col min="15377" max="15382" width="9.85546875" style="1" customWidth="1"/>
    <col min="15383" max="15385" width="6.42578125" style="1" customWidth="1"/>
    <col min="15386" max="15389" width="14.42578125" style="1" customWidth="1"/>
    <col min="15390" max="15617" width="9.140625" style="1"/>
    <col min="15618" max="15618" width="5.28515625" style="1" customWidth="1"/>
    <col min="15619" max="15619" width="14.42578125" style="1" customWidth="1"/>
    <col min="15620" max="15623" width="29.28515625" style="1" customWidth="1"/>
    <col min="15624" max="15625" width="12.140625" style="1" customWidth="1"/>
    <col min="15626" max="15626" width="8.7109375" style="1" customWidth="1"/>
    <col min="15627" max="15631" width="9.85546875" style="1" customWidth="1"/>
    <col min="15632" max="15632" width="12.42578125" style="1" customWidth="1"/>
    <col min="15633" max="15638" width="9.85546875" style="1" customWidth="1"/>
    <col min="15639" max="15641" width="6.42578125" style="1" customWidth="1"/>
    <col min="15642" max="15645" width="14.42578125" style="1" customWidth="1"/>
    <col min="15646" max="15873" width="9.140625" style="1"/>
    <col min="15874" max="15874" width="5.28515625" style="1" customWidth="1"/>
    <col min="15875" max="15875" width="14.42578125" style="1" customWidth="1"/>
    <col min="15876" max="15879" width="29.28515625" style="1" customWidth="1"/>
    <col min="15880" max="15881" width="12.140625" style="1" customWidth="1"/>
    <col min="15882" max="15882" width="8.7109375" style="1" customWidth="1"/>
    <col min="15883" max="15887" width="9.85546875" style="1" customWidth="1"/>
    <col min="15888" max="15888" width="12.42578125" style="1" customWidth="1"/>
    <col min="15889" max="15894" width="9.85546875" style="1" customWidth="1"/>
    <col min="15895" max="15897" width="6.42578125" style="1" customWidth="1"/>
    <col min="15898" max="15901" width="14.42578125" style="1" customWidth="1"/>
    <col min="15902" max="16129" width="9.140625" style="1"/>
    <col min="16130" max="16130" width="5.28515625" style="1" customWidth="1"/>
    <col min="16131" max="16131" width="14.42578125" style="1" customWidth="1"/>
    <col min="16132" max="16135" width="29.28515625" style="1" customWidth="1"/>
    <col min="16136" max="16137" width="12.140625" style="1" customWidth="1"/>
    <col min="16138" max="16138" width="8.7109375" style="1" customWidth="1"/>
    <col min="16139" max="16143" width="9.85546875" style="1" customWidth="1"/>
    <col min="16144" max="16144" width="12.42578125" style="1" customWidth="1"/>
    <col min="16145" max="16150" width="9.85546875" style="1" customWidth="1"/>
    <col min="16151" max="16153" width="6.42578125" style="1" customWidth="1"/>
    <col min="16154" max="16157" width="14.42578125" style="1" customWidth="1"/>
    <col min="16158" max="16384" width="9.140625" style="1"/>
  </cols>
  <sheetData>
    <row r="1" spans="1:32" ht="15" customHeight="1" thickTop="1" x14ac:dyDescent="0.6">
      <c r="H1" s="234"/>
      <c r="I1" s="234"/>
      <c r="J1" s="234"/>
      <c r="K1" s="117"/>
      <c r="L1" s="117"/>
      <c r="M1" s="117"/>
      <c r="N1" s="117"/>
      <c r="O1" s="117"/>
      <c r="P1" s="118"/>
      <c r="Q1" s="118"/>
      <c r="R1" s="118"/>
      <c r="S1" s="118"/>
      <c r="T1" s="119"/>
      <c r="U1" s="117"/>
      <c r="V1" s="5"/>
      <c r="W1" s="5"/>
      <c r="X1" s="5"/>
      <c r="Y1" s="5"/>
      <c r="Z1" s="7"/>
      <c r="AA1" s="7"/>
      <c r="AB1" s="7"/>
      <c r="AC1" s="7"/>
      <c r="AD1" s="7"/>
      <c r="AE1" s="7"/>
      <c r="AF1" s="5"/>
    </row>
    <row r="2" spans="1:32" ht="15" customHeight="1" x14ac:dyDescent="0.25">
      <c r="B2" s="5"/>
      <c r="H2" s="63"/>
      <c r="I2" s="63"/>
      <c r="J2" s="63"/>
      <c r="K2" s="5"/>
      <c r="L2" s="5"/>
      <c r="M2" s="5"/>
      <c r="N2" s="5"/>
      <c r="O2" s="5"/>
      <c r="P2" s="120"/>
      <c r="Q2" s="120"/>
      <c r="R2" s="120"/>
      <c r="S2" s="120"/>
      <c r="T2" s="7"/>
      <c r="U2" s="5"/>
      <c r="V2" s="5"/>
      <c r="W2" s="5"/>
      <c r="X2" s="5"/>
      <c r="Y2" s="5"/>
      <c r="Z2" s="7"/>
      <c r="AA2" s="7"/>
      <c r="AB2" s="7"/>
      <c r="AC2" s="7"/>
      <c r="AD2" s="7"/>
      <c r="AE2" s="7"/>
      <c r="AF2" s="5"/>
    </row>
    <row r="3" spans="1:32" ht="15" customHeight="1" x14ac:dyDescent="0.25">
      <c r="H3" s="61"/>
      <c r="K3" s="5"/>
      <c r="L3" s="5"/>
      <c r="M3" s="5"/>
      <c r="N3" s="5"/>
      <c r="O3" s="5"/>
      <c r="P3" s="6"/>
      <c r="Q3" s="6"/>
      <c r="R3" s="6"/>
      <c r="S3" s="5"/>
      <c r="T3" s="5"/>
      <c r="U3" s="5"/>
      <c r="V3" s="5"/>
      <c r="W3" s="5"/>
      <c r="X3" s="5"/>
      <c r="Y3" s="5"/>
      <c r="Z3" s="5"/>
      <c r="AA3" s="5"/>
      <c r="AB3" s="5"/>
      <c r="AC3" s="5"/>
      <c r="AD3" s="5"/>
      <c r="AE3" s="5"/>
      <c r="AF3" s="5"/>
    </row>
    <row r="4" spans="1:32" ht="15" customHeight="1" x14ac:dyDescent="0.5">
      <c r="A4" s="10"/>
      <c r="H4" s="108"/>
      <c r="I4" s="108"/>
      <c r="K4" s="237"/>
      <c r="L4" s="237"/>
      <c r="M4" s="12"/>
      <c r="N4" s="237"/>
      <c r="O4" s="237"/>
      <c r="P4" s="237"/>
      <c r="Q4" s="237"/>
      <c r="R4" s="237"/>
      <c r="S4" s="237"/>
      <c r="T4" s="11"/>
      <c r="U4" s="5"/>
      <c r="V4" s="5"/>
      <c r="W4" s="5"/>
      <c r="X4" s="5"/>
      <c r="Y4" s="5"/>
      <c r="Z4" s="5"/>
      <c r="AA4" s="5"/>
      <c r="AB4" s="5"/>
      <c r="AC4" s="5"/>
      <c r="AD4" s="5"/>
      <c r="AE4" s="5"/>
      <c r="AF4" s="5"/>
    </row>
    <row r="5" spans="1:32" ht="61.5" customHeight="1" x14ac:dyDescent="0.5">
      <c r="A5" s="13"/>
      <c r="H5" s="901"/>
      <c r="I5" s="901"/>
      <c r="K5" s="237"/>
      <c r="L5" s="237"/>
      <c r="M5" s="12"/>
      <c r="N5" s="237"/>
      <c r="O5" s="237"/>
      <c r="P5" s="237"/>
      <c r="Q5" s="237"/>
      <c r="R5" s="237"/>
      <c r="S5" s="237"/>
      <c r="T5" s="11"/>
      <c r="U5" s="5"/>
      <c r="V5" s="5"/>
      <c r="W5" s="5"/>
      <c r="X5" s="5"/>
      <c r="Y5" s="5"/>
      <c r="Z5" s="5"/>
      <c r="AA5" s="5"/>
      <c r="AB5" s="5"/>
      <c r="AC5" s="5"/>
      <c r="AD5" s="5"/>
      <c r="AE5" s="5"/>
      <c r="AF5" s="5"/>
    </row>
    <row r="6" spans="1:32" s="262" customFormat="1" ht="30" customHeight="1" x14ac:dyDescent="0.25">
      <c r="A6" s="264"/>
      <c r="C6" s="886" t="s">
        <v>184</v>
      </c>
      <c r="D6" s="886"/>
      <c r="E6" s="886"/>
      <c r="F6" s="886"/>
      <c r="G6" s="886"/>
      <c r="H6" s="265"/>
      <c r="I6" s="265"/>
      <c r="K6" s="263"/>
      <c r="L6" s="263"/>
      <c r="M6" s="263"/>
      <c r="N6" s="263"/>
      <c r="O6" s="263"/>
      <c r="P6" s="263"/>
      <c r="Q6" s="263"/>
      <c r="R6" s="263"/>
      <c r="S6" s="263"/>
      <c r="T6" s="263"/>
      <c r="U6" s="263"/>
      <c r="V6" s="263"/>
      <c r="W6" s="263"/>
      <c r="X6" s="263"/>
      <c r="Y6" s="263"/>
      <c r="Z6" s="263"/>
      <c r="AA6" s="263"/>
      <c r="AB6" s="263"/>
      <c r="AC6" s="263"/>
      <c r="AD6" s="263"/>
      <c r="AE6" s="263"/>
      <c r="AF6" s="263"/>
    </row>
    <row r="7" spans="1:32" s="262" customFormat="1" ht="20.100000000000001" customHeight="1" x14ac:dyDescent="0.25">
      <c r="A7" s="264"/>
      <c r="C7" s="887" t="s">
        <v>82</v>
      </c>
      <c r="D7" s="887"/>
      <c r="E7" s="887"/>
      <c r="F7" s="887"/>
      <c r="G7" s="887"/>
      <c r="H7" s="266"/>
      <c r="I7" s="266"/>
      <c r="L7" s="261"/>
      <c r="M7" s="261"/>
      <c r="N7" s="261"/>
      <c r="O7" s="261"/>
      <c r="P7" s="261"/>
      <c r="Q7" s="261"/>
      <c r="R7" s="261"/>
      <c r="S7" s="240"/>
      <c r="T7" s="112"/>
      <c r="U7" s="263"/>
      <c r="V7" s="263"/>
      <c r="W7" s="263"/>
      <c r="X7" s="886"/>
      <c r="Y7" s="886"/>
      <c r="Z7" s="886"/>
      <c r="AA7" s="886"/>
      <c r="AB7" s="886"/>
      <c r="AC7" s="886"/>
      <c r="AD7" s="263"/>
      <c r="AE7" s="263"/>
      <c r="AF7" s="263"/>
    </row>
    <row r="8" spans="1:32" ht="15" customHeight="1" thickBot="1" x14ac:dyDescent="0.3">
      <c r="F8" s="5"/>
      <c r="G8" s="61"/>
      <c r="H8" s="243"/>
      <c r="I8" s="243"/>
      <c r="T8" s="112"/>
      <c r="U8" s="5"/>
      <c r="V8" s="5"/>
      <c r="W8" s="886"/>
      <c r="X8" s="886"/>
      <c r="Y8" s="886"/>
      <c r="Z8" s="886"/>
      <c r="AA8" s="886"/>
      <c r="AB8" s="886"/>
      <c r="AC8" s="886"/>
      <c r="AD8" s="886"/>
      <c r="AE8" s="5"/>
      <c r="AF8" s="5"/>
    </row>
    <row r="9" spans="1:32" ht="18" customHeight="1" x14ac:dyDescent="0.25">
      <c r="C9" s="891" t="s">
        <v>85</v>
      </c>
      <c r="D9" s="65"/>
      <c r="E9" s="66"/>
      <c r="F9" s="891" t="s">
        <v>164</v>
      </c>
      <c r="G9" s="67"/>
      <c r="H9" s="243"/>
      <c r="I9" s="243"/>
      <c r="T9" s="63"/>
      <c r="U9" s="5"/>
      <c r="V9" s="5"/>
      <c r="W9" s="5"/>
      <c r="X9" s="5"/>
      <c r="Y9" s="5"/>
      <c r="Z9" s="5"/>
      <c r="AA9" s="5"/>
      <c r="AB9" s="5"/>
      <c r="AC9" s="5"/>
      <c r="AD9" s="5"/>
      <c r="AE9" s="5"/>
      <c r="AF9" s="5"/>
    </row>
    <row r="10" spans="1:32" ht="18" customHeight="1" x14ac:dyDescent="0.25">
      <c r="C10" s="902"/>
      <c r="D10" s="51" t="s">
        <v>11</v>
      </c>
      <c r="E10" s="51" t="s">
        <v>11</v>
      </c>
      <c r="F10" s="892"/>
      <c r="G10" s="70" t="s">
        <v>83</v>
      </c>
      <c r="H10" s="243"/>
      <c r="I10" s="243"/>
      <c r="T10" s="108"/>
      <c r="U10" s="5"/>
      <c r="V10" s="5"/>
      <c r="W10" s="5"/>
      <c r="X10" s="108"/>
      <c r="Y10" s="108"/>
      <c r="Z10" s="107"/>
      <c r="AA10" s="108"/>
      <c r="AB10" s="107"/>
      <c r="AC10" s="108"/>
      <c r="AD10" s="5"/>
      <c r="AE10" s="5"/>
      <c r="AF10" s="5"/>
    </row>
    <row r="11" spans="1:32" ht="18" customHeight="1" thickBot="1" x14ac:dyDescent="0.3">
      <c r="C11" s="903"/>
      <c r="D11" s="122"/>
      <c r="E11" s="123"/>
      <c r="F11" s="893"/>
      <c r="G11" s="68"/>
      <c r="H11" s="243"/>
      <c r="I11" s="243"/>
      <c r="T11" s="239"/>
      <c r="U11" s="5"/>
      <c r="V11" s="5"/>
      <c r="W11" s="5"/>
      <c r="X11" s="896"/>
      <c r="Y11" s="896"/>
      <c r="Z11" s="239"/>
      <c r="AA11" s="239"/>
      <c r="AB11" s="239"/>
      <c r="AC11" s="245"/>
      <c r="AD11" s="5"/>
      <c r="AE11" s="5"/>
      <c r="AF11" s="5"/>
    </row>
    <row r="12" spans="1:32" ht="18" customHeight="1" x14ac:dyDescent="0.25">
      <c r="C12" s="385" t="s">
        <v>126</v>
      </c>
      <c r="D12" s="376">
        <v>8655</v>
      </c>
      <c r="E12" s="377">
        <v>8795</v>
      </c>
      <c r="F12" s="385" t="s">
        <v>124</v>
      </c>
      <c r="G12" s="387">
        <f>E12-D12</f>
        <v>140</v>
      </c>
      <c r="H12" s="243"/>
      <c r="I12" s="243"/>
      <c r="T12" s="108"/>
      <c r="U12" s="5"/>
      <c r="V12" s="5"/>
      <c r="W12" s="5"/>
      <c r="X12" s="111"/>
      <c r="Y12" s="111"/>
      <c r="Z12" s="110"/>
      <c r="AA12" s="111"/>
      <c r="AB12" s="239"/>
      <c r="AC12" s="108"/>
      <c r="AD12" s="5"/>
      <c r="AE12" s="5"/>
      <c r="AF12" s="5"/>
    </row>
    <row r="13" spans="1:32" ht="18" customHeight="1" x14ac:dyDescent="0.25">
      <c r="C13" s="378" t="s">
        <v>126</v>
      </c>
      <c r="D13" s="379">
        <v>8870</v>
      </c>
      <c r="E13" s="380">
        <v>8970</v>
      </c>
      <c r="F13" s="381" t="s">
        <v>124</v>
      </c>
      <c r="G13" s="388">
        <f>E13-D13</f>
        <v>100</v>
      </c>
      <c r="H13" s="243"/>
      <c r="I13" s="243"/>
      <c r="T13" s="5"/>
      <c r="U13" s="5"/>
      <c r="V13" s="5"/>
      <c r="W13" s="5"/>
      <c r="X13" s="900"/>
      <c r="Y13" s="900"/>
      <c r="Z13" s="6"/>
      <c r="AA13" s="5"/>
      <c r="AB13" s="6"/>
      <c r="AC13" s="5"/>
      <c r="AD13" s="5"/>
      <c r="AE13" s="5"/>
      <c r="AF13" s="5"/>
    </row>
    <row r="14" spans="1:32" ht="18" customHeight="1" x14ac:dyDescent="0.25">
      <c r="C14" s="386" t="s">
        <v>126</v>
      </c>
      <c r="D14" s="379">
        <v>8980</v>
      </c>
      <c r="E14" s="380">
        <v>9080</v>
      </c>
      <c r="F14" s="386" t="s">
        <v>127</v>
      </c>
      <c r="G14" s="388">
        <f>E14-D14</f>
        <v>100</v>
      </c>
      <c r="H14" s="243"/>
      <c r="I14" s="243"/>
      <c r="T14" s="113"/>
      <c r="U14" s="5"/>
      <c r="V14" s="5"/>
      <c r="W14" s="5"/>
      <c r="X14" s="900"/>
      <c r="Y14" s="900"/>
      <c r="Z14" s="237"/>
      <c r="AA14" s="237"/>
      <c r="AB14" s="237"/>
      <c r="AC14" s="113"/>
      <c r="AD14" s="5"/>
      <c r="AE14" s="5"/>
      <c r="AF14" s="5"/>
    </row>
    <row r="15" spans="1:32" ht="18" customHeight="1" x14ac:dyDescent="0.25">
      <c r="C15" s="378"/>
      <c r="D15" s="378"/>
      <c r="E15" s="379"/>
      <c r="F15" s="380"/>
      <c r="G15" s="388">
        <f t="shared" ref="G15:G16" si="0">F15-E15</f>
        <v>0</v>
      </c>
      <c r="H15" s="243"/>
      <c r="I15" s="243"/>
      <c r="T15" s="113"/>
      <c r="U15" s="5"/>
      <c r="V15" s="5"/>
      <c r="W15" s="5"/>
      <c r="X15" s="900"/>
      <c r="Y15" s="900"/>
      <c r="Z15" s="237"/>
      <c r="AA15" s="237"/>
      <c r="AB15" s="237"/>
      <c r="AC15" s="113"/>
      <c r="AD15" s="5"/>
      <c r="AE15" s="5"/>
      <c r="AF15" s="5"/>
    </row>
    <row r="16" spans="1:32" ht="18" customHeight="1" thickBot="1" x14ac:dyDescent="0.3">
      <c r="A16" s="38"/>
      <c r="B16" s="15"/>
      <c r="C16" s="382"/>
      <c r="D16" s="382"/>
      <c r="E16" s="383"/>
      <c r="F16" s="384"/>
      <c r="G16" s="389">
        <f t="shared" si="0"/>
        <v>0</v>
      </c>
      <c r="H16" s="15"/>
      <c r="I16" s="16"/>
      <c r="T16" s="5"/>
      <c r="U16" s="5"/>
      <c r="V16" s="5"/>
      <c r="W16" s="5"/>
      <c r="X16" s="896"/>
      <c r="Y16" s="896"/>
      <c r="Z16" s="239"/>
      <c r="AA16" s="239"/>
      <c r="AB16" s="239"/>
      <c r="AC16" s="245"/>
      <c r="AD16" s="5"/>
      <c r="AE16" s="5"/>
      <c r="AF16" s="5"/>
    </row>
    <row r="17" spans="1:32" ht="20.100000000000001" customHeight="1" thickBot="1" x14ac:dyDescent="0.3">
      <c r="A17" s="38"/>
      <c r="B17" s="15"/>
      <c r="C17" s="65"/>
      <c r="D17" s="374"/>
      <c r="E17" s="371"/>
      <c r="F17" s="647" t="s">
        <v>132</v>
      </c>
      <c r="G17" s="646">
        <f>SUM(G12:G16)</f>
        <v>340</v>
      </c>
      <c r="H17" s="15"/>
      <c r="I17" s="16"/>
      <c r="T17" s="5"/>
      <c r="U17" s="5"/>
      <c r="V17" s="5"/>
      <c r="W17" s="5"/>
      <c r="X17" s="900"/>
      <c r="Y17" s="900"/>
      <c r="Z17" s="6"/>
      <c r="AA17" s="5"/>
      <c r="AB17" s="6"/>
      <c r="AC17" s="5"/>
      <c r="AD17" s="5"/>
      <c r="AE17" s="5"/>
      <c r="AF17" s="5"/>
    </row>
    <row r="18" spans="1:32" ht="20.100000000000001" customHeight="1" thickBot="1" x14ac:dyDescent="0.3">
      <c r="A18" s="38"/>
      <c r="B18" s="15"/>
      <c r="C18" s="372"/>
      <c r="D18" s="375"/>
      <c r="E18" s="373"/>
      <c r="F18" s="257" t="s">
        <v>79</v>
      </c>
      <c r="G18" s="433">
        <v>345</v>
      </c>
      <c r="H18" s="15"/>
      <c r="I18" s="16"/>
      <c r="T18" s="5"/>
      <c r="U18" s="5"/>
      <c r="V18" s="5"/>
      <c r="W18" s="5"/>
      <c r="X18" s="900"/>
      <c r="Y18" s="900"/>
      <c r="Z18" s="237"/>
      <c r="AA18" s="237"/>
      <c r="AB18" s="237"/>
      <c r="AC18" s="237"/>
      <c r="AD18" s="5"/>
      <c r="AE18" s="5"/>
      <c r="AF18" s="5"/>
    </row>
    <row r="19" spans="1:32" ht="15.75" x14ac:dyDescent="0.25">
      <c r="A19" s="38"/>
      <c r="B19" s="15"/>
      <c r="C19" s="35"/>
      <c r="D19" s="35"/>
      <c r="E19" s="28"/>
      <c r="F19" s="208"/>
      <c r="G19" s="208"/>
      <c r="H19" s="15"/>
      <c r="I19" s="16"/>
      <c r="T19" s="5"/>
      <c r="U19" s="5"/>
      <c r="V19" s="5"/>
      <c r="W19" s="5"/>
      <c r="X19" s="900"/>
      <c r="Y19" s="900"/>
      <c r="Z19" s="6"/>
      <c r="AA19" s="5"/>
      <c r="AB19" s="6"/>
      <c r="AC19" s="113"/>
      <c r="AD19" s="5"/>
      <c r="AE19" s="5"/>
      <c r="AF19" s="5"/>
    </row>
    <row r="20" spans="1:32" x14ac:dyDescent="0.25">
      <c r="A20" s="38"/>
      <c r="B20" s="15"/>
      <c r="C20" s="207"/>
      <c r="D20" s="207"/>
      <c r="E20" s="207"/>
      <c r="F20" s="207"/>
      <c r="G20" s="207"/>
      <c r="H20" s="15"/>
      <c r="I20" s="207"/>
      <c r="T20" s="5"/>
      <c r="U20" s="5"/>
      <c r="V20" s="5"/>
      <c r="W20" s="5"/>
      <c r="X20" s="900"/>
      <c r="Y20" s="900"/>
      <c r="Z20" s="6"/>
      <c r="AA20" s="5"/>
      <c r="AB20" s="6"/>
      <c r="AC20" s="237"/>
      <c r="AD20" s="5"/>
      <c r="AE20" s="5"/>
      <c r="AF20" s="5"/>
    </row>
    <row r="21" spans="1:32" x14ac:dyDescent="0.25">
      <c r="A21" s="38"/>
      <c r="B21" s="15"/>
      <c r="C21" s="28"/>
      <c r="D21" s="28"/>
      <c r="E21" s="28"/>
      <c r="F21" s="207"/>
      <c r="G21" s="208"/>
      <c r="H21" s="15"/>
      <c r="I21" s="207"/>
      <c r="J21" s="242"/>
      <c r="K21" s="242"/>
      <c r="L21" s="242"/>
      <c r="M21" s="243"/>
      <c r="N21" s="5"/>
      <c r="T21" s="5"/>
      <c r="U21" s="5"/>
      <c r="V21" s="5"/>
      <c r="W21" s="5"/>
      <c r="X21" s="900"/>
      <c r="Y21" s="900"/>
      <c r="Z21" s="6"/>
      <c r="AA21" s="5"/>
      <c r="AB21" s="6"/>
      <c r="AC21" s="114"/>
      <c r="AD21" s="5"/>
      <c r="AE21" s="5"/>
      <c r="AF21" s="5"/>
    </row>
    <row r="22" spans="1:32" x14ac:dyDescent="0.25">
      <c r="A22" s="38"/>
      <c r="B22" s="15"/>
      <c r="C22" s="28"/>
      <c r="D22" s="28"/>
      <c r="E22" s="28"/>
      <c r="F22" s="207"/>
      <c r="G22" s="207"/>
      <c r="H22" s="15"/>
      <c r="I22" s="207"/>
      <c r="J22" s="242"/>
      <c r="K22" s="242"/>
      <c r="L22" s="242"/>
      <c r="M22" s="243"/>
      <c r="N22" s="5"/>
      <c r="T22" s="5"/>
      <c r="U22" s="5"/>
      <c r="V22" s="5"/>
      <c r="W22" s="5"/>
      <c r="X22" s="900"/>
      <c r="Y22" s="900"/>
      <c r="Z22" s="237"/>
      <c r="AA22" s="237"/>
      <c r="AB22" s="237"/>
      <c r="AC22" s="237"/>
      <c r="AD22" s="5"/>
      <c r="AE22" s="5"/>
      <c r="AF22" s="5"/>
    </row>
    <row r="23" spans="1:32" x14ac:dyDescent="0.25">
      <c r="A23" s="38"/>
      <c r="B23" s="15"/>
      <c r="C23" s="28"/>
      <c r="D23" s="28"/>
      <c r="E23" s="28"/>
      <c r="F23" s="207"/>
      <c r="G23" s="207"/>
      <c r="H23" s="15"/>
      <c r="I23" s="207"/>
      <c r="J23" s="242"/>
      <c r="K23" s="242"/>
      <c r="L23" s="242"/>
      <c r="M23" s="243"/>
      <c r="N23" s="5"/>
      <c r="O23" s="5"/>
      <c r="P23" s="6"/>
      <c r="Q23" s="6"/>
      <c r="R23" s="6"/>
      <c r="S23" s="5"/>
      <c r="T23" s="5"/>
      <c r="U23" s="5"/>
      <c r="V23" s="5"/>
      <c r="W23" s="5"/>
      <c r="X23" s="900"/>
      <c r="Y23" s="900"/>
      <c r="Z23" s="6"/>
      <c r="AA23" s="5"/>
      <c r="AB23" s="242"/>
      <c r="AC23" s="113"/>
      <c r="AD23" s="5"/>
      <c r="AE23" s="5"/>
      <c r="AF23" s="5"/>
    </row>
    <row r="24" spans="1:32" x14ac:dyDescent="0.25">
      <c r="A24" s="38"/>
      <c r="B24" s="15"/>
      <c r="C24" s="207"/>
      <c r="D24" s="207"/>
      <c r="E24" s="207"/>
      <c r="F24" s="207"/>
      <c r="G24" s="207"/>
      <c r="H24" s="15"/>
      <c r="I24" s="21"/>
      <c r="J24" s="108"/>
      <c r="K24" s="108"/>
      <c r="L24" s="108"/>
      <c r="M24" s="108"/>
      <c r="N24" s="5"/>
      <c r="O24" s="5"/>
      <c r="P24" s="6"/>
      <c r="Q24" s="6"/>
      <c r="R24" s="6"/>
      <c r="S24" s="5"/>
      <c r="T24" s="5"/>
      <c r="U24" s="5"/>
      <c r="V24" s="5"/>
      <c r="W24" s="5"/>
      <c r="X24" s="900"/>
      <c r="Y24" s="900"/>
      <c r="Z24" s="6"/>
      <c r="AA24" s="5"/>
      <c r="AB24" s="6"/>
      <c r="AC24" s="237"/>
      <c r="AD24" s="5"/>
      <c r="AE24" s="5"/>
      <c r="AF24" s="5"/>
    </row>
    <row r="25" spans="1:32" ht="15.75" x14ac:dyDescent="0.25">
      <c r="A25" s="38"/>
      <c r="B25" s="15"/>
      <c r="C25" s="35"/>
      <c r="E25" s="28"/>
      <c r="F25" s="208"/>
      <c r="G25" s="208"/>
      <c r="H25" s="15"/>
      <c r="I25" s="21"/>
      <c r="J25" s="20"/>
      <c r="K25" s="20"/>
      <c r="L25" s="242"/>
      <c r="M25" s="243"/>
      <c r="N25" s="5"/>
      <c r="O25" s="5"/>
      <c r="P25" s="6"/>
      <c r="Q25" s="6"/>
      <c r="R25" s="6"/>
      <c r="S25" s="5"/>
      <c r="T25" s="5"/>
      <c r="U25" s="5"/>
      <c r="V25" s="5"/>
      <c r="W25" s="5"/>
      <c r="X25" s="900"/>
      <c r="Y25" s="900"/>
      <c r="Z25" s="6"/>
      <c r="AA25" s="5"/>
      <c r="AB25" s="242"/>
      <c r="AC25" s="114"/>
      <c r="AD25" s="5"/>
      <c r="AE25" s="5"/>
      <c r="AF25" s="5"/>
    </row>
    <row r="26" spans="1:32" x14ac:dyDescent="0.25">
      <c r="A26" s="38"/>
      <c r="B26" s="15"/>
      <c r="C26" s="207"/>
      <c r="E26" s="207"/>
      <c r="F26" s="207"/>
      <c r="G26" s="207"/>
      <c r="H26" s="15"/>
      <c r="I26" s="21"/>
      <c r="J26" s="20"/>
      <c r="K26" s="20"/>
      <c r="L26" s="242"/>
      <c r="M26" s="242"/>
      <c r="N26" s="5"/>
      <c r="O26" s="5"/>
      <c r="P26" s="6"/>
      <c r="Q26" s="6"/>
      <c r="R26" s="6"/>
      <c r="S26" s="5"/>
      <c r="T26" s="5"/>
      <c r="U26" s="5"/>
      <c r="V26" s="5"/>
      <c r="W26" s="5"/>
      <c r="X26" s="5"/>
      <c r="Y26" s="5"/>
      <c r="Z26" s="5"/>
      <c r="AA26" s="5"/>
      <c r="AB26" s="5"/>
      <c r="AC26" s="5"/>
      <c r="AD26" s="5"/>
      <c r="AE26" s="5"/>
      <c r="AF26" s="5"/>
    </row>
    <row r="27" spans="1:32" ht="15.75" x14ac:dyDescent="0.25">
      <c r="A27" s="38"/>
      <c r="B27" s="15"/>
      <c r="C27" s="35"/>
      <c r="E27" s="28"/>
      <c r="F27" s="208"/>
      <c r="G27" s="208"/>
      <c r="H27" s="15"/>
      <c r="I27" s="21"/>
      <c r="J27" s="20"/>
      <c r="K27" s="20"/>
      <c r="L27" s="242"/>
      <c r="M27" s="244"/>
      <c r="N27" s="5"/>
      <c r="O27" s="5"/>
      <c r="P27" s="6"/>
      <c r="Q27" s="6"/>
      <c r="R27" s="6"/>
      <c r="S27" s="5"/>
      <c r="T27" s="5"/>
      <c r="U27" s="5"/>
      <c r="V27" s="5"/>
      <c r="W27" s="5"/>
      <c r="X27" s="5"/>
      <c r="Y27" s="5"/>
      <c r="Z27" s="5"/>
      <c r="AA27" s="5"/>
      <c r="AB27" s="5"/>
      <c r="AC27" s="5"/>
      <c r="AD27" s="5"/>
      <c r="AE27" s="5"/>
      <c r="AF27" s="5"/>
    </row>
    <row r="28" spans="1:32" ht="16.5" customHeight="1" x14ac:dyDescent="0.25">
      <c r="A28" s="38"/>
      <c r="B28" s="15"/>
      <c r="C28" s="35"/>
      <c r="D28" s="35"/>
      <c r="E28" s="28"/>
      <c r="F28" s="41"/>
      <c r="G28" s="208"/>
      <c r="H28" s="15"/>
      <c r="I28" s="16"/>
      <c r="J28" s="15"/>
      <c r="K28" s="15"/>
      <c r="L28" s="5"/>
      <c r="M28" s="5"/>
      <c r="N28" s="5"/>
      <c r="O28" s="5"/>
      <c r="P28" s="6"/>
      <c r="Q28" s="6"/>
      <c r="R28" s="6"/>
      <c r="S28" s="5"/>
      <c r="T28" s="5"/>
      <c r="U28" s="5"/>
      <c r="V28" s="5"/>
      <c r="W28" s="5"/>
      <c r="X28" s="5"/>
      <c r="Y28" s="5"/>
      <c r="Z28" s="5"/>
      <c r="AA28" s="5"/>
      <c r="AB28" s="5"/>
      <c r="AC28" s="5"/>
      <c r="AD28" s="5"/>
      <c r="AE28" s="5"/>
      <c r="AF28" s="5"/>
    </row>
    <row r="29" spans="1:32" ht="16.5" customHeight="1" x14ac:dyDescent="0.25">
      <c r="A29" s="38"/>
      <c r="B29" s="15"/>
      <c r="C29" s="34"/>
      <c r="D29" s="34"/>
      <c r="F29" s="207"/>
      <c r="G29" s="207"/>
      <c r="H29" s="15"/>
      <c r="I29" s="16"/>
      <c r="J29" s="5"/>
      <c r="K29" s="5"/>
      <c r="L29" s="5"/>
      <c r="M29" s="5"/>
      <c r="N29" s="5"/>
      <c r="O29" s="5"/>
      <c r="P29" s="6"/>
      <c r="Q29" s="6"/>
      <c r="R29" s="6"/>
      <c r="S29" s="5"/>
      <c r="T29" s="5"/>
      <c r="U29" s="5"/>
      <c r="V29" s="5"/>
      <c r="W29" s="5"/>
      <c r="X29" s="5"/>
      <c r="Y29" s="5"/>
      <c r="Z29" s="5"/>
      <c r="AA29" s="5"/>
      <c r="AB29" s="5"/>
      <c r="AC29" s="5"/>
      <c r="AD29" s="5"/>
      <c r="AE29" s="5"/>
      <c r="AF29" s="5"/>
    </row>
    <row r="30" spans="1:32" ht="16.5" customHeight="1" x14ac:dyDescent="0.25">
      <c r="A30" s="38"/>
      <c r="B30" s="15"/>
      <c r="C30" s="34"/>
      <c r="D30" s="34"/>
      <c r="E30" s="207"/>
      <c r="F30" s="207"/>
      <c r="G30" s="207"/>
      <c r="H30" s="15"/>
      <c r="I30" s="16"/>
      <c r="J30" s="5"/>
      <c r="K30" s="5"/>
      <c r="L30" s="5"/>
      <c r="M30" s="5"/>
      <c r="N30" s="5"/>
      <c r="O30" s="5"/>
      <c r="P30" s="6"/>
      <c r="Q30" s="6"/>
      <c r="R30" s="6"/>
      <c r="S30" s="5"/>
      <c r="T30" s="5"/>
      <c r="U30" s="5"/>
      <c r="V30" s="5"/>
      <c r="W30" s="5"/>
      <c r="X30" s="5"/>
      <c r="Y30" s="5"/>
      <c r="Z30" s="5"/>
      <c r="AA30" s="5"/>
      <c r="AB30" s="5"/>
      <c r="AC30" s="5"/>
      <c r="AD30" s="5"/>
      <c r="AE30" s="5"/>
      <c r="AF30" s="5"/>
    </row>
    <row r="31" spans="1:32" ht="16.5" customHeight="1" x14ac:dyDescent="0.25">
      <c r="A31" s="38"/>
      <c r="B31" s="15"/>
      <c r="C31" s="34"/>
      <c r="D31" s="34"/>
      <c r="E31" s="207"/>
      <c r="F31" s="207"/>
      <c r="G31" s="207"/>
      <c r="H31" s="15"/>
      <c r="I31" s="16"/>
      <c r="J31" s="5"/>
      <c r="K31" s="5"/>
      <c r="L31" s="5"/>
      <c r="M31" s="5"/>
      <c r="N31" s="5"/>
      <c r="O31" s="5"/>
      <c r="P31" s="6"/>
      <c r="Q31" s="6"/>
      <c r="R31" s="6"/>
      <c r="S31" s="5"/>
      <c r="T31" s="5"/>
      <c r="U31" s="5"/>
      <c r="V31" s="5"/>
      <c r="W31" s="5"/>
      <c r="X31" s="5"/>
      <c r="Y31" s="5"/>
      <c r="Z31" s="5"/>
      <c r="AA31" s="5"/>
      <c r="AB31" s="5"/>
      <c r="AC31" s="5"/>
      <c r="AD31" s="5"/>
      <c r="AE31" s="5"/>
      <c r="AF31" s="5"/>
    </row>
    <row r="32" spans="1:32" ht="16.5" customHeight="1" x14ac:dyDescent="0.25">
      <c r="A32" s="38"/>
      <c r="B32" s="124"/>
      <c r="C32" s="34"/>
      <c r="D32" s="34"/>
      <c r="E32" s="207"/>
      <c r="F32" s="207"/>
      <c r="G32" s="207"/>
      <c r="H32" s="15"/>
      <c r="I32" s="16"/>
      <c r="J32" s="5"/>
      <c r="K32" s="5"/>
      <c r="L32" s="5"/>
      <c r="M32" s="5"/>
      <c r="N32" s="5"/>
      <c r="O32" s="5"/>
      <c r="P32" s="6"/>
      <c r="Q32" s="6"/>
      <c r="R32" s="6"/>
      <c r="S32" s="5"/>
      <c r="T32" s="5"/>
      <c r="U32" s="5"/>
      <c r="V32" s="5"/>
      <c r="W32" s="5"/>
      <c r="X32" s="5"/>
      <c r="Y32" s="5"/>
      <c r="Z32" s="5"/>
      <c r="AA32" s="5"/>
      <c r="AB32" s="5"/>
      <c r="AC32" s="5"/>
      <c r="AD32" s="5"/>
      <c r="AE32" s="5"/>
      <c r="AF32" s="5"/>
    </row>
    <row r="33" spans="1:32" ht="16.5" customHeight="1" x14ac:dyDescent="0.25">
      <c r="A33" s="38"/>
      <c r="B33" s="125"/>
      <c r="C33" s="34"/>
      <c r="D33" s="34"/>
      <c r="E33" s="207"/>
      <c r="F33" s="207"/>
      <c r="G33" s="207"/>
      <c r="H33" s="15"/>
      <c r="I33" s="16"/>
      <c r="J33" s="5"/>
      <c r="K33" s="5"/>
      <c r="L33" s="5"/>
      <c r="M33" s="5"/>
      <c r="N33" s="5"/>
      <c r="O33" s="5"/>
      <c r="P33" s="6"/>
      <c r="Q33" s="6"/>
      <c r="R33" s="6"/>
      <c r="S33" s="5"/>
      <c r="T33" s="5"/>
      <c r="U33" s="5"/>
      <c r="V33" s="5"/>
      <c r="W33" s="5"/>
      <c r="X33" s="5"/>
      <c r="Y33" s="5"/>
      <c r="Z33" s="5"/>
      <c r="AA33" s="5"/>
      <c r="AB33" s="5"/>
      <c r="AC33" s="5"/>
      <c r="AD33" s="5"/>
      <c r="AE33" s="5"/>
      <c r="AF33" s="5"/>
    </row>
    <row r="34" spans="1:32" ht="15.75" x14ac:dyDescent="0.25">
      <c r="A34" s="38"/>
      <c r="B34" s="125"/>
      <c r="C34" s="28"/>
      <c r="D34" s="28"/>
      <c r="E34" s="28"/>
      <c r="F34" s="207"/>
      <c r="G34" s="207"/>
      <c r="H34" s="15"/>
      <c r="I34" s="16"/>
      <c r="J34" s="5"/>
      <c r="K34" s="5"/>
      <c r="L34" s="5"/>
      <c r="M34" s="5"/>
      <c r="N34" s="5"/>
      <c r="O34" s="5"/>
      <c r="P34" s="6"/>
      <c r="Q34" s="6"/>
      <c r="R34" s="6"/>
      <c r="S34" s="5"/>
      <c r="T34" s="5"/>
      <c r="U34" s="5"/>
      <c r="V34" s="5"/>
      <c r="W34" s="5"/>
      <c r="X34" s="5"/>
      <c r="Y34" s="5"/>
      <c r="Z34" s="5"/>
      <c r="AA34" s="5"/>
      <c r="AB34" s="5"/>
      <c r="AC34" s="5"/>
      <c r="AD34" s="5"/>
      <c r="AE34" s="5"/>
      <c r="AF34" s="5"/>
    </row>
    <row r="35" spans="1:32" ht="33" customHeight="1" x14ac:dyDescent="0.6">
      <c r="A35" s="38"/>
      <c r="B35" s="879"/>
      <c r="C35" s="879"/>
      <c r="D35" s="879"/>
      <c r="E35" s="879"/>
      <c r="F35" s="879"/>
      <c r="G35" s="879"/>
      <c r="H35" s="15"/>
      <c r="I35" s="16"/>
      <c r="J35" s="45"/>
      <c r="K35" s="45"/>
      <c r="L35" s="234"/>
      <c r="M35" s="45"/>
      <c r="N35" s="45"/>
      <c r="O35" s="45"/>
      <c r="P35" s="45"/>
      <c r="Q35" s="6"/>
      <c r="R35" s="6"/>
      <c r="S35" s="5"/>
      <c r="T35" s="5"/>
      <c r="U35" s="5"/>
      <c r="V35" s="5"/>
      <c r="W35" s="5"/>
      <c r="X35" s="5"/>
      <c r="Y35" s="5"/>
      <c r="Z35" s="5"/>
      <c r="AA35" s="5"/>
      <c r="AB35" s="5"/>
      <c r="AC35" s="5"/>
      <c r="AD35" s="5"/>
      <c r="AE35" s="5"/>
      <c r="AF35" s="5"/>
    </row>
    <row r="36" spans="1:32" ht="15.75" x14ac:dyDescent="0.25">
      <c r="A36" s="38"/>
      <c r="B36" s="125"/>
      <c r="C36" s="207"/>
      <c r="D36" s="207"/>
      <c r="E36" s="207"/>
      <c r="F36" s="207"/>
      <c r="G36" s="207"/>
      <c r="H36" s="15"/>
      <c r="I36" s="36"/>
      <c r="J36" s="45"/>
      <c r="K36" s="45"/>
      <c r="L36" s="45"/>
      <c r="M36" s="45"/>
      <c r="N36" s="45"/>
      <c r="O36" s="45"/>
      <c r="P36" s="45"/>
      <c r="Q36" s="6"/>
      <c r="R36" s="6"/>
      <c r="S36" s="5"/>
      <c r="T36" s="5"/>
      <c r="U36" s="5"/>
      <c r="V36" s="5"/>
      <c r="W36" s="5"/>
      <c r="X36" s="5"/>
      <c r="Y36" s="5"/>
      <c r="Z36" s="5"/>
      <c r="AA36" s="5"/>
      <c r="AB36" s="5"/>
      <c r="AC36" s="5"/>
      <c r="AD36" s="5"/>
      <c r="AE36" s="5"/>
      <c r="AF36" s="5"/>
    </row>
    <row r="37" spans="1:32" ht="15.75" customHeight="1" x14ac:dyDescent="0.25">
      <c r="A37" s="38"/>
      <c r="B37" s="125"/>
      <c r="C37" s="35"/>
      <c r="D37" s="35"/>
      <c r="E37" s="28"/>
      <c r="F37" s="208"/>
      <c r="G37" s="208"/>
      <c r="H37" s="15"/>
      <c r="I37" s="212"/>
      <c r="J37" s="48"/>
      <c r="K37" s="48"/>
      <c r="L37" s="48"/>
      <c r="M37" s="48"/>
      <c r="N37" s="5"/>
      <c r="O37" s="5"/>
      <c r="P37" s="6"/>
      <c r="Q37" s="6"/>
      <c r="R37" s="6"/>
      <c r="S37" s="5"/>
      <c r="T37" s="5"/>
      <c r="U37" s="5"/>
      <c r="V37" s="5"/>
      <c r="W37" s="5"/>
      <c r="X37" s="5"/>
      <c r="Y37" s="5"/>
      <c r="Z37" s="5"/>
      <c r="AA37" s="5"/>
      <c r="AB37" s="5"/>
      <c r="AC37" s="5"/>
      <c r="AD37" s="5"/>
      <c r="AE37" s="5"/>
      <c r="AF37" s="5"/>
    </row>
    <row r="38" spans="1:32" ht="15.75" x14ac:dyDescent="0.25">
      <c r="A38" s="38"/>
      <c r="B38" s="126"/>
      <c r="C38" s="127"/>
      <c r="D38" s="127"/>
      <c r="E38" s="127"/>
      <c r="F38" s="128"/>
      <c r="G38" s="129"/>
      <c r="H38" s="894"/>
      <c r="I38" s="880"/>
      <c r="J38" s="236"/>
      <c r="K38" s="236"/>
      <c r="L38" s="895"/>
      <c r="M38" s="895"/>
      <c r="N38" s="896"/>
      <c r="O38" s="897"/>
      <c r="P38" s="898"/>
      <c r="Q38" s="897"/>
      <c r="R38" s="897"/>
      <c r="S38" s="897"/>
      <c r="T38" s="897"/>
      <c r="U38" s="897"/>
      <c r="V38" s="897"/>
      <c r="W38" s="898"/>
      <c r="X38" s="898"/>
      <c r="Y38" s="898"/>
      <c r="Z38" s="236"/>
      <c r="AA38" s="50"/>
      <c r="AB38" s="899"/>
      <c r="AC38" s="899"/>
      <c r="AD38" s="899"/>
      <c r="AE38" s="899"/>
      <c r="AF38" s="5"/>
    </row>
    <row r="39" spans="1:32" ht="15.75" x14ac:dyDescent="0.25">
      <c r="A39" s="38"/>
      <c r="B39" s="23"/>
      <c r="C39" s="23"/>
      <c r="D39" s="23"/>
      <c r="E39" s="23"/>
      <c r="F39" s="128"/>
      <c r="G39" s="130"/>
      <c r="H39" s="131"/>
      <c r="I39" s="23"/>
      <c r="J39" s="239"/>
      <c r="K39" s="239"/>
      <c r="L39" s="239"/>
      <c r="M39" s="238"/>
      <c r="N39" s="239"/>
      <c r="O39" s="239"/>
      <c r="P39" s="236"/>
      <c r="Q39" s="236"/>
      <c r="R39" s="236"/>
      <c r="S39" s="236"/>
      <c r="T39" s="236"/>
      <c r="U39" s="236"/>
      <c r="V39" s="236"/>
      <c r="W39" s="898"/>
      <c r="X39" s="898"/>
      <c r="Y39" s="898"/>
      <c r="Z39" s="236"/>
      <c r="AA39" s="50"/>
      <c r="AB39" s="899"/>
      <c r="AC39" s="899"/>
      <c r="AD39" s="899"/>
      <c r="AE39" s="899"/>
      <c r="AF39" s="5"/>
    </row>
    <row r="40" spans="1:32" ht="15.75" x14ac:dyDescent="0.25">
      <c r="A40" s="38"/>
      <c r="B40" s="126"/>
      <c r="C40" s="127"/>
      <c r="D40" s="127"/>
      <c r="E40" s="127"/>
      <c r="F40" s="132"/>
      <c r="G40" s="130"/>
      <c r="H40" s="131"/>
      <c r="I40" s="131"/>
      <c r="J40" s="236"/>
      <c r="K40" s="236"/>
      <c r="L40" s="236"/>
      <c r="M40" s="235"/>
      <c r="N40" s="239"/>
      <c r="O40" s="236"/>
      <c r="P40" s="236"/>
      <c r="Q40" s="236"/>
      <c r="R40" s="236"/>
      <c r="S40" s="236"/>
      <c r="T40" s="236"/>
      <c r="U40" s="236"/>
      <c r="V40" s="236"/>
      <c r="W40" s="236"/>
      <c r="X40" s="236"/>
      <c r="Y40" s="236"/>
      <c r="Z40" s="236"/>
      <c r="AA40" s="50"/>
      <c r="AB40" s="899"/>
      <c r="AC40" s="899"/>
      <c r="AD40" s="899"/>
      <c r="AE40" s="899"/>
      <c r="AF40" s="5"/>
    </row>
    <row r="41" spans="1:32" x14ac:dyDescent="0.25">
      <c r="A41" s="38"/>
      <c r="B41" s="16"/>
      <c r="C41" s="15"/>
      <c r="D41" s="15"/>
      <c r="E41" s="15"/>
      <c r="F41" s="15"/>
      <c r="G41" s="15"/>
      <c r="H41" s="15"/>
      <c r="I41" s="16"/>
      <c r="J41" s="5"/>
      <c r="K41" s="5"/>
      <c r="L41" s="5"/>
      <c r="M41" s="5"/>
      <c r="N41" s="5"/>
      <c r="O41" s="5"/>
      <c r="P41" s="6"/>
      <c r="Q41" s="5"/>
      <c r="R41" s="5"/>
      <c r="S41" s="5"/>
      <c r="T41" s="5"/>
      <c r="U41" s="5"/>
      <c r="V41" s="5"/>
      <c r="W41" s="6"/>
      <c r="X41" s="5"/>
      <c r="Y41" s="5"/>
      <c r="Z41" s="5"/>
      <c r="AA41" s="5"/>
      <c r="AB41" s="5"/>
      <c r="AC41" s="5"/>
      <c r="AD41" s="5"/>
      <c r="AE41" s="5"/>
      <c r="AF41" s="5"/>
    </row>
    <row r="42" spans="1:32" x14ac:dyDescent="0.25">
      <c r="A42" s="38"/>
      <c r="B42" s="133"/>
      <c r="C42" s="206"/>
      <c r="D42" s="206"/>
      <c r="E42" s="206"/>
      <c r="F42" s="206"/>
      <c r="G42" s="206"/>
      <c r="H42" s="206"/>
      <c r="I42" s="133"/>
      <c r="J42" s="237"/>
      <c r="K42" s="237"/>
      <c r="L42" s="237"/>
      <c r="M42" s="237"/>
      <c r="N42" s="237"/>
      <c r="O42" s="11"/>
      <c r="P42" s="11"/>
      <c r="Q42" s="237"/>
      <c r="R42" s="237"/>
      <c r="S42" s="237"/>
      <c r="T42" s="237"/>
      <c r="U42" s="237"/>
      <c r="V42" s="237"/>
      <c r="W42" s="11"/>
      <c r="X42" s="237"/>
      <c r="Y42" s="237"/>
      <c r="Z42" s="237"/>
      <c r="AA42" s="237"/>
      <c r="AB42" s="237"/>
      <c r="AC42" s="237"/>
      <c r="AD42" s="237"/>
      <c r="AE42" s="237"/>
      <c r="AF42" s="5"/>
    </row>
    <row r="43" spans="1:32" x14ac:dyDescent="0.25">
      <c r="A43" s="38"/>
      <c r="B43" s="16"/>
      <c r="C43" s="15"/>
      <c r="D43" s="15"/>
      <c r="E43" s="15"/>
      <c r="F43" s="15"/>
      <c r="G43" s="15"/>
      <c r="H43" s="15"/>
      <c r="I43" s="16"/>
      <c r="J43" s="5"/>
      <c r="K43" s="5"/>
      <c r="L43" s="5"/>
      <c r="M43" s="5"/>
      <c r="N43" s="5"/>
      <c r="O43" s="5"/>
      <c r="P43" s="6"/>
      <c r="Q43" s="5"/>
      <c r="R43" s="5"/>
      <c r="S43" s="5"/>
      <c r="T43" s="5"/>
      <c r="U43" s="5"/>
      <c r="V43" s="5"/>
      <c r="W43" s="6"/>
      <c r="X43" s="5"/>
      <c r="Y43" s="5"/>
      <c r="Z43" s="5"/>
      <c r="AA43" s="5"/>
      <c r="AB43" s="5"/>
      <c r="AC43" s="5"/>
      <c r="AD43" s="5"/>
      <c r="AE43" s="5"/>
      <c r="AF43" s="5"/>
    </row>
    <row r="44" spans="1:32" ht="15.75" x14ac:dyDescent="0.25">
      <c r="A44" s="38"/>
      <c r="B44" s="16"/>
      <c r="C44" s="15"/>
      <c r="D44" s="15"/>
      <c r="E44" s="15"/>
      <c r="F44" s="134"/>
      <c r="G44" s="134"/>
      <c r="H44" s="134"/>
      <c r="I44" s="16"/>
      <c r="J44" s="5"/>
      <c r="K44" s="5"/>
      <c r="L44" s="58"/>
      <c r="M44" s="57"/>
      <c r="N44" s="57"/>
      <c r="O44" s="5"/>
      <c r="P44" s="6"/>
      <c r="Q44" s="57"/>
      <c r="R44" s="57"/>
      <c r="S44" s="57"/>
      <c r="T44" s="57"/>
      <c r="U44" s="57"/>
      <c r="V44" s="57"/>
      <c r="W44" s="6"/>
      <c r="X44" s="57"/>
      <c r="Y44" s="57"/>
      <c r="Z44" s="57"/>
      <c r="AA44" s="57"/>
      <c r="AB44" s="57"/>
      <c r="AC44" s="57"/>
      <c r="AD44" s="57"/>
      <c r="AE44" s="57"/>
      <c r="AF44" s="5"/>
    </row>
    <row r="45" spans="1:32" x14ac:dyDescent="0.25">
      <c r="A45" s="38"/>
      <c r="B45" s="16"/>
      <c r="C45" s="15"/>
      <c r="D45" s="15"/>
      <c r="E45" s="15"/>
      <c r="F45" s="15"/>
      <c r="G45" s="15"/>
      <c r="H45" s="15"/>
      <c r="I45" s="16"/>
      <c r="J45" s="5"/>
      <c r="K45" s="5"/>
      <c r="L45" s="5"/>
      <c r="M45" s="5"/>
      <c r="N45" s="5"/>
      <c r="O45" s="5"/>
      <c r="P45" s="6"/>
      <c r="Q45" s="5"/>
      <c r="R45" s="5"/>
      <c r="S45" s="5"/>
      <c r="T45" s="5"/>
      <c r="U45" s="5"/>
      <c r="V45" s="5"/>
      <c r="W45" s="6"/>
      <c r="X45" s="5"/>
      <c r="Y45" s="5"/>
      <c r="Z45" s="5"/>
      <c r="AA45" s="5"/>
      <c r="AB45" s="5"/>
      <c r="AC45" s="5"/>
      <c r="AD45" s="5"/>
      <c r="AE45" s="5"/>
      <c r="AF45" s="5"/>
    </row>
    <row r="46" spans="1:32" x14ac:dyDescent="0.25">
      <c r="A46" s="38"/>
      <c r="B46" s="133"/>
      <c r="C46" s="206"/>
      <c r="D46" s="206"/>
      <c r="E46" s="206"/>
      <c r="F46" s="206"/>
      <c r="G46" s="206"/>
      <c r="H46" s="206"/>
      <c r="I46" s="133"/>
      <c r="J46" s="237"/>
      <c r="K46" s="237"/>
      <c r="L46" s="237"/>
      <c r="M46" s="237"/>
      <c r="N46" s="237"/>
      <c r="O46" s="11"/>
      <c r="P46" s="11"/>
      <c r="Q46" s="237"/>
      <c r="R46" s="237"/>
      <c r="S46" s="237"/>
      <c r="T46" s="237"/>
      <c r="U46" s="237"/>
      <c r="V46" s="237"/>
      <c r="W46" s="11"/>
      <c r="X46" s="237"/>
      <c r="Y46" s="237"/>
      <c r="Z46" s="237"/>
      <c r="AA46" s="237"/>
      <c r="AB46" s="237"/>
      <c r="AC46" s="237"/>
      <c r="AD46" s="237"/>
      <c r="AE46" s="237"/>
      <c r="AF46" s="5"/>
    </row>
    <row r="47" spans="1:32" x14ac:dyDescent="0.25">
      <c r="A47" s="38"/>
      <c r="B47" s="16"/>
      <c r="C47" s="15"/>
      <c r="D47" s="15"/>
      <c r="E47" s="15"/>
      <c r="F47" s="15"/>
      <c r="G47" s="15"/>
      <c r="H47" s="15"/>
      <c r="I47" s="16"/>
      <c r="J47" s="5"/>
      <c r="K47" s="5"/>
      <c r="L47" s="5"/>
      <c r="M47" s="5"/>
      <c r="N47" s="5"/>
      <c r="O47" s="5"/>
      <c r="P47" s="6"/>
      <c r="Q47" s="5"/>
      <c r="R47" s="5"/>
      <c r="S47" s="5"/>
      <c r="T47" s="5"/>
      <c r="U47" s="5"/>
      <c r="V47" s="5"/>
      <c r="W47" s="6"/>
      <c r="X47" s="5"/>
      <c r="Y47" s="5"/>
      <c r="Z47" s="5"/>
      <c r="AA47" s="5"/>
      <c r="AB47" s="5"/>
      <c r="AC47" s="5"/>
      <c r="AD47" s="5"/>
      <c r="AE47" s="5"/>
      <c r="AF47" s="5"/>
    </row>
    <row r="48" spans="1:32" ht="15.75" x14ac:dyDescent="0.25">
      <c r="A48" s="38"/>
      <c r="B48" s="16"/>
      <c r="C48" s="15"/>
      <c r="D48" s="15"/>
      <c r="E48" s="15"/>
      <c r="F48" s="134"/>
      <c r="G48" s="134"/>
      <c r="H48" s="134"/>
      <c r="I48" s="16"/>
      <c r="J48" s="5"/>
      <c r="K48" s="5"/>
      <c r="L48" s="58"/>
      <c r="M48" s="57"/>
      <c r="N48" s="57"/>
      <c r="O48" s="5"/>
      <c r="P48" s="6"/>
      <c r="Q48" s="57"/>
      <c r="R48" s="57"/>
      <c r="S48" s="57"/>
      <c r="T48" s="57"/>
      <c r="U48" s="57"/>
      <c r="V48" s="57"/>
      <c r="W48" s="6"/>
      <c r="X48" s="57"/>
      <c r="Y48" s="57"/>
      <c r="Z48" s="57"/>
      <c r="AA48" s="57"/>
      <c r="AB48" s="57"/>
      <c r="AC48" s="57"/>
      <c r="AD48" s="57"/>
      <c r="AE48" s="57"/>
      <c r="AF48" s="5"/>
    </row>
    <row r="49" spans="1:32" x14ac:dyDescent="0.25">
      <c r="A49" s="38"/>
      <c r="B49" s="15"/>
      <c r="C49" s="34"/>
      <c r="D49" s="34"/>
      <c r="E49" s="207"/>
      <c r="F49" s="207"/>
      <c r="G49" s="207"/>
      <c r="H49" s="15"/>
      <c r="I49" s="16"/>
      <c r="J49" s="5"/>
      <c r="K49" s="5"/>
      <c r="L49" s="5"/>
      <c r="M49" s="5"/>
      <c r="N49" s="5"/>
      <c r="O49" s="5"/>
      <c r="P49" s="6"/>
      <c r="Q49" s="6"/>
      <c r="R49" s="6"/>
      <c r="S49" s="5"/>
      <c r="T49" s="5"/>
      <c r="U49" s="5"/>
      <c r="V49" s="5"/>
      <c r="W49" s="5"/>
      <c r="X49" s="5"/>
      <c r="Y49" s="5"/>
      <c r="Z49" s="5"/>
      <c r="AA49" s="5"/>
      <c r="AB49" s="5"/>
      <c r="AC49" s="5"/>
      <c r="AD49" s="5"/>
      <c r="AE49" s="5"/>
      <c r="AF49" s="5"/>
    </row>
    <row r="50" spans="1:32" x14ac:dyDescent="0.25">
      <c r="A50" s="38"/>
      <c r="B50" s="5"/>
      <c r="C50" s="60"/>
      <c r="D50" s="60"/>
      <c r="E50" s="242"/>
      <c r="F50" s="242"/>
      <c r="G50" s="242"/>
      <c r="H50" s="5"/>
      <c r="I50" s="6"/>
      <c r="J50" s="5"/>
      <c r="K50" s="5"/>
      <c r="L50" s="5"/>
      <c r="M50" s="5"/>
      <c r="N50" s="5"/>
      <c r="O50" s="5"/>
      <c r="P50" s="6"/>
      <c r="Q50" s="6"/>
      <c r="R50" s="6"/>
      <c r="S50" s="5"/>
      <c r="T50" s="5"/>
      <c r="U50" s="5"/>
      <c r="V50" s="5"/>
      <c r="W50" s="5"/>
      <c r="X50" s="5"/>
      <c r="Y50" s="5"/>
      <c r="Z50" s="5"/>
      <c r="AA50" s="5"/>
      <c r="AB50" s="5"/>
      <c r="AC50" s="5"/>
      <c r="AD50" s="5"/>
      <c r="AE50" s="5"/>
      <c r="AF50" s="5"/>
    </row>
    <row r="51" spans="1:32" x14ac:dyDescent="0.25">
      <c r="A51" s="38"/>
      <c r="B51" s="5"/>
      <c r="C51" s="5"/>
      <c r="D51" s="5"/>
      <c r="E51" s="5"/>
      <c r="F51" s="5"/>
      <c r="G51" s="5"/>
      <c r="H51" s="5"/>
      <c r="I51" s="6"/>
      <c r="J51" s="5"/>
      <c r="K51" s="5"/>
      <c r="L51" s="5"/>
      <c r="M51" s="5"/>
      <c r="N51" s="5"/>
      <c r="O51" s="5"/>
      <c r="P51" s="6"/>
      <c r="Q51" s="6"/>
      <c r="R51" s="6"/>
      <c r="S51" s="5"/>
      <c r="T51" s="5"/>
      <c r="U51" s="5"/>
      <c r="V51" s="5"/>
      <c r="W51" s="5"/>
      <c r="X51" s="5"/>
      <c r="Y51" s="5"/>
      <c r="Z51" s="5"/>
      <c r="AA51" s="5"/>
      <c r="AB51" s="5"/>
      <c r="AC51" s="5"/>
      <c r="AD51" s="5"/>
      <c r="AE51" s="5"/>
      <c r="AF51" s="5"/>
    </row>
    <row r="52" spans="1:32" x14ac:dyDescent="0.25">
      <c r="A52" s="38"/>
      <c r="B52" s="5"/>
      <c r="C52" s="5"/>
      <c r="D52" s="5"/>
      <c r="E52" s="5"/>
      <c r="F52" s="5"/>
      <c r="G52" s="5"/>
      <c r="H52" s="5"/>
      <c r="I52" s="6"/>
      <c r="J52" s="5"/>
      <c r="K52" s="5"/>
      <c r="L52" s="5"/>
      <c r="M52" s="5"/>
      <c r="N52" s="5"/>
      <c r="O52" s="5"/>
      <c r="P52" s="6"/>
      <c r="Q52" s="6"/>
      <c r="R52" s="6"/>
      <c r="S52" s="5"/>
      <c r="T52" s="5"/>
      <c r="U52" s="5"/>
      <c r="V52" s="5"/>
      <c r="W52" s="5"/>
      <c r="X52" s="5"/>
      <c r="Y52" s="5"/>
      <c r="Z52" s="5"/>
      <c r="AA52" s="5"/>
      <c r="AB52" s="5"/>
      <c r="AC52" s="5"/>
      <c r="AD52" s="5"/>
      <c r="AE52" s="5"/>
      <c r="AF52" s="5"/>
    </row>
    <row r="53" spans="1:32" x14ac:dyDescent="0.25">
      <c r="A53" s="5"/>
      <c r="B53" s="5"/>
      <c r="C53" s="5"/>
      <c r="D53" s="5"/>
      <c r="E53" s="5"/>
      <c r="F53" s="5"/>
      <c r="G53" s="5"/>
      <c r="H53" s="5"/>
      <c r="I53" s="6"/>
      <c r="J53" s="5"/>
      <c r="K53" s="5"/>
      <c r="L53" s="5"/>
      <c r="M53" s="5"/>
      <c r="N53" s="5"/>
      <c r="O53" s="5"/>
      <c r="P53" s="6"/>
      <c r="Q53" s="6"/>
      <c r="R53" s="6"/>
      <c r="S53" s="5"/>
      <c r="T53" s="5"/>
      <c r="U53" s="5"/>
      <c r="V53" s="5"/>
      <c r="W53" s="5"/>
      <c r="X53" s="5"/>
      <c r="Y53" s="5"/>
      <c r="Z53" s="5"/>
      <c r="AA53" s="5"/>
      <c r="AB53" s="5"/>
      <c r="AC53" s="5"/>
      <c r="AD53" s="5"/>
      <c r="AE53" s="5"/>
      <c r="AF53" s="5"/>
    </row>
    <row r="54" spans="1:32" x14ac:dyDescent="0.25">
      <c r="J54" s="5"/>
      <c r="K54" s="5"/>
      <c r="L54" s="5"/>
      <c r="M54" s="5"/>
      <c r="N54" s="5"/>
      <c r="O54" s="5"/>
      <c r="P54" s="6"/>
      <c r="Q54" s="6"/>
      <c r="R54" s="6"/>
      <c r="S54" s="5"/>
      <c r="T54" s="5"/>
      <c r="U54" s="5"/>
      <c r="V54" s="5"/>
      <c r="W54" s="5"/>
      <c r="X54" s="5"/>
      <c r="Y54" s="5"/>
      <c r="Z54" s="5"/>
      <c r="AA54" s="5"/>
      <c r="AB54" s="5"/>
      <c r="AC54" s="5"/>
      <c r="AD54" s="5"/>
      <c r="AE54" s="5"/>
      <c r="AF54" s="5"/>
    </row>
  </sheetData>
  <mergeCells count="29">
    <mergeCell ref="X13:Y13"/>
    <mergeCell ref="X14:Y14"/>
    <mergeCell ref="X15:Y15"/>
    <mergeCell ref="H5:I5"/>
    <mergeCell ref="C6:G6"/>
    <mergeCell ref="C7:G7"/>
    <mergeCell ref="X7:AC7"/>
    <mergeCell ref="W8:AD8"/>
    <mergeCell ref="X11:Y11"/>
    <mergeCell ref="C9:C11"/>
    <mergeCell ref="F9:F11"/>
    <mergeCell ref="B35:G35"/>
    <mergeCell ref="X16:Y16"/>
    <mergeCell ref="X17:Y17"/>
    <mergeCell ref="X18:Y18"/>
    <mergeCell ref="X19:Y19"/>
    <mergeCell ref="X20:Y20"/>
    <mergeCell ref="AB38:AE40"/>
    <mergeCell ref="W39:Y39"/>
    <mergeCell ref="X21:Y21"/>
    <mergeCell ref="X22:Y22"/>
    <mergeCell ref="X23:Y23"/>
    <mergeCell ref="X24:Y24"/>
    <mergeCell ref="X25:Y25"/>
    <mergeCell ref="H38:I38"/>
    <mergeCell ref="L38:M38"/>
    <mergeCell ref="N38:O38"/>
    <mergeCell ref="P38:V38"/>
    <mergeCell ref="W38:Y38"/>
  </mergeCells>
  <pageMargins left="0.7" right="0.7" top="0.75" bottom="0.75" header="0.3" footer="0.3"/>
  <pageSetup paperSize="127" orientation="landscape" horizontalDpi="300" verticalDpi="300" r:id="rId1"/>
  <ignoredErrors>
    <ignoredError sqref="G17"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7"/>
  <sheetViews>
    <sheetView showZeros="0" zoomScale="90" zoomScaleNormal="90" workbookViewId="0">
      <selection activeCell="F15" sqref="F15"/>
    </sheetView>
  </sheetViews>
  <sheetFormatPr defaultRowHeight="12.75" x14ac:dyDescent="0.2"/>
  <cols>
    <col min="1" max="1" width="39.85546875" style="750" customWidth="1"/>
    <col min="2" max="2" width="12.7109375" style="750" customWidth="1"/>
    <col min="3" max="4" width="14.7109375" style="750" customWidth="1"/>
    <col min="5" max="5" width="12.7109375" style="750" customWidth="1"/>
    <col min="6" max="6" width="14.7109375" style="750" customWidth="1"/>
    <col min="7" max="11" width="12.7109375" style="750" customWidth="1"/>
    <col min="12" max="12" width="8.85546875" style="750" customWidth="1"/>
    <col min="13" max="246" width="9.140625" style="750"/>
    <col min="247" max="247" width="1.7109375" style="750" customWidth="1"/>
    <col min="248" max="248" width="33.7109375" style="750" customWidth="1"/>
    <col min="249" max="249" width="4.7109375" style="750" customWidth="1"/>
    <col min="250" max="254" width="9.7109375" style="750" customWidth="1"/>
    <col min="255" max="255" width="10.42578125" style="750" customWidth="1"/>
    <col min="256" max="256" width="1.7109375" style="750" customWidth="1"/>
    <col min="257" max="502" width="9.140625" style="750"/>
    <col min="503" max="503" width="1.7109375" style="750" customWidth="1"/>
    <col min="504" max="504" width="33.7109375" style="750" customWidth="1"/>
    <col min="505" max="505" width="4.7109375" style="750" customWidth="1"/>
    <col min="506" max="510" width="9.7109375" style="750" customWidth="1"/>
    <col min="511" max="511" width="10.42578125" style="750" customWidth="1"/>
    <col min="512" max="512" width="1.7109375" style="750" customWidth="1"/>
    <col min="513" max="758" width="9.140625" style="750"/>
    <col min="759" max="759" width="1.7109375" style="750" customWidth="1"/>
    <col min="760" max="760" width="33.7109375" style="750" customWidth="1"/>
    <col min="761" max="761" width="4.7109375" style="750" customWidth="1"/>
    <col min="762" max="766" width="9.7109375" style="750" customWidth="1"/>
    <col min="767" max="767" width="10.42578125" style="750" customWidth="1"/>
    <col min="768" max="768" width="1.7109375" style="750" customWidth="1"/>
    <col min="769" max="1014" width="9.140625" style="750"/>
    <col min="1015" max="1015" width="1.7109375" style="750" customWidth="1"/>
    <col min="1016" max="1016" width="33.7109375" style="750" customWidth="1"/>
    <col min="1017" max="1017" width="4.7109375" style="750" customWidth="1"/>
    <col min="1018" max="1022" width="9.7109375" style="750" customWidth="1"/>
    <col min="1023" max="1023" width="10.42578125" style="750" customWidth="1"/>
    <col min="1024" max="1024" width="1.7109375" style="750" customWidth="1"/>
    <col min="1025" max="1270" width="9.140625" style="750"/>
    <col min="1271" max="1271" width="1.7109375" style="750" customWidth="1"/>
    <col min="1272" max="1272" width="33.7109375" style="750" customWidth="1"/>
    <col min="1273" max="1273" width="4.7109375" style="750" customWidth="1"/>
    <col min="1274" max="1278" width="9.7109375" style="750" customWidth="1"/>
    <col min="1279" max="1279" width="10.42578125" style="750" customWidth="1"/>
    <col min="1280" max="1280" width="1.7109375" style="750" customWidth="1"/>
    <col min="1281" max="1526" width="9.140625" style="750"/>
    <col min="1527" max="1527" width="1.7109375" style="750" customWidth="1"/>
    <col min="1528" max="1528" width="33.7109375" style="750" customWidth="1"/>
    <col min="1529" max="1529" width="4.7109375" style="750" customWidth="1"/>
    <col min="1530" max="1534" width="9.7109375" style="750" customWidth="1"/>
    <col min="1535" max="1535" width="10.42578125" style="750" customWidth="1"/>
    <col min="1536" max="1536" width="1.7109375" style="750" customWidth="1"/>
    <col min="1537" max="1782" width="9.140625" style="750"/>
    <col min="1783" max="1783" width="1.7109375" style="750" customWidth="1"/>
    <col min="1784" max="1784" width="33.7109375" style="750" customWidth="1"/>
    <col min="1785" max="1785" width="4.7109375" style="750" customWidth="1"/>
    <col min="1786" max="1790" width="9.7109375" style="750" customWidth="1"/>
    <col min="1791" max="1791" width="10.42578125" style="750" customWidth="1"/>
    <col min="1792" max="1792" width="1.7109375" style="750" customWidth="1"/>
    <col min="1793" max="2038" width="9.140625" style="750"/>
    <col min="2039" max="2039" width="1.7109375" style="750" customWidth="1"/>
    <col min="2040" max="2040" width="33.7109375" style="750" customWidth="1"/>
    <col min="2041" max="2041" width="4.7109375" style="750" customWidth="1"/>
    <col min="2042" max="2046" width="9.7109375" style="750" customWidth="1"/>
    <col min="2047" max="2047" width="10.42578125" style="750" customWidth="1"/>
    <col min="2048" max="2048" width="1.7109375" style="750" customWidth="1"/>
    <col min="2049" max="2294" width="9.140625" style="750"/>
    <col min="2295" max="2295" width="1.7109375" style="750" customWidth="1"/>
    <col min="2296" max="2296" width="33.7109375" style="750" customWidth="1"/>
    <col min="2297" max="2297" width="4.7109375" style="750" customWidth="1"/>
    <col min="2298" max="2302" width="9.7109375" style="750" customWidth="1"/>
    <col min="2303" max="2303" width="10.42578125" style="750" customWidth="1"/>
    <col min="2304" max="2304" width="1.7109375" style="750" customWidth="1"/>
    <col min="2305" max="2550" width="9.140625" style="750"/>
    <col min="2551" max="2551" width="1.7109375" style="750" customWidth="1"/>
    <col min="2552" max="2552" width="33.7109375" style="750" customWidth="1"/>
    <col min="2553" max="2553" width="4.7109375" style="750" customWidth="1"/>
    <col min="2554" max="2558" width="9.7109375" style="750" customWidth="1"/>
    <col min="2559" max="2559" width="10.42578125" style="750" customWidth="1"/>
    <col min="2560" max="2560" width="1.7109375" style="750" customWidth="1"/>
    <col min="2561" max="2806" width="9.140625" style="750"/>
    <col min="2807" max="2807" width="1.7109375" style="750" customWidth="1"/>
    <col min="2808" max="2808" width="33.7109375" style="750" customWidth="1"/>
    <col min="2809" max="2809" width="4.7109375" style="750" customWidth="1"/>
    <col min="2810" max="2814" width="9.7109375" style="750" customWidth="1"/>
    <col min="2815" max="2815" width="10.42578125" style="750" customWidth="1"/>
    <col min="2816" max="2816" width="1.7109375" style="750" customWidth="1"/>
    <col min="2817" max="3062" width="9.140625" style="750"/>
    <col min="3063" max="3063" width="1.7109375" style="750" customWidth="1"/>
    <col min="3064" max="3064" width="33.7109375" style="750" customWidth="1"/>
    <col min="3065" max="3065" width="4.7109375" style="750" customWidth="1"/>
    <col min="3066" max="3070" width="9.7109375" style="750" customWidth="1"/>
    <col min="3071" max="3071" width="10.42578125" style="750" customWidth="1"/>
    <col min="3072" max="3072" width="1.7109375" style="750" customWidth="1"/>
    <col min="3073" max="3318" width="9.140625" style="750"/>
    <col min="3319" max="3319" width="1.7109375" style="750" customWidth="1"/>
    <col min="3320" max="3320" width="33.7109375" style="750" customWidth="1"/>
    <col min="3321" max="3321" width="4.7109375" style="750" customWidth="1"/>
    <col min="3322" max="3326" width="9.7109375" style="750" customWidth="1"/>
    <col min="3327" max="3327" width="10.42578125" style="750" customWidth="1"/>
    <col min="3328" max="3328" width="1.7109375" style="750" customWidth="1"/>
    <col min="3329" max="3574" width="9.140625" style="750"/>
    <col min="3575" max="3575" width="1.7109375" style="750" customWidth="1"/>
    <col min="3576" max="3576" width="33.7109375" style="750" customWidth="1"/>
    <col min="3577" max="3577" width="4.7109375" style="750" customWidth="1"/>
    <col min="3578" max="3582" width="9.7109375" style="750" customWidth="1"/>
    <col min="3583" max="3583" width="10.42578125" style="750" customWidth="1"/>
    <col min="3584" max="3584" width="1.7109375" style="750" customWidth="1"/>
    <col min="3585" max="3830" width="9.140625" style="750"/>
    <col min="3831" max="3831" width="1.7109375" style="750" customWidth="1"/>
    <col min="3832" max="3832" width="33.7109375" style="750" customWidth="1"/>
    <col min="3833" max="3833" width="4.7109375" style="750" customWidth="1"/>
    <col min="3834" max="3838" width="9.7109375" style="750" customWidth="1"/>
    <col min="3839" max="3839" width="10.42578125" style="750" customWidth="1"/>
    <col min="3840" max="3840" width="1.7109375" style="750" customWidth="1"/>
    <col min="3841" max="4086" width="9.140625" style="750"/>
    <col min="4087" max="4087" width="1.7109375" style="750" customWidth="1"/>
    <col min="4088" max="4088" width="33.7109375" style="750" customWidth="1"/>
    <col min="4089" max="4089" width="4.7109375" style="750" customWidth="1"/>
    <col min="4090" max="4094" width="9.7109375" style="750" customWidth="1"/>
    <col min="4095" max="4095" width="10.42578125" style="750" customWidth="1"/>
    <col min="4096" max="4096" width="1.7109375" style="750" customWidth="1"/>
    <col min="4097" max="4342" width="9.140625" style="750"/>
    <col min="4343" max="4343" width="1.7109375" style="750" customWidth="1"/>
    <col min="4344" max="4344" width="33.7109375" style="750" customWidth="1"/>
    <col min="4345" max="4345" width="4.7109375" style="750" customWidth="1"/>
    <col min="4346" max="4350" width="9.7109375" style="750" customWidth="1"/>
    <col min="4351" max="4351" width="10.42578125" style="750" customWidth="1"/>
    <col min="4352" max="4352" width="1.7109375" style="750" customWidth="1"/>
    <col min="4353" max="4598" width="9.140625" style="750"/>
    <col min="4599" max="4599" width="1.7109375" style="750" customWidth="1"/>
    <col min="4600" max="4600" width="33.7109375" style="750" customWidth="1"/>
    <col min="4601" max="4601" width="4.7109375" style="750" customWidth="1"/>
    <col min="4602" max="4606" width="9.7109375" style="750" customWidth="1"/>
    <col min="4607" max="4607" width="10.42578125" style="750" customWidth="1"/>
    <col min="4608" max="4608" width="1.7109375" style="750" customWidth="1"/>
    <col min="4609" max="4854" width="9.140625" style="750"/>
    <col min="4855" max="4855" width="1.7109375" style="750" customWidth="1"/>
    <col min="4856" max="4856" width="33.7109375" style="750" customWidth="1"/>
    <col min="4857" max="4857" width="4.7109375" style="750" customWidth="1"/>
    <col min="4858" max="4862" width="9.7109375" style="750" customWidth="1"/>
    <col min="4863" max="4863" width="10.42578125" style="750" customWidth="1"/>
    <col min="4864" max="4864" width="1.7109375" style="750" customWidth="1"/>
    <col min="4865" max="5110" width="9.140625" style="750"/>
    <col min="5111" max="5111" width="1.7109375" style="750" customWidth="1"/>
    <col min="5112" max="5112" width="33.7109375" style="750" customWidth="1"/>
    <col min="5113" max="5113" width="4.7109375" style="750" customWidth="1"/>
    <col min="5114" max="5118" width="9.7109375" style="750" customWidth="1"/>
    <col min="5119" max="5119" width="10.42578125" style="750" customWidth="1"/>
    <col min="5120" max="5120" width="1.7109375" style="750" customWidth="1"/>
    <col min="5121" max="5366" width="9.140625" style="750"/>
    <col min="5367" max="5367" width="1.7109375" style="750" customWidth="1"/>
    <col min="5368" max="5368" width="33.7109375" style="750" customWidth="1"/>
    <col min="5369" max="5369" width="4.7109375" style="750" customWidth="1"/>
    <col min="5370" max="5374" width="9.7109375" style="750" customWidth="1"/>
    <col min="5375" max="5375" width="10.42578125" style="750" customWidth="1"/>
    <col min="5376" max="5376" width="1.7109375" style="750" customWidth="1"/>
    <col min="5377" max="5622" width="9.140625" style="750"/>
    <col min="5623" max="5623" width="1.7109375" style="750" customWidth="1"/>
    <col min="5624" max="5624" width="33.7109375" style="750" customWidth="1"/>
    <col min="5625" max="5625" width="4.7109375" style="750" customWidth="1"/>
    <col min="5626" max="5630" width="9.7109375" style="750" customWidth="1"/>
    <col min="5631" max="5631" width="10.42578125" style="750" customWidth="1"/>
    <col min="5632" max="5632" width="1.7109375" style="750" customWidth="1"/>
    <col min="5633" max="5878" width="9.140625" style="750"/>
    <col min="5879" max="5879" width="1.7109375" style="750" customWidth="1"/>
    <col min="5880" max="5880" width="33.7109375" style="750" customWidth="1"/>
    <col min="5881" max="5881" width="4.7109375" style="750" customWidth="1"/>
    <col min="5882" max="5886" width="9.7109375" style="750" customWidth="1"/>
    <col min="5887" max="5887" width="10.42578125" style="750" customWidth="1"/>
    <col min="5888" max="5888" width="1.7109375" style="750" customWidth="1"/>
    <col min="5889" max="6134" width="9.140625" style="750"/>
    <col min="6135" max="6135" width="1.7109375" style="750" customWidth="1"/>
    <col min="6136" max="6136" width="33.7109375" style="750" customWidth="1"/>
    <col min="6137" max="6137" width="4.7109375" style="750" customWidth="1"/>
    <col min="6138" max="6142" width="9.7109375" style="750" customWidth="1"/>
    <col min="6143" max="6143" width="10.42578125" style="750" customWidth="1"/>
    <col min="6144" max="6144" width="1.7109375" style="750" customWidth="1"/>
    <col min="6145" max="6390" width="9.140625" style="750"/>
    <col min="6391" max="6391" width="1.7109375" style="750" customWidth="1"/>
    <col min="6392" max="6392" width="33.7109375" style="750" customWidth="1"/>
    <col min="6393" max="6393" width="4.7109375" style="750" customWidth="1"/>
    <col min="6394" max="6398" width="9.7109375" style="750" customWidth="1"/>
    <col min="6399" max="6399" width="10.42578125" style="750" customWidth="1"/>
    <col min="6400" max="6400" width="1.7109375" style="750" customWidth="1"/>
    <col min="6401" max="6646" width="9.140625" style="750"/>
    <col min="6647" max="6647" width="1.7109375" style="750" customWidth="1"/>
    <col min="6648" max="6648" width="33.7109375" style="750" customWidth="1"/>
    <col min="6649" max="6649" width="4.7109375" style="750" customWidth="1"/>
    <col min="6650" max="6654" width="9.7109375" style="750" customWidth="1"/>
    <col min="6655" max="6655" width="10.42578125" style="750" customWidth="1"/>
    <col min="6656" max="6656" width="1.7109375" style="750" customWidth="1"/>
    <col min="6657" max="6902" width="9.140625" style="750"/>
    <col min="6903" max="6903" width="1.7109375" style="750" customWidth="1"/>
    <col min="6904" max="6904" width="33.7109375" style="750" customWidth="1"/>
    <col min="6905" max="6905" width="4.7109375" style="750" customWidth="1"/>
    <col min="6906" max="6910" width="9.7109375" style="750" customWidth="1"/>
    <col min="6911" max="6911" width="10.42578125" style="750" customWidth="1"/>
    <col min="6912" max="6912" width="1.7109375" style="750" customWidth="1"/>
    <col min="6913" max="7158" width="9.140625" style="750"/>
    <col min="7159" max="7159" width="1.7109375" style="750" customWidth="1"/>
    <col min="7160" max="7160" width="33.7109375" style="750" customWidth="1"/>
    <col min="7161" max="7161" width="4.7109375" style="750" customWidth="1"/>
    <col min="7162" max="7166" width="9.7109375" style="750" customWidth="1"/>
    <col min="7167" max="7167" width="10.42578125" style="750" customWidth="1"/>
    <col min="7168" max="7168" width="1.7109375" style="750" customWidth="1"/>
    <col min="7169" max="7414" width="9.140625" style="750"/>
    <col min="7415" max="7415" width="1.7109375" style="750" customWidth="1"/>
    <col min="7416" max="7416" width="33.7109375" style="750" customWidth="1"/>
    <col min="7417" max="7417" width="4.7109375" style="750" customWidth="1"/>
    <col min="7418" max="7422" width="9.7109375" style="750" customWidth="1"/>
    <col min="7423" max="7423" width="10.42578125" style="750" customWidth="1"/>
    <col min="7424" max="7424" width="1.7109375" style="750" customWidth="1"/>
    <col min="7425" max="7670" width="9.140625" style="750"/>
    <col min="7671" max="7671" width="1.7109375" style="750" customWidth="1"/>
    <col min="7672" max="7672" width="33.7109375" style="750" customWidth="1"/>
    <col min="7673" max="7673" width="4.7109375" style="750" customWidth="1"/>
    <col min="7674" max="7678" width="9.7109375" style="750" customWidth="1"/>
    <col min="7679" max="7679" width="10.42578125" style="750" customWidth="1"/>
    <col min="7680" max="7680" width="1.7109375" style="750" customWidth="1"/>
    <col min="7681" max="7926" width="9.140625" style="750"/>
    <col min="7927" max="7927" width="1.7109375" style="750" customWidth="1"/>
    <col min="7928" max="7928" width="33.7109375" style="750" customWidth="1"/>
    <col min="7929" max="7929" width="4.7109375" style="750" customWidth="1"/>
    <col min="7930" max="7934" width="9.7109375" style="750" customWidth="1"/>
    <col min="7935" max="7935" width="10.42578125" style="750" customWidth="1"/>
    <col min="7936" max="7936" width="1.7109375" style="750" customWidth="1"/>
    <col min="7937" max="8182" width="9.140625" style="750"/>
    <col min="8183" max="8183" width="1.7109375" style="750" customWidth="1"/>
    <col min="8184" max="8184" width="33.7109375" style="750" customWidth="1"/>
    <col min="8185" max="8185" width="4.7109375" style="750" customWidth="1"/>
    <col min="8186" max="8190" width="9.7109375" style="750" customWidth="1"/>
    <col min="8191" max="8191" width="10.42578125" style="750" customWidth="1"/>
    <col min="8192" max="8192" width="1.7109375" style="750" customWidth="1"/>
    <col min="8193" max="8438" width="9.140625" style="750"/>
    <col min="8439" max="8439" width="1.7109375" style="750" customWidth="1"/>
    <col min="8440" max="8440" width="33.7109375" style="750" customWidth="1"/>
    <col min="8441" max="8441" width="4.7109375" style="750" customWidth="1"/>
    <col min="8442" max="8446" width="9.7109375" style="750" customWidth="1"/>
    <col min="8447" max="8447" width="10.42578125" style="750" customWidth="1"/>
    <col min="8448" max="8448" width="1.7109375" style="750" customWidth="1"/>
    <col min="8449" max="8694" width="9.140625" style="750"/>
    <col min="8695" max="8695" width="1.7109375" style="750" customWidth="1"/>
    <col min="8696" max="8696" width="33.7109375" style="750" customWidth="1"/>
    <col min="8697" max="8697" width="4.7109375" style="750" customWidth="1"/>
    <col min="8698" max="8702" width="9.7109375" style="750" customWidth="1"/>
    <col min="8703" max="8703" width="10.42578125" style="750" customWidth="1"/>
    <col min="8704" max="8704" width="1.7109375" style="750" customWidth="1"/>
    <col min="8705" max="8950" width="9.140625" style="750"/>
    <col min="8951" max="8951" width="1.7109375" style="750" customWidth="1"/>
    <col min="8952" max="8952" width="33.7109375" style="750" customWidth="1"/>
    <col min="8953" max="8953" width="4.7109375" style="750" customWidth="1"/>
    <col min="8954" max="8958" width="9.7109375" style="750" customWidth="1"/>
    <col min="8959" max="8959" width="10.42578125" style="750" customWidth="1"/>
    <col min="8960" max="8960" width="1.7109375" style="750" customWidth="1"/>
    <col min="8961" max="9206" width="9.140625" style="750"/>
    <col min="9207" max="9207" width="1.7109375" style="750" customWidth="1"/>
    <col min="9208" max="9208" width="33.7109375" style="750" customWidth="1"/>
    <col min="9209" max="9209" width="4.7109375" style="750" customWidth="1"/>
    <col min="9210" max="9214" width="9.7109375" style="750" customWidth="1"/>
    <col min="9215" max="9215" width="10.42578125" style="750" customWidth="1"/>
    <col min="9216" max="9216" width="1.7109375" style="750" customWidth="1"/>
    <col min="9217" max="9462" width="9.140625" style="750"/>
    <col min="9463" max="9463" width="1.7109375" style="750" customWidth="1"/>
    <col min="9464" max="9464" width="33.7109375" style="750" customWidth="1"/>
    <col min="9465" max="9465" width="4.7109375" style="750" customWidth="1"/>
    <col min="9466" max="9470" width="9.7109375" style="750" customWidth="1"/>
    <col min="9471" max="9471" width="10.42578125" style="750" customWidth="1"/>
    <col min="9472" max="9472" width="1.7109375" style="750" customWidth="1"/>
    <col min="9473" max="9718" width="9.140625" style="750"/>
    <col min="9719" max="9719" width="1.7109375" style="750" customWidth="1"/>
    <col min="9720" max="9720" width="33.7109375" style="750" customWidth="1"/>
    <col min="9721" max="9721" width="4.7109375" style="750" customWidth="1"/>
    <col min="9722" max="9726" width="9.7109375" style="750" customWidth="1"/>
    <col min="9727" max="9727" width="10.42578125" style="750" customWidth="1"/>
    <col min="9728" max="9728" width="1.7109375" style="750" customWidth="1"/>
    <col min="9729" max="9974" width="9.140625" style="750"/>
    <col min="9975" max="9975" width="1.7109375" style="750" customWidth="1"/>
    <col min="9976" max="9976" width="33.7109375" style="750" customWidth="1"/>
    <col min="9977" max="9977" width="4.7109375" style="750" customWidth="1"/>
    <col min="9978" max="9982" width="9.7109375" style="750" customWidth="1"/>
    <col min="9983" max="9983" width="10.42578125" style="750" customWidth="1"/>
    <col min="9984" max="9984" width="1.7109375" style="750" customWidth="1"/>
    <col min="9985" max="10230" width="9.140625" style="750"/>
    <col min="10231" max="10231" width="1.7109375" style="750" customWidth="1"/>
    <col min="10232" max="10232" width="33.7109375" style="750" customWidth="1"/>
    <col min="10233" max="10233" width="4.7109375" style="750" customWidth="1"/>
    <col min="10234" max="10238" width="9.7109375" style="750" customWidth="1"/>
    <col min="10239" max="10239" width="10.42578125" style="750" customWidth="1"/>
    <col min="10240" max="10240" width="1.7109375" style="750" customWidth="1"/>
    <col min="10241" max="10486" width="9.140625" style="750"/>
    <col min="10487" max="10487" width="1.7109375" style="750" customWidth="1"/>
    <col min="10488" max="10488" width="33.7109375" style="750" customWidth="1"/>
    <col min="10489" max="10489" width="4.7109375" style="750" customWidth="1"/>
    <col min="10490" max="10494" width="9.7109375" style="750" customWidth="1"/>
    <col min="10495" max="10495" width="10.42578125" style="750" customWidth="1"/>
    <col min="10496" max="10496" width="1.7109375" style="750" customWidth="1"/>
    <col min="10497" max="10742" width="9.140625" style="750"/>
    <col min="10743" max="10743" width="1.7109375" style="750" customWidth="1"/>
    <col min="10744" max="10744" width="33.7109375" style="750" customWidth="1"/>
    <col min="10745" max="10745" width="4.7109375" style="750" customWidth="1"/>
    <col min="10746" max="10750" width="9.7109375" style="750" customWidth="1"/>
    <col min="10751" max="10751" width="10.42578125" style="750" customWidth="1"/>
    <col min="10752" max="10752" width="1.7109375" style="750" customWidth="1"/>
    <col min="10753" max="10998" width="9.140625" style="750"/>
    <col min="10999" max="10999" width="1.7109375" style="750" customWidth="1"/>
    <col min="11000" max="11000" width="33.7109375" style="750" customWidth="1"/>
    <col min="11001" max="11001" width="4.7109375" style="750" customWidth="1"/>
    <col min="11002" max="11006" width="9.7109375" style="750" customWidth="1"/>
    <col min="11007" max="11007" width="10.42578125" style="750" customWidth="1"/>
    <col min="11008" max="11008" width="1.7109375" style="750" customWidth="1"/>
    <col min="11009" max="11254" width="9.140625" style="750"/>
    <col min="11255" max="11255" width="1.7109375" style="750" customWidth="1"/>
    <col min="11256" max="11256" width="33.7109375" style="750" customWidth="1"/>
    <col min="11257" max="11257" width="4.7109375" style="750" customWidth="1"/>
    <col min="11258" max="11262" width="9.7109375" style="750" customWidth="1"/>
    <col min="11263" max="11263" width="10.42578125" style="750" customWidth="1"/>
    <col min="11264" max="11264" width="1.7109375" style="750" customWidth="1"/>
    <col min="11265" max="11510" width="9.140625" style="750"/>
    <col min="11511" max="11511" width="1.7109375" style="750" customWidth="1"/>
    <col min="11512" max="11512" width="33.7109375" style="750" customWidth="1"/>
    <col min="11513" max="11513" width="4.7109375" style="750" customWidth="1"/>
    <col min="11514" max="11518" width="9.7109375" style="750" customWidth="1"/>
    <col min="11519" max="11519" width="10.42578125" style="750" customWidth="1"/>
    <col min="11520" max="11520" width="1.7109375" style="750" customWidth="1"/>
    <col min="11521" max="11766" width="9.140625" style="750"/>
    <col min="11767" max="11767" width="1.7109375" style="750" customWidth="1"/>
    <col min="11768" max="11768" width="33.7109375" style="750" customWidth="1"/>
    <col min="11769" max="11769" width="4.7109375" style="750" customWidth="1"/>
    <col min="11770" max="11774" width="9.7109375" style="750" customWidth="1"/>
    <col min="11775" max="11775" width="10.42578125" style="750" customWidth="1"/>
    <col min="11776" max="11776" width="1.7109375" style="750" customWidth="1"/>
    <col min="11777" max="12022" width="9.140625" style="750"/>
    <col min="12023" max="12023" width="1.7109375" style="750" customWidth="1"/>
    <col min="12024" max="12024" width="33.7109375" style="750" customWidth="1"/>
    <col min="12025" max="12025" width="4.7109375" style="750" customWidth="1"/>
    <col min="12026" max="12030" width="9.7109375" style="750" customWidth="1"/>
    <col min="12031" max="12031" width="10.42578125" style="750" customWidth="1"/>
    <col min="12032" max="12032" width="1.7109375" style="750" customWidth="1"/>
    <col min="12033" max="12278" width="9.140625" style="750"/>
    <col min="12279" max="12279" width="1.7109375" style="750" customWidth="1"/>
    <col min="12280" max="12280" width="33.7109375" style="750" customWidth="1"/>
    <col min="12281" max="12281" width="4.7109375" style="750" customWidth="1"/>
    <col min="12282" max="12286" width="9.7109375" style="750" customWidth="1"/>
    <col min="12287" max="12287" width="10.42578125" style="750" customWidth="1"/>
    <col min="12288" max="12288" width="1.7109375" style="750" customWidth="1"/>
    <col min="12289" max="12534" width="9.140625" style="750"/>
    <col min="12535" max="12535" width="1.7109375" style="750" customWidth="1"/>
    <col min="12536" max="12536" width="33.7109375" style="750" customWidth="1"/>
    <col min="12537" max="12537" width="4.7109375" style="750" customWidth="1"/>
    <col min="12538" max="12542" width="9.7109375" style="750" customWidth="1"/>
    <col min="12543" max="12543" width="10.42578125" style="750" customWidth="1"/>
    <col min="12544" max="12544" width="1.7109375" style="750" customWidth="1"/>
    <col min="12545" max="12790" width="9.140625" style="750"/>
    <col min="12791" max="12791" width="1.7109375" style="750" customWidth="1"/>
    <col min="12792" max="12792" width="33.7109375" style="750" customWidth="1"/>
    <col min="12793" max="12793" width="4.7109375" style="750" customWidth="1"/>
    <col min="12794" max="12798" width="9.7109375" style="750" customWidth="1"/>
    <col min="12799" max="12799" width="10.42578125" style="750" customWidth="1"/>
    <col min="12800" max="12800" width="1.7109375" style="750" customWidth="1"/>
    <col min="12801" max="13046" width="9.140625" style="750"/>
    <col min="13047" max="13047" width="1.7109375" style="750" customWidth="1"/>
    <col min="13048" max="13048" width="33.7109375" style="750" customWidth="1"/>
    <col min="13049" max="13049" width="4.7109375" style="750" customWidth="1"/>
    <col min="13050" max="13054" width="9.7109375" style="750" customWidth="1"/>
    <col min="13055" max="13055" width="10.42578125" style="750" customWidth="1"/>
    <col min="13056" max="13056" width="1.7109375" style="750" customWidth="1"/>
    <col min="13057" max="13302" width="9.140625" style="750"/>
    <col min="13303" max="13303" width="1.7109375" style="750" customWidth="1"/>
    <col min="13304" max="13304" width="33.7109375" style="750" customWidth="1"/>
    <col min="13305" max="13305" width="4.7109375" style="750" customWidth="1"/>
    <col min="13306" max="13310" width="9.7109375" style="750" customWidth="1"/>
    <col min="13311" max="13311" width="10.42578125" style="750" customWidth="1"/>
    <col min="13312" max="13312" width="1.7109375" style="750" customWidth="1"/>
    <col min="13313" max="13558" width="9.140625" style="750"/>
    <col min="13559" max="13559" width="1.7109375" style="750" customWidth="1"/>
    <col min="13560" max="13560" width="33.7109375" style="750" customWidth="1"/>
    <col min="13561" max="13561" width="4.7109375" style="750" customWidth="1"/>
    <col min="13562" max="13566" width="9.7109375" style="750" customWidth="1"/>
    <col min="13567" max="13567" width="10.42578125" style="750" customWidth="1"/>
    <col min="13568" max="13568" width="1.7109375" style="750" customWidth="1"/>
    <col min="13569" max="13814" width="9.140625" style="750"/>
    <col min="13815" max="13815" width="1.7109375" style="750" customWidth="1"/>
    <col min="13816" max="13816" width="33.7109375" style="750" customWidth="1"/>
    <col min="13817" max="13817" width="4.7109375" style="750" customWidth="1"/>
    <col min="13818" max="13822" width="9.7109375" style="750" customWidth="1"/>
    <col min="13823" max="13823" width="10.42578125" style="750" customWidth="1"/>
    <col min="13824" max="13824" width="1.7109375" style="750" customWidth="1"/>
    <col min="13825" max="14070" width="9.140625" style="750"/>
    <col min="14071" max="14071" width="1.7109375" style="750" customWidth="1"/>
    <col min="14072" max="14072" width="33.7109375" style="750" customWidth="1"/>
    <col min="14073" max="14073" width="4.7109375" style="750" customWidth="1"/>
    <col min="14074" max="14078" width="9.7109375" style="750" customWidth="1"/>
    <col min="14079" max="14079" width="10.42578125" style="750" customWidth="1"/>
    <col min="14080" max="14080" width="1.7109375" style="750" customWidth="1"/>
    <col min="14081" max="14326" width="9.140625" style="750"/>
    <col min="14327" max="14327" width="1.7109375" style="750" customWidth="1"/>
    <col min="14328" max="14328" width="33.7109375" style="750" customWidth="1"/>
    <col min="14329" max="14329" width="4.7109375" style="750" customWidth="1"/>
    <col min="14330" max="14334" width="9.7109375" style="750" customWidth="1"/>
    <col min="14335" max="14335" width="10.42578125" style="750" customWidth="1"/>
    <col min="14336" max="14336" width="1.7109375" style="750" customWidth="1"/>
    <col min="14337" max="14582" width="9.140625" style="750"/>
    <col min="14583" max="14583" width="1.7109375" style="750" customWidth="1"/>
    <col min="14584" max="14584" width="33.7109375" style="750" customWidth="1"/>
    <col min="14585" max="14585" width="4.7109375" style="750" customWidth="1"/>
    <col min="14586" max="14590" width="9.7109375" style="750" customWidth="1"/>
    <col min="14591" max="14591" width="10.42578125" style="750" customWidth="1"/>
    <col min="14592" max="14592" width="1.7109375" style="750" customWidth="1"/>
    <col min="14593" max="14838" width="9.140625" style="750"/>
    <col min="14839" max="14839" width="1.7109375" style="750" customWidth="1"/>
    <col min="14840" max="14840" width="33.7109375" style="750" customWidth="1"/>
    <col min="14841" max="14841" width="4.7109375" style="750" customWidth="1"/>
    <col min="14842" max="14846" width="9.7109375" style="750" customWidth="1"/>
    <col min="14847" max="14847" width="10.42578125" style="750" customWidth="1"/>
    <col min="14848" max="14848" width="1.7109375" style="750" customWidth="1"/>
    <col min="14849" max="15094" width="9.140625" style="750"/>
    <col min="15095" max="15095" width="1.7109375" style="750" customWidth="1"/>
    <col min="15096" max="15096" width="33.7109375" style="750" customWidth="1"/>
    <col min="15097" max="15097" width="4.7109375" style="750" customWidth="1"/>
    <col min="15098" max="15102" width="9.7109375" style="750" customWidth="1"/>
    <col min="15103" max="15103" width="10.42578125" style="750" customWidth="1"/>
    <col min="15104" max="15104" width="1.7109375" style="750" customWidth="1"/>
    <col min="15105" max="15350" width="9.140625" style="750"/>
    <col min="15351" max="15351" width="1.7109375" style="750" customWidth="1"/>
    <col min="15352" max="15352" width="33.7109375" style="750" customWidth="1"/>
    <col min="15353" max="15353" width="4.7109375" style="750" customWidth="1"/>
    <col min="15354" max="15358" width="9.7109375" style="750" customWidth="1"/>
    <col min="15359" max="15359" width="10.42578125" style="750" customWidth="1"/>
    <col min="15360" max="15360" width="1.7109375" style="750" customWidth="1"/>
    <col min="15361" max="15606" width="9.140625" style="750"/>
    <col min="15607" max="15607" width="1.7109375" style="750" customWidth="1"/>
    <col min="15608" max="15608" width="33.7109375" style="750" customWidth="1"/>
    <col min="15609" max="15609" width="4.7109375" style="750" customWidth="1"/>
    <col min="15610" max="15614" width="9.7109375" style="750" customWidth="1"/>
    <col min="15615" max="15615" width="10.42578125" style="750" customWidth="1"/>
    <col min="15616" max="15616" width="1.7109375" style="750" customWidth="1"/>
    <col min="15617" max="15862" width="9.140625" style="750"/>
    <col min="15863" max="15863" width="1.7109375" style="750" customWidth="1"/>
    <col min="15864" max="15864" width="33.7109375" style="750" customWidth="1"/>
    <col min="15865" max="15865" width="4.7109375" style="750" customWidth="1"/>
    <col min="15866" max="15870" width="9.7109375" style="750" customWidth="1"/>
    <col min="15871" max="15871" width="10.42578125" style="750" customWidth="1"/>
    <col min="15872" max="15872" width="1.7109375" style="750" customWidth="1"/>
    <col min="15873" max="16118" width="9.140625" style="750"/>
    <col min="16119" max="16119" width="1.7109375" style="750" customWidth="1"/>
    <col min="16120" max="16120" width="33.7109375" style="750" customWidth="1"/>
    <col min="16121" max="16121" width="4.7109375" style="750" customWidth="1"/>
    <col min="16122" max="16126" width="9.7109375" style="750" customWidth="1"/>
    <col min="16127" max="16127" width="10.42578125" style="750" customWidth="1"/>
    <col min="16128" max="16128" width="1.7109375" style="750" customWidth="1"/>
    <col min="16129" max="16384" width="9.140625" style="750"/>
  </cols>
  <sheetData>
    <row r="1" spans="1:12" s="692" customFormat="1" ht="164.25" customHeight="1" x14ac:dyDescent="0.25">
      <c r="A1" s="643"/>
      <c r="B1" s="643"/>
      <c r="C1" s="643"/>
      <c r="D1" s="691"/>
      <c r="E1" s="691"/>
      <c r="F1" s="691"/>
      <c r="G1" s="691"/>
      <c r="H1" s="691"/>
      <c r="I1" s="691"/>
      <c r="J1" s="691"/>
      <c r="K1" s="691"/>
      <c r="L1" s="643"/>
    </row>
    <row r="2" spans="1:12" s="694" customFormat="1" ht="33" x14ac:dyDescent="0.4">
      <c r="A2" s="693"/>
      <c r="B2" s="872" t="s">
        <v>163</v>
      </c>
      <c r="C2" s="872"/>
      <c r="D2" s="872"/>
      <c r="E2" s="872"/>
      <c r="F2" s="872"/>
      <c r="G2" s="872"/>
      <c r="H2" s="872"/>
      <c r="I2" s="872"/>
      <c r="J2" s="872"/>
      <c r="K2" s="872"/>
      <c r="L2" s="693"/>
    </row>
    <row r="3" spans="1:12" s="692" customFormat="1" ht="15.75" thickBot="1" x14ac:dyDescent="0.25">
      <c r="A3" s="643"/>
      <c r="B3" s="643"/>
      <c r="C3" s="643"/>
      <c r="D3" s="643"/>
      <c r="E3" s="643"/>
      <c r="F3" s="643"/>
      <c r="G3" s="643"/>
      <c r="H3" s="643"/>
      <c r="I3" s="643"/>
      <c r="J3" s="643"/>
      <c r="K3" s="643"/>
      <c r="L3" s="643"/>
    </row>
    <row r="4" spans="1:12" s="692" customFormat="1" ht="30" customHeight="1" x14ac:dyDescent="0.2">
      <c r="A4" s="643"/>
      <c r="B4" s="870" t="s">
        <v>85</v>
      </c>
      <c r="C4" s="905" t="s">
        <v>11</v>
      </c>
      <c r="D4" s="905" t="s">
        <v>11</v>
      </c>
      <c r="E4" s="907" t="s">
        <v>164</v>
      </c>
      <c r="F4" s="909" t="s">
        <v>188</v>
      </c>
      <c r="G4" s="911" t="s">
        <v>178</v>
      </c>
      <c r="H4" s="909" t="s">
        <v>179</v>
      </c>
      <c r="I4" s="913" t="s">
        <v>180</v>
      </c>
      <c r="J4" s="909" t="s">
        <v>181</v>
      </c>
      <c r="K4" s="915" t="s">
        <v>182</v>
      </c>
      <c r="L4" s="643"/>
    </row>
    <row r="5" spans="1:12" s="692" customFormat="1" ht="30" customHeight="1" thickBot="1" x14ac:dyDescent="0.25">
      <c r="A5" s="643"/>
      <c r="B5" s="904"/>
      <c r="C5" s="906"/>
      <c r="D5" s="906"/>
      <c r="E5" s="908"/>
      <c r="F5" s="910"/>
      <c r="G5" s="912"/>
      <c r="H5" s="910"/>
      <c r="I5" s="914"/>
      <c r="J5" s="910"/>
      <c r="K5" s="916"/>
      <c r="L5" s="643"/>
    </row>
    <row r="6" spans="1:12" s="692" customFormat="1" ht="18" customHeight="1" x14ac:dyDescent="0.2">
      <c r="A6" s="643"/>
      <c r="B6" s="695" t="s">
        <v>165</v>
      </c>
      <c r="C6" s="696" t="s">
        <v>168</v>
      </c>
      <c r="D6" s="697" t="s">
        <v>169</v>
      </c>
      <c r="E6" s="698" t="s">
        <v>127</v>
      </c>
      <c r="F6" s="699">
        <v>501.73</v>
      </c>
      <c r="G6" s="700">
        <v>2</v>
      </c>
      <c r="H6" s="701">
        <v>1</v>
      </c>
      <c r="I6" s="702">
        <v>2</v>
      </c>
      <c r="J6" s="703">
        <f>SUM((F6-((8*G6)+(16*H6)+(16*I6)))/12)+(G6+(2*H6)+(2*I6))-(G6+H6+I6)/2</f>
        <v>41.977499999999999</v>
      </c>
      <c r="K6" s="704">
        <f>SUM(G6+H6+I6)</f>
        <v>5</v>
      </c>
      <c r="L6" s="705"/>
    </row>
    <row r="7" spans="1:12" s="692" customFormat="1" ht="18" customHeight="1" x14ac:dyDescent="0.2">
      <c r="A7" s="643"/>
      <c r="B7" s="706" t="s">
        <v>166</v>
      </c>
      <c r="C7" s="707" t="s">
        <v>170</v>
      </c>
      <c r="D7" s="707" t="s">
        <v>171</v>
      </c>
      <c r="E7" s="708" t="s">
        <v>127</v>
      </c>
      <c r="F7" s="709">
        <v>799.28</v>
      </c>
      <c r="G7" s="710">
        <v>2</v>
      </c>
      <c r="H7" s="711">
        <v>1</v>
      </c>
      <c r="I7" s="712">
        <v>3</v>
      </c>
      <c r="J7" s="713">
        <f t="shared" ref="J7:J12" si="0">SUM((F7-((8*G7)+(16*H7)+(16*I7)))/12)+(G7+(2*H7)+(2*I7))-((G7+(H7)+(I7))/2)</f>
        <v>66.94</v>
      </c>
      <c r="K7" s="714">
        <f t="shared" ref="K7:K12" si="1">SUM(G7+H7+I7)</f>
        <v>6</v>
      </c>
      <c r="L7" s="705"/>
    </row>
    <row r="8" spans="1:12" s="692" customFormat="1" ht="18" customHeight="1" x14ac:dyDescent="0.2">
      <c r="A8" s="643"/>
      <c r="B8" s="706" t="s">
        <v>167</v>
      </c>
      <c r="C8" s="707" t="s">
        <v>172</v>
      </c>
      <c r="D8" s="715" t="s">
        <v>173</v>
      </c>
      <c r="E8" s="708" t="s">
        <v>124</v>
      </c>
      <c r="F8" s="709">
        <v>324.3</v>
      </c>
      <c r="G8" s="710">
        <v>2</v>
      </c>
      <c r="H8" s="711">
        <v>3</v>
      </c>
      <c r="I8" s="712">
        <v>1</v>
      </c>
      <c r="J8" s="713">
        <f t="shared" si="0"/>
        <v>27.358333333333334</v>
      </c>
      <c r="K8" s="714">
        <f t="shared" si="1"/>
        <v>6</v>
      </c>
      <c r="L8" s="705"/>
    </row>
    <row r="9" spans="1:12" s="692" customFormat="1" ht="18" customHeight="1" x14ac:dyDescent="0.2">
      <c r="A9" s="643"/>
      <c r="B9" s="706" t="s">
        <v>126</v>
      </c>
      <c r="C9" s="707" t="s">
        <v>174</v>
      </c>
      <c r="D9" s="707" t="s">
        <v>175</v>
      </c>
      <c r="E9" s="708" t="s">
        <v>124</v>
      </c>
      <c r="F9" s="709">
        <v>253.04</v>
      </c>
      <c r="G9" s="710">
        <v>2</v>
      </c>
      <c r="H9" s="711">
        <v>2</v>
      </c>
      <c r="I9" s="712">
        <v>1</v>
      </c>
      <c r="J9" s="713">
        <f t="shared" si="0"/>
        <v>21.25333333333333</v>
      </c>
      <c r="K9" s="714">
        <f t="shared" si="1"/>
        <v>5</v>
      </c>
      <c r="L9" s="705"/>
    </row>
    <row r="10" spans="1:12" s="692" customFormat="1" ht="18" customHeight="1" x14ac:dyDescent="0.2">
      <c r="A10" s="643"/>
      <c r="B10" s="706" t="s">
        <v>126</v>
      </c>
      <c r="C10" s="707" t="s">
        <v>176</v>
      </c>
      <c r="D10" s="716" t="s">
        <v>177</v>
      </c>
      <c r="E10" s="708" t="s">
        <v>124</v>
      </c>
      <c r="F10" s="709">
        <v>738.85</v>
      </c>
      <c r="G10" s="710">
        <v>2</v>
      </c>
      <c r="H10" s="711"/>
      <c r="I10" s="712">
        <v>2</v>
      </c>
      <c r="J10" s="713">
        <f t="shared" si="0"/>
        <v>61.570833333333333</v>
      </c>
      <c r="K10" s="714">
        <f t="shared" si="1"/>
        <v>4</v>
      </c>
      <c r="L10" s="705"/>
    </row>
    <row r="11" spans="1:12" s="692" customFormat="1" ht="18" customHeight="1" x14ac:dyDescent="0.2">
      <c r="A11" s="643"/>
      <c r="B11" s="717"/>
      <c r="C11" s="718"/>
      <c r="D11" s="715"/>
      <c r="E11" s="719"/>
      <c r="F11" s="720"/>
      <c r="G11" s="721"/>
      <c r="H11" s="722"/>
      <c r="I11" s="723"/>
      <c r="J11" s="724"/>
      <c r="K11" s="725"/>
      <c r="L11" s="705"/>
    </row>
    <row r="12" spans="1:12" s="692" customFormat="1" ht="18" customHeight="1" thickBot="1" x14ac:dyDescent="0.25">
      <c r="A12" s="643"/>
      <c r="B12" s="718"/>
      <c r="C12" s="718"/>
      <c r="D12" s="726"/>
      <c r="E12" s="727"/>
      <c r="F12" s="728"/>
      <c r="G12" s="729"/>
      <c r="H12" s="730"/>
      <c r="I12" s="731"/>
      <c r="J12" s="732">
        <f t="shared" si="0"/>
        <v>0</v>
      </c>
      <c r="K12" s="733">
        <f t="shared" si="1"/>
        <v>0</v>
      </c>
      <c r="L12" s="705"/>
    </row>
    <row r="13" spans="1:12" s="692" customFormat="1" ht="20.100000000000001" customHeight="1" thickBot="1" x14ac:dyDescent="0.25">
      <c r="A13" s="643"/>
      <c r="B13" s="734"/>
      <c r="C13" s="735"/>
      <c r="D13" s="736" t="s">
        <v>132</v>
      </c>
      <c r="E13" s="737"/>
      <c r="F13" s="738">
        <f>SUM(F6:F12)</f>
        <v>2617.1999999999998</v>
      </c>
      <c r="G13" s="739"/>
      <c r="H13" s="740"/>
      <c r="I13" s="741"/>
      <c r="J13" s="742">
        <f>SUM(J6:J12)</f>
        <v>219.09999999999997</v>
      </c>
      <c r="K13" s="743">
        <f>SUM(K6:K12)</f>
        <v>26</v>
      </c>
      <c r="L13" s="705"/>
    </row>
    <row r="14" spans="1:12" s="692" customFormat="1" ht="20.100000000000001" customHeight="1" thickBot="1" x14ac:dyDescent="0.25">
      <c r="A14" s="643"/>
      <c r="B14" s="744"/>
      <c r="C14" s="745"/>
      <c r="D14" s="746" t="s">
        <v>79</v>
      </c>
      <c r="E14" s="747"/>
      <c r="F14" s="644">
        <f>ROUNDUP(F13,-1)+10</f>
        <v>2630</v>
      </c>
      <c r="G14" s="650"/>
      <c r="H14" s="652"/>
      <c r="I14" s="651"/>
      <c r="J14" s="644">
        <f>ROUNDUP(J13,0)+5</f>
        <v>225</v>
      </c>
      <c r="K14" s="645">
        <f>ROUNDUP(K13,-1)</f>
        <v>30</v>
      </c>
      <c r="L14" s="705"/>
    </row>
    <row r="15" spans="1:12" s="692" customFormat="1" ht="15" x14ac:dyDescent="0.2">
      <c r="A15" s="643"/>
      <c r="B15" s="643"/>
      <c r="C15" s="643"/>
      <c r="D15" s="705"/>
      <c r="E15" s="705"/>
      <c r="F15" s="705"/>
      <c r="G15" s="705"/>
      <c r="H15" s="705"/>
      <c r="I15" s="705"/>
      <c r="J15" s="705"/>
      <c r="K15" s="705"/>
      <c r="L15" s="705"/>
    </row>
    <row r="16" spans="1:12" s="692" customFormat="1" ht="15.75" customHeight="1" x14ac:dyDescent="0.2"/>
    <row r="17" spans="4:17" s="692" customFormat="1" ht="15" x14ac:dyDescent="0.2"/>
    <row r="18" spans="4:17" s="692" customFormat="1" ht="15" x14ac:dyDescent="0.2"/>
    <row r="19" spans="4:17" s="692" customFormat="1" ht="15" customHeight="1" x14ac:dyDescent="0.2">
      <c r="D19" s="748"/>
      <c r="E19" s="749"/>
      <c r="F19" s="749"/>
      <c r="G19" s="749"/>
      <c r="H19" s="749"/>
      <c r="I19" s="749"/>
      <c r="J19" s="749"/>
      <c r="K19" s="749"/>
      <c r="L19" s="749"/>
      <c r="M19" s="749"/>
      <c r="N19" s="749"/>
      <c r="O19" s="749"/>
      <c r="P19" s="749"/>
      <c r="Q19" s="749"/>
    </row>
    <row r="20" spans="4:17" s="692" customFormat="1" ht="15" x14ac:dyDescent="0.2">
      <c r="D20" s="749"/>
      <c r="E20" s="749"/>
      <c r="F20" s="749"/>
      <c r="G20" s="749"/>
      <c r="H20" s="749"/>
      <c r="I20" s="749"/>
      <c r="J20" s="749"/>
      <c r="K20" s="749"/>
      <c r="L20" s="749"/>
      <c r="M20" s="749"/>
      <c r="N20" s="749"/>
      <c r="O20" s="749"/>
      <c r="P20" s="749"/>
      <c r="Q20" s="749"/>
    </row>
    <row r="21" spans="4:17" s="692" customFormat="1" ht="15" x14ac:dyDescent="0.2">
      <c r="D21" s="749"/>
      <c r="E21" s="749"/>
      <c r="F21" s="749"/>
      <c r="G21" s="749"/>
      <c r="H21" s="749"/>
      <c r="I21" s="749"/>
      <c r="J21" s="749"/>
      <c r="K21" s="749"/>
      <c r="L21" s="749"/>
      <c r="M21" s="749"/>
      <c r="N21" s="749"/>
      <c r="O21" s="749"/>
      <c r="P21" s="749"/>
      <c r="Q21" s="749"/>
    </row>
    <row r="22" spans="4:17" s="692" customFormat="1" ht="15" x14ac:dyDescent="0.2">
      <c r="D22" s="749"/>
      <c r="E22" s="749"/>
      <c r="F22" s="749"/>
      <c r="G22" s="749"/>
      <c r="H22" s="749"/>
      <c r="I22" s="749"/>
      <c r="J22" s="749"/>
      <c r="K22" s="749"/>
      <c r="L22" s="749"/>
      <c r="M22" s="749"/>
      <c r="N22" s="749"/>
      <c r="O22" s="749"/>
      <c r="P22" s="749"/>
      <c r="Q22" s="749"/>
    </row>
    <row r="23" spans="4:17" s="692" customFormat="1" ht="15" x14ac:dyDescent="0.2">
      <c r="D23" s="749"/>
      <c r="E23" s="749"/>
      <c r="F23" s="749"/>
      <c r="G23" s="749"/>
      <c r="H23" s="749"/>
      <c r="I23" s="749"/>
      <c r="J23" s="749"/>
      <c r="K23" s="749"/>
      <c r="L23" s="749"/>
      <c r="M23" s="749"/>
      <c r="N23" s="749"/>
      <c r="O23" s="749"/>
      <c r="P23" s="749"/>
      <c r="Q23" s="749"/>
    </row>
    <row r="24" spans="4:17" s="692" customFormat="1" ht="15" x14ac:dyDescent="0.2">
      <c r="D24" s="749"/>
      <c r="E24" s="749"/>
      <c r="F24" s="749"/>
      <c r="G24" s="749"/>
      <c r="H24" s="749"/>
      <c r="I24" s="749"/>
      <c r="J24" s="749"/>
      <c r="K24" s="749"/>
      <c r="L24" s="749"/>
      <c r="M24" s="749"/>
      <c r="N24" s="749"/>
      <c r="O24" s="749"/>
      <c r="P24" s="749"/>
      <c r="Q24" s="749"/>
    </row>
    <row r="25" spans="4:17" s="692" customFormat="1" ht="15" x14ac:dyDescent="0.2">
      <c r="D25" s="749"/>
      <c r="E25" s="749"/>
      <c r="F25" s="749"/>
      <c r="G25" s="749"/>
      <c r="H25" s="749"/>
      <c r="I25" s="749"/>
      <c r="J25" s="749"/>
      <c r="K25" s="749"/>
      <c r="L25" s="749"/>
      <c r="M25" s="749"/>
      <c r="N25" s="749"/>
      <c r="O25" s="749"/>
      <c r="P25" s="749"/>
      <c r="Q25" s="749"/>
    </row>
    <row r="26" spans="4:17" s="692" customFormat="1" ht="15" x14ac:dyDescent="0.2">
      <c r="D26" s="749"/>
      <c r="E26" s="749"/>
      <c r="F26" s="749"/>
      <c r="G26" s="749"/>
      <c r="H26" s="749"/>
      <c r="I26" s="749"/>
      <c r="J26" s="749"/>
      <c r="K26" s="749"/>
      <c r="L26" s="749"/>
      <c r="M26" s="749"/>
      <c r="N26" s="749"/>
      <c r="O26" s="749"/>
      <c r="P26" s="749"/>
      <c r="Q26" s="749"/>
    </row>
    <row r="27" spans="4:17" s="692" customFormat="1" ht="15" customHeight="1" x14ac:dyDescent="0.2">
      <c r="D27" s="749"/>
      <c r="E27" s="749"/>
      <c r="F27" s="749"/>
      <c r="G27" s="749"/>
      <c r="H27" s="749"/>
      <c r="I27" s="749"/>
      <c r="J27" s="749"/>
      <c r="K27" s="749"/>
      <c r="L27" s="749"/>
      <c r="M27" s="749"/>
      <c r="N27" s="749"/>
      <c r="O27" s="749"/>
      <c r="P27" s="749"/>
      <c r="Q27" s="749"/>
    </row>
    <row r="28" spans="4:17" s="692" customFormat="1" ht="15" x14ac:dyDescent="0.2">
      <c r="D28" s="749"/>
      <c r="E28" s="749"/>
      <c r="F28" s="749"/>
      <c r="G28" s="749"/>
      <c r="H28" s="749"/>
      <c r="I28" s="749"/>
      <c r="J28" s="749"/>
      <c r="K28" s="749"/>
      <c r="L28" s="749"/>
      <c r="M28" s="749"/>
      <c r="N28" s="749"/>
      <c r="O28" s="749"/>
      <c r="P28" s="749"/>
      <c r="Q28" s="749"/>
    </row>
    <row r="29" spans="4:17" s="692" customFormat="1" ht="15" x14ac:dyDescent="0.2">
      <c r="D29" s="749"/>
      <c r="E29" s="749"/>
      <c r="F29" s="749"/>
      <c r="G29" s="749"/>
      <c r="H29" s="749"/>
      <c r="I29" s="749"/>
      <c r="J29" s="749"/>
      <c r="K29" s="749"/>
      <c r="L29" s="749"/>
      <c r="M29" s="749"/>
      <c r="N29" s="749"/>
      <c r="O29" s="749"/>
      <c r="P29" s="749"/>
      <c r="Q29" s="749"/>
    </row>
    <row r="30" spans="4:17" s="692" customFormat="1" ht="15" x14ac:dyDescent="0.2">
      <c r="D30" s="749"/>
      <c r="E30" s="749"/>
      <c r="F30" s="749"/>
      <c r="G30" s="749"/>
      <c r="H30" s="749"/>
      <c r="I30" s="749"/>
      <c r="J30" s="749"/>
      <c r="K30" s="749"/>
      <c r="L30" s="749"/>
      <c r="M30" s="749"/>
      <c r="N30" s="749"/>
      <c r="O30" s="749"/>
      <c r="P30" s="749"/>
      <c r="Q30" s="749"/>
    </row>
    <row r="31" spans="4:17" s="692" customFormat="1" ht="15" x14ac:dyDescent="0.2">
      <c r="D31" s="749"/>
      <c r="E31" s="749"/>
      <c r="F31" s="749"/>
      <c r="G31" s="749"/>
      <c r="H31" s="749"/>
      <c r="I31" s="749"/>
      <c r="J31" s="749"/>
      <c r="K31" s="749"/>
      <c r="L31" s="749"/>
      <c r="M31" s="749"/>
      <c r="N31" s="749"/>
      <c r="O31" s="749"/>
      <c r="P31" s="749"/>
      <c r="Q31" s="749"/>
    </row>
    <row r="32" spans="4:17" s="692" customFormat="1" ht="15" x14ac:dyDescent="0.2">
      <c r="D32" s="749"/>
      <c r="E32" s="749"/>
      <c r="F32" s="749"/>
      <c r="G32" s="749"/>
      <c r="H32" s="749"/>
      <c r="I32" s="749"/>
      <c r="J32" s="749"/>
      <c r="K32" s="749"/>
      <c r="L32" s="749"/>
      <c r="M32" s="749"/>
      <c r="N32" s="749"/>
      <c r="O32" s="749"/>
      <c r="P32" s="749"/>
      <c r="Q32" s="749"/>
    </row>
    <row r="33" spans="4:17" s="692" customFormat="1" ht="15" x14ac:dyDescent="0.2">
      <c r="D33" s="749"/>
      <c r="E33" s="749"/>
      <c r="F33" s="749"/>
      <c r="G33" s="749"/>
      <c r="H33" s="749"/>
      <c r="I33" s="749"/>
      <c r="J33" s="749"/>
      <c r="K33" s="749"/>
      <c r="L33" s="749"/>
      <c r="M33" s="749"/>
      <c r="N33" s="749"/>
      <c r="O33" s="749"/>
      <c r="P33" s="749"/>
      <c r="Q33" s="749"/>
    </row>
    <row r="34" spans="4:17" s="692" customFormat="1" ht="15" x14ac:dyDescent="0.2">
      <c r="D34" s="749"/>
      <c r="E34" s="749"/>
      <c r="F34" s="749"/>
      <c r="G34" s="749"/>
      <c r="H34" s="749"/>
      <c r="I34" s="749"/>
      <c r="J34" s="749"/>
      <c r="K34" s="749"/>
      <c r="L34" s="749"/>
      <c r="M34" s="749"/>
      <c r="N34" s="749"/>
      <c r="O34" s="749"/>
      <c r="P34" s="749"/>
      <c r="Q34" s="749"/>
    </row>
    <row r="35" spans="4:17" s="692" customFormat="1" ht="15" x14ac:dyDescent="0.2">
      <c r="D35" s="749"/>
      <c r="E35" s="749"/>
      <c r="F35" s="749"/>
      <c r="G35" s="749"/>
      <c r="H35" s="749"/>
      <c r="I35" s="749"/>
      <c r="J35" s="749"/>
      <c r="K35" s="749"/>
      <c r="L35" s="749"/>
      <c r="M35" s="749"/>
      <c r="N35" s="749"/>
      <c r="O35" s="749"/>
      <c r="P35" s="749"/>
      <c r="Q35" s="749"/>
    </row>
    <row r="36" spans="4:17" s="692" customFormat="1" ht="15" x14ac:dyDescent="0.2"/>
    <row r="37" spans="4:17" s="692" customFormat="1" ht="15" x14ac:dyDescent="0.2"/>
    <row r="38" spans="4:17" s="692" customFormat="1" ht="15" x14ac:dyDescent="0.2"/>
    <row r="39" spans="4:17" s="692" customFormat="1" ht="15" x14ac:dyDescent="0.2"/>
    <row r="40" spans="4:17" s="692" customFormat="1" ht="15" x14ac:dyDescent="0.2"/>
    <row r="41" spans="4:17" s="692" customFormat="1" ht="15" x14ac:dyDescent="0.2"/>
    <row r="42" spans="4:17" s="692" customFormat="1" ht="15" x14ac:dyDescent="0.2"/>
    <row r="43" spans="4:17" s="692" customFormat="1" ht="15" x14ac:dyDescent="0.2"/>
    <row r="44" spans="4:17" s="692" customFormat="1" ht="15" x14ac:dyDescent="0.2"/>
    <row r="45" spans="4:17" s="692" customFormat="1" ht="15" x14ac:dyDescent="0.2"/>
    <row r="46" spans="4:17" s="692" customFormat="1" ht="15" x14ac:dyDescent="0.2"/>
    <row r="47" spans="4:17" s="692" customFormat="1" ht="15" x14ac:dyDescent="0.2"/>
    <row r="48" spans="4:17" s="692" customFormat="1" ht="15" x14ac:dyDescent="0.2"/>
    <row r="49" s="692" customFormat="1" ht="15" x14ac:dyDescent="0.2"/>
    <row r="50" s="692" customFormat="1" ht="15" x14ac:dyDescent="0.2"/>
    <row r="51" s="692" customFormat="1" ht="15" x14ac:dyDescent="0.2"/>
    <row r="52" s="692" customFormat="1" ht="15" x14ac:dyDescent="0.2"/>
    <row r="53" s="692" customFormat="1" ht="15" x14ac:dyDescent="0.2"/>
    <row r="54" s="692" customFormat="1" ht="15" x14ac:dyDescent="0.2"/>
    <row r="55" s="692" customFormat="1" ht="15" x14ac:dyDescent="0.2"/>
    <row r="56" s="692" customFormat="1" ht="15" x14ac:dyDescent="0.2"/>
    <row r="57" s="692" customFormat="1" ht="15" x14ac:dyDescent="0.2"/>
    <row r="58" s="692" customFormat="1" ht="15" x14ac:dyDescent="0.2"/>
    <row r="59" s="692" customFormat="1" ht="15" x14ac:dyDescent="0.2"/>
    <row r="60" s="692" customFormat="1" ht="15" x14ac:dyDescent="0.2"/>
    <row r="61" s="692" customFormat="1" ht="15" x14ac:dyDescent="0.2"/>
    <row r="62" s="692" customFormat="1" ht="15" x14ac:dyDescent="0.2"/>
    <row r="63" s="692" customFormat="1" ht="15" x14ac:dyDescent="0.2"/>
    <row r="64" s="692" customFormat="1" ht="15" x14ac:dyDescent="0.2"/>
    <row r="65" s="692" customFormat="1" ht="15" x14ac:dyDescent="0.2"/>
    <row r="66" s="692" customFormat="1" ht="15" x14ac:dyDescent="0.2"/>
    <row r="67" s="692" customFormat="1" ht="15" x14ac:dyDescent="0.2"/>
    <row r="68" s="692" customFormat="1" ht="15" x14ac:dyDescent="0.2"/>
    <row r="69" s="692" customFormat="1" ht="15" x14ac:dyDescent="0.2"/>
    <row r="70" s="692" customFormat="1" ht="15" x14ac:dyDescent="0.2"/>
    <row r="71" s="692" customFormat="1" ht="15" x14ac:dyDescent="0.2"/>
    <row r="72" s="692" customFormat="1" ht="15" x14ac:dyDescent="0.2"/>
    <row r="73" s="692" customFormat="1" ht="15" x14ac:dyDescent="0.2"/>
    <row r="74" s="692" customFormat="1" ht="15" x14ac:dyDescent="0.2"/>
    <row r="75" s="692" customFormat="1" ht="15" x14ac:dyDescent="0.2"/>
    <row r="76" s="692" customFormat="1" ht="15" x14ac:dyDescent="0.2"/>
    <row r="77" s="692" customFormat="1" ht="15" x14ac:dyDescent="0.2"/>
    <row r="78" s="692" customFormat="1" ht="15" x14ac:dyDescent="0.2"/>
    <row r="79" s="692" customFormat="1" ht="15" x14ac:dyDescent="0.2"/>
    <row r="80" s="692" customFormat="1" ht="15" x14ac:dyDescent="0.2"/>
    <row r="81" s="692" customFormat="1" ht="15" x14ac:dyDescent="0.2"/>
    <row r="82" s="692" customFormat="1" ht="15" x14ac:dyDescent="0.2"/>
    <row r="83" s="692" customFormat="1" ht="15" x14ac:dyDescent="0.2"/>
    <row r="84" s="692" customFormat="1" ht="15" x14ac:dyDescent="0.2"/>
    <row r="85" s="692" customFormat="1" ht="15" x14ac:dyDescent="0.2"/>
    <row r="86" s="692" customFormat="1" ht="15" x14ac:dyDescent="0.2"/>
    <row r="87" s="692" customFormat="1" ht="15" x14ac:dyDescent="0.2"/>
    <row r="88" s="692" customFormat="1" ht="15" x14ac:dyDescent="0.2"/>
    <row r="89" s="692" customFormat="1" ht="15" x14ac:dyDescent="0.2"/>
    <row r="90" s="692" customFormat="1" ht="15" x14ac:dyDescent="0.2"/>
    <row r="91" s="692" customFormat="1" ht="15" x14ac:dyDescent="0.2"/>
    <row r="92" s="692" customFormat="1" ht="15" x14ac:dyDescent="0.2"/>
    <row r="93" s="692" customFormat="1" ht="15" x14ac:dyDescent="0.2"/>
    <row r="94" s="692" customFormat="1" ht="15" x14ac:dyDescent="0.2"/>
    <row r="95" s="692" customFormat="1" ht="15" x14ac:dyDescent="0.2"/>
    <row r="96" s="692" customFormat="1" ht="15" x14ac:dyDescent="0.2"/>
    <row r="97" s="692" customFormat="1" ht="15" x14ac:dyDescent="0.2"/>
    <row r="98" s="692" customFormat="1" ht="15" x14ac:dyDescent="0.2"/>
    <row r="99" s="692" customFormat="1" ht="15" x14ac:dyDescent="0.2"/>
    <row r="100" s="692" customFormat="1" ht="15" x14ac:dyDescent="0.2"/>
    <row r="101" s="692" customFormat="1" ht="15" x14ac:dyDescent="0.2"/>
    <row r="102" s="692" customFormat="1" ht="15" x14ac:dyDescent="0.2"/>
    <row r="103" s="692" customFormat="1" ht="15" x14ac:dyDescent="0.2"/>
    <row r="104" s="692" customFormat="1" ht="15" x14ac:dyDescent="0.2"/>
    <row r="105" s="692" customFormat="1" ht="15" x14ac:dyDescent="0.2"/>
    <row r="106" s="692" customFormat="1" ht="15" x14ac:dyDescent="0.2"/>
    <row r="107" s="692" customFormat="1" ht="15" x14ac:dyDescent="0.2"/>
    <row r="108" s="692" customFormat="1" ht="15" x14ac:dyDescent="0.2"/>
    <row r="109" s="692" customFormat="1" ht="15" x14ac:dyDescent="0.2"/>
    <row r="110" s="692" customFormat="1" ht="15" x14ac:dyDescent="0.2"/>
    <row r="111" s="692" customFormat="1" ht="15" x14ac:dyDescent="0.2"/>
    <row r="112" s="692" customFormat="1" ht="15" x14ac:dyDescent="0.2"/>
    <row r="113" s="692" customFormat="1" ht="15" x14ac:dyDescent="0.2"/>
    <row r="114" s="692" customFormat="1" ht="15" x14ac:dyDescent="0.2"/>
    <row r="115" s="692" customFormat="1" ht="15" x14ac:dyDescent="0.2"/>
    <row r="116" s="692" customFormat="1" ht="15" x14ac:dyDescent="0.2"/>
    <row r="117" s="692" customFormat="1" ht="15" x14ac:dyDescent="0.2"/>
    <row r="118" s="692" customFormat="1" ht="15" x14ac:dyDescent="0.2"/>
    <row r="119" s="692" customFormat="1" ht="15" x14ac:dyDescent="0.2"/>
    <row r="120" s="692" customFormat="1" ht="15" x14ac:dyDescent="0.2"/>
    <row r="121" s="692" customFormat="1" ht="15" x14ac:dyDescent="0.2"/>
    <row r="122" s="692" customFormat="1" ht="15" x14ac:dyDescent="0.2"/>
    <row r="123" s="692" customFormat="1" ht="15" x14ac:dyDescent="0.2"/>
    <row r="124" s="692" customFormat="1" ht="15" x14ac:dyDescent="0.2"/>
    <row r="125" s="692" customFormat="1" ht="15" x14ac:dyDescent="0.2"/>
    <row r="126" s="692" customFormat="1" ht="15" x14ac:dyDescent="0.2"/>
    <row r="127" s="692" customFormat="1" ht="15" x14ac:dyDescent="0.2"/>
    <row r="128" s="692" customFormat="1" ht="15" x14ac:dyDescent="0.2"/>
    <row r="129" s="692" customFormat="1" ht="15" x14ac:dyDescent="0.2"/>
    <row r="130" s="692" customFormat="1" ht="15" x14ac:dyDescent="0.2"/>
    <row r="131" s="692" customFormat="1" ht="15" x14ac:dyDescent="0.2"/>
    <row r="132" s="692" customFormat="1" ht="15" x14ac:dyDescent="0.2"/>
    <row r="133" s="692" customFormat="1" ht="15" x14ac:dyDescent="0.2"/>
    <row r="134" s="692" customFormat="1" ht="15" x14ac:dyDescent="0.2"/>
    <row r="135" s="692" customFormat="1" ht="15" x14ac:dyDescent="0.2"/>
    <row r="136" s="692" customFormat="1" ht="15" x14ac:dyDescent="0.2"/>
    <row r="137" s="692" customFormat="1" ht="15" x14ac:dyDescent="0.2"/>
    <row r="138" s="692" customFormat="1" ht="15" x14ac:dyDescent="0.2"/>
    <row r="139" s="692" customFormat="1" ht="15" x14ac:dyDescent="0.2"/>
    <row r="140" s="692" customFormat="1" ht="15" x14ac:dyDescent="0.2"/>
    <row r="141" s="692" customFormat="1" ht="15" x14ac:dyDescent="0.2"/>
    <row r="142" s="692" customFormat="1" ht="15" x14ac:dyDescent="0.2"/>
    <row r="143" s="692" customFormat="1" ht="15" x14ac:dyDescent="0.2"/>
    <row r="144" s="692" customFormat="1" ht="15" x14ac:dyDescent="0.2"/>
    <row r="145" s="692" customFormat="1" ht="15" x14ac:dyDescent="0.2"/>
    <row r="146" s="692" customFormat="1" ht="15" x14ac:dyDescent="0.2"/>
    <row r="147" s="692" customFormat="1" ht="15" x14ac:dyDescent="0.2"/>
    <row r="148" s="692" customFormat="1" ht="15" x14ac:dyDescent="0.2"/>
    <row r="149" s="692" customFormat="1" ht="15" x14ac:dyDescent="0.2"/>
    <row r="150" s="692" customFormat="1" ht="15" x14ac:dyDescent="0.2"/>
    <row r="151" s="692" customFormat="1" ht="15" x14ac:dyDescent="0.2"/>
    <row r="152" s="692" customFormat="1" ht="15" x14ac:dyDescent="0.2"/>
    <row r="153" s="692" customFormat="1" ht="15" x14ac:dyDescent="0.2"/>
    <row r="154" s="692" customFormat="1" ht="15" x14ac:dyDescent="0.2"/>
    <row r="155" s="692" customFormat="1" ht="15" x14ac:dyDescent="0.2"/>
    <row r="156" s="692" customFormat="1" ht="15" x14ac:dyDescent="0.2"/>
    <row r="157" s="692" customFormat="1" ht="15" x14ac:dyDescent="0.2"/>
    <row r="158" s="692" customFormat="1" ht="15" x14ac:dyDescent="0.2"/>
    <row r="159" s="692" customFormat="1" ht="15" x14ac:dyDescent="0.2"/>
    <row r="160" s="692" customFormat="1" ht="15" x14ac:dyDescent="0.2"/>
    <row r="161" s="692" customFormat="1" ht="15" x14ac:dyDescent="0.2"/>
    <row r="162" s="692" customFormat="1" ht="15" x14ac:dyDescent="0.2"/>
    <row r="163" s="692" customFormat="1" ht="15" x14ac:dyDescent="0.2"/>
    <row r="164" s="692" customFormat="1" ht="15" x14ac:dyDescent="0.2"/>
    <row r="165" s="692" customFormat="1" ht="15" x14ac:dyDescent="0.2"/>
    <row r="166" s="692" customFormat="1" ht="15" x14ac:dyDescent="0.2"/>
    <row r="167" s="692" customFormat="1" ht="15" x14ac:dyDescent="0.2"/>
    <row r="168" s="692" customFormat="1" ht="15" x14ac:dyDescent="0.2"/>
    <row r="169" s="692" customFormat="1" ht="15" x14ac:dyDescent="0.2"/>
    <row r="170" s="692" customFormat="1" ht="15" x14ac:dyDescent="0.2"/>
    <row r="171" s="692" customFormat="1" ht="15" x14ac:dyDescent="0.2"/>
    <row r="172" s="692" customFormat="1" ht="15" x14ac:dyDescent="0.2"/>
    <row r="173" s="692" customFormat="1" ht="15" x14ac:dyDescent="0.2"/>
    <row r="174" s="692" customFormat="1" ht="15" x14ac:dyDescent="0.2"/>
    <row r="175" s="692" customFormat="1" ht="15" x14ac:dyDescent="0.2"/>
    <row r="176" s="692" customFormat="1" ht="15" x14ac:dyDescent="0.2"/>
    <row r="177" s="692" customFormat="1" ht="15" x14ac:dyDescent="0.2"/>
    <row r="178" s="692" customFormat="1" ht="15" x14ac:dyDescent="0.2"/>
    <row r="179" s="692" customFormat="1" ht="15" x14ac:dyDescent="0.2"/>
    <row r="180" s="692" customFormat="1" ht="15" x14ac:dyDescent="0.2"/>
    <row r="181" s="692" customFormat="1" ht="15" x14ac:dyDescent="0.2"/>
    <row r="182" s="692" customFormat="1" ht="15" x14ac:dyDescent="0.2"/>
    <row r="183" s="692" customFormat="1" ht="15" x14ac:dyDescent="0.2"/>
    <row r="184" s="692" customFormat="1" ht="15" x14ac:dyDescent="0.2"/>
    <row r="185" s="692" customFormat="1" ht="15" x14ac:dyDescent="0.2"/>
    <row r="186" s="692" customFormat="1" ht="15" x14ac:dyDescent="0.2"/>
    <row r="187" s="692" customFormat="1" ht="15" x14ac:dyDescent="0.2"/>
    <row r="188" s="692" customFormat="1" ht="15" x14ac:dyDescent="0.2"/>
    <row r="189" s="692" customFormat="1" ht="15" x14ac:dyDescent="0.2"/>
    <row r="190" s="692" customFormat="1" ht="15" x14ac:dyDescent="0.2"/>
    <row r="191" s="692" customFormat="1" ht="15" x14ac:dyDescent="0.2"/>
    <row r="192" s="692" customFormat="1" ht="15" x14ac:dyDescent="0.2"/>
    <row r="193" s="692" customFormat="1" ht="15" x14ac:dyDescent="0.2"/>
    <row r="194" s="692" customFormat="1" ht="15" x14ac:dyDescent="0.2"/>
    <row r="195" s="692" customFormat="1" ht="15" x14ac:dyDescent="0.2"/>
    <row r="196" s="692" customFormat="1" ht="15" x14ac:dyDescent="0.2"/>
    <row r="197" s="692" customFormat="1" ht="15" x14ac:dyDescent="0.2"/>
    <row r="198" s="692" customFormat="1" ht="15" x14ac:dyDescent="0.2"/>
    <row r="199" s="692" customFormat="1" ht="15" x14ac:dyDescent="0.2"/>
    <row r="200" s="692" customFormat="1" ht="15" x14ac:dyDescent="0.2"/>
    <row r="201" s="692" customFormat="1" ht="15" x14ac:dyDescent="0.2"/>
    <row r="202" s="692" customFormat="1" ht="15" x14ac:dyDescent="0.2"/>
    <row r="203" s="692" customFormat="1" ht="15" x14ac:dyDescent="0.2"/>
    <row r="204" s="692" customFormat="1" ht="15" x14ac:dyDescent="0.2"/>
    <row r="205" s="692" customFormat="1" ht="15" x14ac:dyDescent="0.2"/>
    <row r="206" s="692" customFormat="1" ht="15" x14ac:dyDescent="0.2"/>
    <row r="207" s="692" customFormat="1" ht="15" x14ac:dyDescent="0.2"/>
    <row r="208" s="692" customFormat="1" ht="15" x14ac:dyDescent="0.2"/>
    <row r="209" s="692" customFormat="1" ht="15" x14ac:dyDescent="0.2"/>
    <row r="210" s="692" customFormat="1" ht="15" x14ac:dyDescent="0.2"/>
    <row r="211" s="692" customFormat="1" ht="15" x14ac:dyDescent="0.2"/>
    <row r="212" s="692" customFormat="1" ht="15" x14ac:dyDescent="0.2"/>
    <row r="213" s="692" customFormat="1" ht="15" x14ac:dyDescent="0.2"/>
    <row r="214" s="692" customFormat="1" ht="15" x14ac:dyDescent="0.2"/>
    <row r="215" s="692" customFormat="1" ht="15" x14ac:dyDescent="0.2"/>
    <row r="216" s="692" customFormat="1" ht="15" x14ac:dyDescent="0.2"/>
    <row r="217" s="692" customFormat="1" ht="15" x14ac:dyDescent="0.2"/>
    <row r="218" s="692" customFormat="1" ht="15" x14ac:dyDescent="0.2"/>
    <row r="219" s="692" customFormat="1" ht="15" x14ac:dyDescent="0.2"/>
    <row r="220" s="692" customFormat="1" ht="15" x14ac:dyDescent="0.2"/>
    <row r="221" s="692" customFormat="1" ht="15" x14ac:dyDescent="0.2"/>
    <row r="222" s="692" customFormat="1" ht="15" x14ac:dyDescent="0.2"/>
    <row r="223" s="692" customFormat="1" ht="15" x14ac:dyDescent="0.2"/>
    <row r="224" s="692" customFormat="1" ht="15" x14ac:dyDescent="0.2"/>
    <row r="225" s="692" customFormat="1" ht="15" x14ac:dyDescent="0.2"/>
    <row r="226" s="692" customFormat="1" ht="15" x14ac:dyDescent="0.2"/>
    <row r="227" s="692" customFormat="1" ht="15" x14ac:dyDescent="0.2"/>
    <row r="228" s="692" customFormat="1" ht="15" x14ac:dyDescent="0.2"/>
    <row r="229" s="692" customFormat="1" ht="15" x14ac:dyDescent="0.2"/>
    <row r="230" s="692" customFormat="1" ht="15" x14ac:dyDescent="0.2"/>
    <row r="231" s="692" customFormat="1" ht="15" x14ac:dyDescent="0.2"/>
    <row r="232" s="692" customFormat="1" ht="15" x14ac:dyDescent="0.2"/>
    <row r="233" s="692" customFormat="1" ht="15" x14ac:dyDescent="0.2"/>
    <row r="234" s="692" customFormat="1" ht="15" x14ac:dyDescent="0.2"/>
    <row r="235" s="692" customFormat="1" ht="15" x14ac:dyDescent="0.2"/>
    <row r="236" s="692" customFormat="1" ht="15" x14ac:dyDescent="0.2"/>
    <row r="237" s="692" customFormat="1" ht="15" x14ac:dyDescent="0.2"/>
    <row r="238" s="692" customFormat="1" ht="15" x14ac:dyDescent="0.2"/>
    <row r="239" s="692" customFormat="1" ht="15" x14ac:dyDescent="0.2"/>
    <row r="240" s="692" customFormat="1" ht="15" x14ac:dyDescent="0.2"/>
    <row r="241" s="692" customFormat="1" ht="15" x14ac:dyDescent="0.2"/>
    <row r="242" s="692" customFormat="1" ht="15" x14ac:dyDescent="0.2"/>
    <row r="243" s="692" customFormat="1" ht="15" x14ac:dyDescent="0.2"/>
    <row r="244" s="692" customFormat="1" ht="15" x14ac:dyDescent="0.2"/>
    <row r="245" s="692" customFormat="1" ht="15" x14ac:dyDescent="0.2"/>
    <row r="246" s="692" customFormat="1" ht="15" x14ac:dyDescent="0.2"/>
    <row r="247" s="692" customFormat="1" ht="15" x14ac:dyDescent="0.2"/>
    <row r="248" s="692" customFormat="1" ht="15" x14ac:dyDescent="0.2"/>
    <row r="249" s="692" customFormat="1" ht="15" x14ac:dyDescent="0.2"/>
    <row r="250" s="692" customFormat="1" ht="15" x14ac:dyDescent="0.2"/>
    <row r="251" s="692" customFormat="1" ht="15" x14ac:dyDescent="0.2"/>
    <row r="252" s="692" customFormat="1" ht="15" x14ac:dyDescent="0.2"/>
    <row r="253" s="692" customFormat="1" ht="15" x14ac:dyDescent="0.2"/>
    <row r="254" s="692" customFormat="1" ht="15" x14ac:dyDescent="0.2"/>
    <row r="255" s="692" customFormat="1" ht="15" x14ac:dyDescent="0.2"/>
    <row r="256" s="692" customFormat="1" ht="15" x14ac:dyDescent="0.2"/>
    <row r="257" s="692" customFormat="1" ht="15" x14ac:dyDescent="0.2"/>
    <row r="258" s="692" customFormat="1" ht="15" x14ac:dyDescent="0.2"/>
    <row r="259" s="692" customFormat="1" ht="15" x14ac:dyDescent="0.2"/>
    <row r="260" s="692" customFormat="1" ht="15" x14ac:dyDescent="0.2"/>
    <row r="261" s="692" customFormat="1" ht="15" x14ac:dyDescent="0.2"/>
    <row r="262" s="692" customFormat="1" ht="15" x14ac:dyDescent="0.2"/>
    <row r="263" s="692" customFormat="1" ht="15" x14ac:dyDescent="0.2"/>
    <row r="264" s="692" customFormat="1" ht="15" x14ac:dyDescent="0.2"/>
    <row r="265" s="692" customFormat="1" ht="15" x14ac:dyDescent="0.2"/>
    <row r="266" s="692" customFormat="1" ht="15" x14ac:dyDescent="0.2"/>
    <row r="267" s="692" customFormat="1" ht="15" x14ac:dyDescent="0.2"/>
    <row r="268" s="692" customFormat="1" ht="15" x14ac:dyDescent="0.2"/>
    <row r="269" s="692" customFormat="1" ht="15" x14ac:dyDescent="0.2"/>
    <row r="270" s="692" customFormat="1" ht="15" x14ac:dyDescent="0.2"/>
    <row r="271" s="692" customFormat="1" ht="15" x14ac:dyDescent="0.2"/>
    <row r="272" s="692" customFormat="1" ht="15" x14ac:dyDescent="0.2"/>
    <row r="273" s="692" customFormat="1" ht="15" x14ac:dyDescent="0.2"/>
    <row r="274" s="692" customFormat="1" ht="15" x14ac:dyDescent="0.2"/>
    <row r="275" s="692" customFormat="1" ht="15" x14ac:dyDescent="0.2"/>
    <row r="276" s="692" customFormat="1" ht="15" x14ac:dyDescent="0.2"/>
    <row r="277" s="692" customFormat="1" ht="15" x14ac:dyDescent="0.2"/>
    <row r="278" s="692" customFormat="1" ht="15" x14ac:dyDescent="0.2"/>
    <row r="279" s="692" customFormat="1" ht="15" x14ac:dyDescent="0.2"/>
    <row r="280" s="692" customFormat="1" ht="15" x14ac:dyDescent="0.2"/>
    <row r="281" s="692" customFormat="1" ht="15" x14ac:dyDescent="0.2"/>
    <row r="282" s="692" customFormat="1" ht="15" x14ac:dyDescent="0.2"/>
    <row r="283" s="692" customFormat="1" ht="15" x14ac:dyDescent="0.2"/>
    <row r="284" s="692" customFormat="1" ht="15" x14ac:dyDescent="0.2"/>
    <row r="285" s="692" customFormat="1" ht="15" x14ac:dyDescent="0.2"/>
    <row r="286" s="692" customFormat="1" ht="15" x14ac:dyDescent="0.2"/>
    <row r="287" s="692" customFormat="1" ht="15" x14ac:dyDescent="0.2"/>
  </sheetData>
  <mergeCells count="11">
    <mergeCell ref="B2:K2"/>
    <mergeCell ref="B4:B5"/>
    <mergeCell ref="C4:C5"/>
    <mergeCell ref="D4:D5"/>
    <mergeCell ref="E4:E5"/>
    <mergeCell ref="F4:F5"/>
    <mergeCell ref="G4:G5"/>
    <mergeCell ref="H4:H5"/>
    <mergeCell ref="I4:I5"/>
    <mergeCell ref="J4:J5"/>
    <mergeCell ref="K4:K5"/>
  </mergeCells>
  <pageMargins left="0.5" right="0.1" top="0.5" bottom="0.5" header="0" footer="0"/>
  <pageSetup orientation="portrait" blackAndWhite="1" r:id="rId1"/>
  <headerFooter alignWithMargins="0">
    <oddHeader>&amp;L&amp;D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64"/>
  <sheetViews>
    <sheetView zoomScaleNormal="100" workbookViewId="0">
      <selection activeCell="L57" sqref="L57"/>
    </sheetView>
  </sheetViews>
  <sheetFormatPr defaultColWidth="9.140625" defaultRowHeight="15" x14ac:dyDescent="0.25"/>
  <cols>
    <col min="1" max="1" width="5.28515625" style="1" customWidth="1"/>
    <col min="2" max="9" width="14.42578125" style="1" customWidth="1"/>
    <col min="10" max="10" width="15.5703125" style="1" customWidth="1"/>
    <col min="11" max="11" width="13.28515625" style="1" customWidth="1"/>
    <col min="12" max="12" width="14.42578125" style="61" customWidth="1"/>
    <col min="13" max="16" width="14.42578125" style="1" customWidth="1"/>
    <col min="17" max="19" width="14.42578125" style="61" customWidth="1"/>
    <col min="20" max="27" width="14.42578125" style="1" customWidth="1"/>
    <col min="28" max="16384" width="9.140625" style="1"/>
  </cols>
  <sheetData>
    <row r="1" spans="1:27" ht="20.100000000000001" customHeight="1" thickTop="1" thickBot="1" x14ac:dyDescent="0.3">
      <c r="B1" s="151" t="s">
        <v>8</v>
      </c>
      <c r="C1" s="152"/>
      <c r="D1" s="152"/>
      <c r="E1" s="152"/>
      <c r="F1" s="117"/>
      <c r="G1" s="117"/>
      <c r="H1" s="153"/>
      <c r="I1" s="117"/>
      <c r="J1" s="117"/>
      <c r="K1" s="117"/>
      <c r="L1" s="154"/>
      <c r="M1" s="117"/>
      <c r="N1" s="942" t="s">
        <v>47</v>
      </c>
      <c r="O1" s="942"/>
      <c r="P1" s="117"/>
      <c r="Q1" s="119"/>
      <c r="R1" s="119"/>
      <c r="S1" s="119"/>
      <c r="T1" s="119"/>
      <c r="U1" s="119"/>
      <c r="V1" s="155"/>
      <c r="W1" s="156" t="s">
        <v>2</v>
      </c>
      <c r="X1" s="157"/>
      <c r="Y1" s="158"/>
      <c r="Z1" s="156" t="s">
        <v>3</v>
      </c>
      <c r="AA1" s="159"/>
    </row>
    <row r="2" spans="1:27" ht="20.100000000000001" customHeight="1" thickBot="1" x14ac:dyDescent="0.55000000000000004">
      <c r="B2" s="160" t="s">
        <v>9</v>
      </c>
      <c r="C2" s="3"/>
      <c r="D2" s="3"/>
      <c r="E2" s="3"/>
      <c r="F2" s="4"/>
      <c r="G2" s="4"/>
      <c r="H2" s="59"/>
      <c r="I2" s="5"/>
      <c r="J2" s="5"/>
      <c r="K2" s="5"/>
      <c r="L2" s="6"/>
      <c r="M2" s="5"/>
      <c r="N2" s="943"/>
      <c r="O2" s="943"/>
      <c r="P2" s="161"/>
      <c r="Q2" s="161"/>
      <c r="R2" s="161"/>
      <c r="S2" s="161"/>
      <c r="T2" s="7"/>
      <c r="U2" s="7"/>
      <c r="V2" s="8"/>
      <c r="W2" s="162"/>
      <c r="X2" s="163"/>
      <c r="Y2" s="164"/>
      <c r="Z2" s="162"/>
      <c r="AA2" s="165"/>
    </row>
    <row r="3" spans="1:27" ht="18" customHeight="1" x14ac:dyDescent="0.25">
      <c r="B3" s="166"/>
      <c r="C3" s="9"/>
      <c r="D3" s="9"/>
      <c r="E3" s="9"/>
      <c r="F3" s="5"/>
      <c r="G3" s="5"/>
      <c r="H3" s="5"/>
      <c r="I3" s="5"/>
      <c r="J3" s="5"/>
      <c r="K3" s="5"/>
      <c r="L3" s="6"/>
      <c r="M3" s="5"/>
      <c r="P3" s="5"/>
      <c r="Q3" s="6"/>
      <c r="R3" s="6"/>
      <c r="S3" s="6"/>
      <c r="T3" s="5"/>
      <c r="U3" s="5"/>
      <c r="V3" s="5"/>
      <c r="W3" s="5"/>
      <c r="X3" s="5"/>
      <c r="Y3" s="5"/>
      <c r="Z3" s="5"/>
      <c r="AA3" s="167"/>
    </row>
    <row r="4" spans="1:27" ht="57" customHeight="1" x14ac:dyDescent="0.5">
      <c r="A4" s="10"/>
      <c r="B4" s="168"/>
      <c r="C4" s="11"/>
      <c r="E4" s="11"/>
      <c r="F4" s="11"/>
      <c r="G4" s="11"/>
      <c r="H4" s="11"/>
      <c r="I4" s="11"/>
      <c r="J4" s="11"/>
      <c r="L4" s="944" t="s">
        <v>10</v>
      </c>
      <c r="M4" s="944"/>
      <c r="N4" s="944"/>
      <c r="O4" s="944"/>
      <c r="P4" s="944"/>
      <c r="Q4" s="944"/>
      <c r="R4" s="161"/>
      <c r="S4" s="11"/>
      <c r="T4" s="11"/>
      <c r="U4" s="11"/>
      <c r="V4" s="5"/>
      <c r="W4" s="5"/>
      <c r="X4" s="5"/>
      <c r="Y4" s="5"/>
      <c r="Z4" s="5"/>
      <c r="AA4" s="167"/>
    </row>
    <row r="5" spans="1:27" ht="35.25" x14ac:dyDescent="0.5">
      <c r="A5" s="13"/>
      <c r="B5" s="168"/>
      <c r="C5" s="11"/>
      <c r="E5" s="11"/>
      <c r="F5" s="11"/>
      <c r="G5" s="11"/>
      <c r="H5" s="11"/>
      <c r="I5" s="11"/>
      <c r="J5" s="11"/>
      <c r="K5" s="11"/>
      <c r="L5" s="944" t="s">
        <v>5</v>
      </c>
      <c r="M5" s="944"/>
      <c r="N5" s="944"/>
      <c r="O5" s="944"/>
      <c r="P5" s="944"/>
      <c r="Q5" s="944"/>
      <c r="R5" s="11"/>
      <c r="S5" s="11"/>
      <c r="T5" s="11"/>
      <c r="U5" s="11"/>
      <c r="V5" s="5"/>
      <c r="W5" s="5"/>
      <c r="X5" s="5"/>
      <c r="Y5" s="5"/>
      <c r="Z5" s="5"/>
      <c r="AA5" s="167"/>
    </row>
    <row r="6" spans="1:27" ht="21.75" customHeight="1" x14ac:dyDescent="0.5">
      <c r="A6" s="13"/>
      <c r="B6" s="168"/>
      <c r="C6" s="11"/>
      <c r="E6" s="11"/>
      <c r="F6" s="11"/>
      <c r="G6" s="11"/>
      <c r="H6" s="11"/>
      <c r="I6" s="11"/>
      <c r="J6" s="11"/>
      <c r="K6" s="11"/>
      <c r="L6" s="12"/>
      <c r="M6" s="12"/>
      <c r="N6" s="12"/>
      <c r="O6" s="12"/>
      <c r="P6" s="12"/>
      <c r="Q6" s="12"/>
      <c r="R6" s="11"/>
      <c r="S6" s="11"/>
      <c r="T6" s="11"/>
      <c r="U6" s="11"/>
      <c r="V6" s="5"/>
      <c r="W6" s="5"/>
      <c r="X6" s="5"/>
      <c r="Y6" s="5"/>
      <c r="Z6" s="5"/>
      <c r="AA6" s="167"/>
    </row>
    <row r="7" spans="1:27" ht="21.75" x14ac:dyDescent="0.4">
      <c r="A7" s="13"/>
      <c r="B7" s="168"/>
      <c r="C7" s="11"/>
      <c r="D7" s="14"/>
      <c r="E7" s="11"/>
      <c r="F7" s="11"/>
      <c r="G7" s="11"/>
      <c r="H7" s="11"/>
      <c r="I7" s="11"/>
      <c r="J7" s="11"/>
      <c r="K7" s="5"/>
      <c r="L7" s="6"/>
      <c r="M7" s="5"/>
      <c r="N7" s="5"/>
      <c r="O7" s="5"/>
      <c r="P7" s="5"/>
      <c r="Q7" s="6"/>
      <c r="R7" s="5"/>
      <c r="S7" s="5"/>
      <c r="T7" s="5"/>
      <c r="U7" s="5"/>
      <c r="V7" s="5"/>
      <c r="W7" s="5"/>
      <c r="X7" s="5"/>
      <c r="Y7" s="5"/>
      <c r="Z7" s="5"/>
      <c r="AA7" s="167"/>
    </row>
    <row r="8" spans="1:27" ht="30" customHeight="1" x14ac:dyDescent="0.6">
      <c r="A8" s="13"/>
      <c r="B8" s="168"/>
      <c r="D8" s="928" t="s">
        <v>49</v>
      </c>
      <c r="E8" s="928"/>
      <c r="F8" s="928"/>
      <c r="G8" s="928"/>
      <c r="H8" s="928"/>
      <c r="I8" s="928"/>
      <c r="J8" s="121"/>
      <c r="K8" s="5"/>
      <c r="M8" s="927" t="s">
        <v>48</v>
      </c>
      <c r="N8" s="929"/>
      <c r="O8" s="929"/>
      <c r="P8" s="929"/>
      <c r="Q8" s="929"/>
      <c r="R8" s="929"/>
      <c r="S8" s="144"/>
      <c r="T8" s="144"/>
      <c r="U8" s="927" t="s">
        <v>48</v>
      </c>
      <c r="V8" s="927"/>
      <c r="W8" s="927"/>
      <c r="X8" s="927"/>
      <c r="Y8" s="927"/>
      <c r="Z8" s="169"/>
      <c r="AA8" s="170"/>
    </row>
    <row r="9" spans="1:27" ht="20.100000000000001" customHeight="1" x14ac:dyDescent="0.6">
      <c r="B9" s="171"/>
      <c r="D9" s="933" t="s">
        <v>185</v>
      </c>
      <c r="E9" s="933"/>
      <c r="F9" s="933"/>
      <c r="G9" s="933"/>
      <c r="H9" s="933"/>
      <c r="I9" s="933"/>
      <c r="J9" s="121"/>
      <c r="K9" s="5"/>
      <c r="M9" s="927" t="s">
        <v>50</v>
      </c>
      <c r="N9" s="929"/>
      <c r="O9" s="929"/>
      <c r="P9" s="929"/>
      <c r="Q9" s="929"/>
      <c r="R9" s="929"/>
      <c r="S9" s="146"/>
      <c r="T9" s="146"/>
      <c r="U9" s="927" t="s">
        <v>51</v>
      </c>
      <c r="V9" s="927"/>
      <c r="W9" s="927"/>
      <c r="X9" s="927"/>
      <c r="Y9" s="927"/>
      <c r="Z9" s="169"/>
      <c r="AA9" s="170"/>
    </row>
    <row r="10" spans="1:27" ht="15" customHeight="1" thickBot="1" x14ac:dyDescent="0.3">
      <c r="B10" s="171"/>
      <c r="C10" s="5"/>
      <c r="D10" s="5"/>
      <c r="E10" s="5"/>
      <c r="F10" s="5"/>
      <c r="G10" s="5"/>
      <c r="H10" s="5"/>
      <c r="I10" s="5"/>
      <c r="J10" s="5"/>
      <c r="K10" s="5"/>
      <c r="L10" s="6"/>
      <c r="M10" s="436"/>
      <c r="N10" s="436"/>
      <c r="O10" s="436"/>
      <c r="P10" s="436"/>
      <c r="Q10" s="468"/>
      <c r="R10" s="468"/>
      <c r="S10" s="63"/>
      <c r="T10" s="63"/>
      <c r="U10" s="469"/>
      <c r="V10" s="468"/>
      <c r="W10" s="436"/>
      <c r="X10" s="436"/>
      <c r="Y10" s="436"/>
      <c r="Z10" s="5"/>
      <c r="AA10" s="167"/>
    </row>
    <row r="11" spans="1:27" ht="18" customHeight="1" x14ac:dyDescent="0.25">
      <c r="B11" s="171"/>
      <c r="C11" s="5"/>
      <c r="D11" s="888" t="s">
        <v>85</v>
      </c>
      <c r="E11" s="888" t="s">
        <v>11</v>
      </c>
      <c r="F11" s="888" t="s">
        <v>11</v>
      </c>
      <c r="G11" s="888" t="s">
        <v>52</v>
      </c>
      <c r="H11" s="888" t="s">
        <v>53</v>
      </c>
      <c r="I11" s="888" t="s">
        <v>12</v>
      </c>
      <c r="J11" s="172"/>
      <c r="K11" s="5"/>
      <c r="M11" s="947" t="s">
        <v>54</v>
      </c>
      <c r="N11" s="948"/>
      <c r="O11" s="948"/>
      <c r="P11" s="949"/>
      <c r="Q11" s="930" t="s">
        <v>55</v>
      </c>
      <c r="R11" s="930" t="s">
        <v>56</v>
      </c>
      <c r="U11" s="930" t="s">
        <v>57</v>
      </c>
      <c r="V11" s="930" t="s">
        <v>85</v>
      </c>
      <c r="W11" s="934" t="s">
        <v>58</v>
      </c>
      <c r="X11" s="935"/>
      <c r="Y11" s="930" t="s">
        <v>59</v>
      </c>
      <c r="Z11" s="5"/>
      <c r="AA11" s="167"/>
    </row>
    <row r="12" spans="1:27" ht="18" customHeight="1" x14ac:dyDescent="0.25">
      <c r="B12" s="171"/>
      <c r="C12" s="5"/>
      <c r="D12" s="889"/>
      <c r="E12" s="889"/>
      <c r="F12" s="889"/>
      <c r="G12" s="945"/>
      <c r="H12" s="889"/>
      <c r="I12" s="889"/>
      <c r="J12" s="173"/>
      <c r="K12" s="174"/>
      <c r="M12" s="950"/>
      <c r="N12" s="951"/>
      <c r="O12" s="951"/>
      <c r="P12" s="952"/>
      <c r="Q12" s="931"/>
      <c r="R12" s="931"/>
      <c r="U12" s="931"/>
      <c r="V12" s="931"/>
      <c r="W12" s="936"/>
      <c r="X12" s="937"/>
      <c r="Y12" s="931"/>
      <c r="Z12" s="5"/>
      <c r="AA12" s="167"/>
    </row>
    <row r="13" spans="1:27" ht="18" customHeight="1" thickBot="1" x14ac:dyDescent="0.3">
      <c r="B13" s="171"/>
      <c r="C13" s="5"/>
      <c r="D13" s="890"/>
      <c r="E13" s="890"/>
      <c r="F13" s="890"/>
      <c r="G13" s="946"/>
      <c r="H13" s="890"/>
      <c r="I13" s="890"/>
      <c r="J13" s="175"/>
      <c r="K13" s="174"/>
      <c r="M13" s="953"/>
      <c r="N13" s="954"/>
      <c r="O13" s="954"/>
      <c r="P13" s="955"/>
      <c r="Q13" s="932"/>
      <c r="R13" s="932"/>
      <c r="U13" s="932"/>
      <c r="V13" s="932"/>
      <c r="W13" s="938"/>
      <c r="X13" s="939"/>
      <c r="Y13" s="932"/>
      <c r="Z13" s="5"/>
      <c r="AA13" s="167"/>
    </row>
    <row r="14" spans="1:27" ht="18" customHeight="1" x14ac:dyDescent="0.25">
      <c r="B14" s="171"/>
      <c r="C14" s="5"/>
      <c r="D14" s="176"/>
      <c r="E14" s="519"/>
      <c r="F14" s="177"/>
      <c r="G14" s="519"/>
      <c r="H14" s="192"/>
      <c r="I14" s="532"/>
      <c r="J14" s="108"/>
      <c r="K14" s="5"/>
      <c r="M14" s="919"/>
      <c r="N14" s="920"/>
      <c r="O14" s="920"/>
      <c r="P14" s="921"/>
      <c r="Q14" s="502"/>
      <c r="R14" s="503"/>
      <c r="U14" s="484"/>
      <c r="V14" s="485"/>
      <c r="W14" s="922"/>
      <c r="X14" s="923"/>
      <c r="Y14" s="486"/>
      <c r="Z14" s="5"/>
      <c r="AA14" s="167"/>
    </row>
    <row r="15" spans="1:27" ht="18" customHeight="1" x14ac:dyDescent="0.25">
      <c r="B15" s="171"/>
      <c r="C15" s="5"/>
      <c r="D15" s="179"/>
      <c r="E15" s="521"/>
      <c r="F15" s="180"/>
      <c r="G15" s="520"/>
      <c r="H15" s="248"/>
      <c r="I15" s="522"/>
      <c r="J15" s="108"/>
      <c r="K15" s="5"/>
      <c r="M15" s="924"/>
      <c r="N15" s="925"/>
      <c r="O15" s="925"/>
      <c r="P15" s="926"/>
      <c r="Q15" s="445"/>
      <c r="R15" s="458"/>
      <c r="U15" s="487"/>
      <c r="V15" s="488"/>
      <c r="W15" s="940"/>
      <c r="X15" s="941"/>
      <c r="Y15" s="489"/>
      <c r="Z15" s="5"/>
      <c r="AA15" s="167"/>
    </row>
    <row r="16" spans="1:27" ht="18" customHeight="1" thickBot="1" x14ac:dyDescent="0.3">
      <c r="B16" s="171"/>
      <c r="C16" s="5"/>
      <c r="D16" s="246"/>
      <c r="E16" s="518"/>
      <c r="F16" s="531"/>
      <c r="G16" s="518"/>
      <c r="H16" s="247"/>
      <c r="I16" s="533"/>
      <c r="J16" s="150"/>
      <c r="K16" s="5"/>
      <c r="M16" s="965"/>
      <c r="N16" s="966"/>
      <c r="O16" s="966"/>
      <c r="P16" s="967"/>
      <c r="Q16" s="504"/>
      <c r="R16" s="505"/>
      <c r="U16" s="490"/>
      <c r="V16" s="491"/>
      <c r="W16" s="968"/>
      <c r="X16" s="969"/>
      <c r="Y16" s="492"/>
      <c r="Z16" s="5"/>
      <c r="AA16" s="167"/>
    </row>
    <row r="17" spans="1:27" ht="20.100000000000001" customHeight="1" thickTop="1" thickBot="1" x14ac:dyDescent="0.3">
      <c r="B17" s="171"/>
      <c r="C17" s="5"/>
      <c r="D17" s="956" t="s">
        <v>60</v>
      </c>
      <c r="E17" s="957"/>
      <c r="F17" s="957"/>
      <c r="G17" s="958"/>
      <c r="H17" s="536" t="s">
        <v>133</v>
      </c>
      <c r="I17" s="534">
        <v>500</v>
      </c>
      <c r="J17" s="149"/>
      <c r="K17" s="5"/>
      <c r="M17" s="182"/>
      <c r="N17" s="182"/>
      <c r="O17" s="182"/>
      <c r="P17" s="182"/>
      <c r="Q17" s="182"/>
      <c r="R17" s="183"/>
      <c r="U17" s="493"/>
      <c r="V17" s="494"/>
      <c r="W17" s="959"/>
      <c r="X17" s="960"/>
      <c r="Y17" s="495"/>
      <c r="Z17" s="5"/>
      <c r="AA17" s="167"/>
    </row>
    <row r="18" spans="1:27" ht="18" customHeight="1" x14ac:dyDescent="0.25">
      <c r="B18" s="171"/>
      <c r="C18" s="5"/>
      <c r="D18" s="526"/>
      <c r="E18" s="177"/>
      <c r="F18" s="177"/>
      <c r="G18" s="535"/>
      <c r="H18" s="970" t="s">
        <v>131</v>
      </c>
      <c r="I18" s="972">
        <f>SUM(I14:I17)</f>
        <v>500</v>
      </c>
      <c r="J18" s="149"/>
      <c r="K18" s="5"/>
      <c r="M18" s="182"/>
      <c r="N18" s="182"/>
      <c r="O18" s="182"/>
      <c r="P18" s="182"/>
      <c r="Q18" s="182"/>
      <c r="R18" s="183"/>
      <c r="U18" s="496"/>
      <c r="V18" s="497"/>
      <c r="W18" s="961" t="s">
        <v>61</v>
      </c>
      <c r="X18" s="962"/>
      <c r="Y18" s="498"/>
      <c r="Z18" s="5"/>
      <c r="AA18" s="167"/>
    </row>
    <row r="19" spans="1:27" ht="18" customHeight="1" thickBot="1" x14ac:dyDescent="0.3">
      <c r="B19" s="171"/>
      <c r="C19" s="5"/>
      <c r="D19" s="537"/>
      <c r="E19" s="530"/>
      <c r="F19" s="530"/>
      <c r="G19" s="538"/>
      <c r="H19" s="971"/>
      <c r="I19" s="973"/>
      <c r="J19" s="148"/>
      <c r="K19" s="5"/>
      <c r="M19" s="149"/>
      <c r="N19" s="5"/>
      <c r="O19" s="149"/>
      <c r="P19" s="149"/>
      <c r="Q19" s="145"/>
      <c r="R19" s="149"/>
      <c r="S19" s="148"/>
      <c r="U19" s="499"/>
      <c r="V19" s="500"/>
      <c r="W19" s="963"/>
      <c r="X19" s="964"/>
      <c r="Y19" s="501"/>
      <c r="Z19" s="5"/>
      <c r="AA19" s="167"/>
    </row>
    <row r="20" spans="1:27" ht="18" customHeight="1" x14ac:dyDescent="0.25">
      <c r="B20" s="171"/>
      <c r="C20" s="5"/>
      <c r="D20" s="187" t="s">
        <v>62</v>
      </c>
      <c r="E20" s="525"/>
      <c r="F20" s="182"/>
      <c r="G20" s="182"/>
      <c r="H20" s="182"/>
      <c r="I20" s="182"/>
      <c r="J20" s="149"/>
      <c r="K20" s="5"/>
      <c r="M20" s="149"/>
      <c r="N20" s="5"/>
      <c r="O20" s="149"/>
      <c r="P20" s="149"/>
      <c r="Q20" s="145"/>
      <c r="R20" s="149"/>
      <c r="S20" s="148"/>
      <c r="Z20" s="5"/>
      <c r="AA20" s="167"/>
    </row>
    <row r="21" spans="1:27" ht="15.75" customHeight="1" x14ac:dyDescent="0.25">
      <c r="B21" s="171"/>
      <c r="C21" s="5"/>
      <c r="D21" s="184" t="s">
        <v>63</v>
      </c>
      <c r="E21" s="188"/>
      <c r="F21" s="189"/>
      <c r="G21" s="189"/>
      <c r="H21" s="189"/>
      <c r="I21" s="189"/>
      <c r="J21" s="150"/>
      <c r="K21" s="5"/>
      <c r="M21" s="149"/>
      <c r="N21" s="5"/>
      <c r="O21" s="149"/>
      <c r="P21" s="149"/>
      <c r="Q21" s="145"/>
      <c r="R21" s="149"/>
      <c r="S21" s="148"/>
      <c r="U21" s="145"/>
      <c r="Z21" s="5"/>
      <c r="AA21" s="167"/>
    </row>
    <row r="22" spans="1:27" ht="16.5" customHeight="1" x14ac:dyDescent="0.25">
      <c r="B22" s="171"/>
      <c r="C22" s="5"/>
      <c r="D22" s="187" t="s">
        <v>64</v>
      </c>
      <c r="E22" s="185"/>
      <c r="F22" s="186"/>
      <c r="G22" s="186"/>
      <c r="H22" s="186"/>
      <c r="I22" s="186"/>
      <c r="J22" s="149"/>
      <c r="K22" s="5"/>
      <c r="M22" s="149"/>
      <c r="N22" s="5"/>
      <c r="O22" s="149"/>
      <c r="P22" s="149"/>
      <c r="Q22" s="145"/>
      <c r="R22" s="149"/>
      <c r="S22" s="148"/>
      <c r="U22" s="113"/>
      <c r="V22" s="5"/>
      <c r="W22" s="5"/>
      <c r="X22" s="5"/>
      <c r="Y22" s="5"/>
      <c r="Z22" s="5"/>
      <c r="AA22" s="167"/>
    </row>
    <row r="23" spans="1:27" ht="15.75" x14ac:dyDescent="0.25">
      <c r="B23" s="171"/>
      <c r="C23" s="5"/>
      <c r="E23" s="188"/>
      <c r="F23" s="189"/>
      <c r="G23" s="189"/>
      <c r="H23" s="189"/>
      <c r="I23" s="186"/>
      <c r="J23" s="149"/>
      <c r="K23" s="5"/>
      <c r="M23" s="149"/>
      <c r="N23" s="5"/>
      <c r="O23" s="149"/>
      <c r="P23" s="149"/>
      <c r="Q23" s="145"/>
      <c r="R23" s="149"/>
      <c r="S23" s="148"/>
      <c r="U23" s="145"/>
      <c r="V23" s="6"/>
      <c r="W23" s="5"/>
      <c r="X23" s="6"/>
      <c r="Y23" s="145"/>
      <c r="Z23" s="5"/>
      <c r="AA23" s="167"/>
    </row>
    <row r="24" spans="1:27" ht="21.75" customHeight="1" x14ac:dyDescent="0.25">
      <c r="B24" s="171"/>
      <c r="C24" s="5"/>
      <c r="D24" s="190"/>
      <c r="E24" s="190"/>
      <c r="F24" s="150"/>
      <c r="G24" s="150"/>
      <c r="H24" s="150"/>
      <c r="I24" s="149"/>
      <c r="J24" s="149"/>
      <c r="K24" s="5"/>
      <c r="T24" s="5"/>
      <c r="U24" s="5"/>
      <c r="V24" s="5"/>
      <c r="W24" s="5"/>
      <c r="X24" s="5"/>
      <c r="Y24" s="5"/>
      <c r="Z24" s="5"/>
      <c r="AA24" s="167"/>
    </row>
    <row r="25" spans="1:27" ht="21.75" x14ac:dyDescent="0.4">
      <c r="A25" s="13"/>
      <c r="B25" s="168"/>
      <c r="C25" s="11"/>
      <c r="D25" s="14"/>
      <c r="E25" s="11"/>
      <c r="F25" s="11"/>
      <c r="G25" s="11"/>
      <c r="H25" s="11"/>
      <c r="I25" s="11"/>
      <c r="J25" s="11"/>
      <c r="K25" s="5"/>
      <c r="L25" s="6"/>
      <c r="M25" s="5"/>
      <c r="N25" s="5"/>
      <c r="O25" s="5"/>
      <c r="P25" s="5"/>
      <c r="Q25" s="6"/>
      <c r="R25" s="5"/>
      <c r="S25" s="5"/>
      <c r="T25" s="5"/>
      <c r="U25" s="5"/>
      <c r="V25" s="5"/>
      <c r="W25" s="5"/>
      <c r="X25" s="5"/>
      <c r="Y25" s="5"/>
      <c r="Z25" s="5"/>
      <c r="AA25" s="167"/>
    </row>
    <row r="26" spans="1:27" ht="27.95" customHeight="1" x14ac:dyDescent="0.6">
      <c r="A26" s="13"/>
      <c r="B26" s="168"/>
      <c r="C26" s="11"/>
      <c r="E26" s="121"/>
      <c r="F26" s="121"/>
      <c r="G26" s="121"/>
      <c r="H26" s="121"/>
      <c r="I26" s="121"/>
      <c r="J26" s="121"/>
      <c r="K26" s="121"/>
      <c r="L26" s="121"/>
      <c r="N26" s="927" t="s">
        <v>48</v>
      </c>
      <c r="O26" s="927"/>
      <c r="P26" s="927"/>
      <c r="Q26" s="927"/>
      <c r="R26" s="927"/>
      <c r="S26" s="927"/>
      <c r="T26" s="927" t="s">
        <v>65</v>
      </c>
      <c r="U26" s="927"/>
      <c r="V26" s="927"/>
      <c r="W26" s="927"/>
      <c r="X26" s="927"/>
      <c r="Y26" s="927"/>
      <c r="Z26" s="927"/>
      <c r="AA26" s="167"/>
    </row>
    <row r="27" spans="1:27" ht="27.95" customHeight="1" x14ac:dyDescent="0.6">
      <c r="B27" s="171"/>
      <c r="C27" s="5"/>
      <c r="D27" s="927" t="s">
        <v>66</v>
      </c>
      <c r="E27" s="927"/>
      <c r="F27" s="927"/>
      <c r="G27" s="927"/>
      <c r="H27" s="927"/>
      <c r="I27" s="927"/>
      <c r="J27" s="927"/>
      <c r="K27" s="927"/>
      <c r="L27" s="927"/>
      <c r="N27" s="927" t="s">
        <v>67</v>
      </c>
      <c r="O27" s="927"/>
      <c r="P27" s="927"/>
      <c r="Q27" s="927"/>
      <c r="R27" s="927"/>
      <c r="S27" s="927"/>
      <c r="T27" s="927" t="s">
        <v>68</v>
      </c>
      <c r="U27" s="927"/>
      <c r="V27" s="927"/>
      <c r="W27" s="927"/>
      <c r="X27" s="927"/>
      <c r="Y27" s="927"/>
      <c r="Z27" s="927"/>
      <c r="AA27" s="167"/>
    </row>
    <row r="28" spans="1:27" ht="24.95" customHeight="1" thickBot="1" x14ac:dyDescent="0.3">
      <c r="B28" s="171"/>
      <c r="C28" s="5"/>
      <c r="D28" s="436"/>
      <c r="E28" s="436"/>
      <c r="F28" s="436"/>
      <c r="G28" s="436"/>
      <c r="H28" s="436"/>
      <c r="I28" s="436"/>
      <c r="J28" s="436"/>
      <c r="K28" s="436"/>
      <c r="L28" s="437"/>
      <c r="M28" s="5"/>
      <c r="N28" s="436"/>
      <c r="O28" s="436"/>
      <c r="P28" s="436"/>
      <c r="Q28" s="468"/>
      <c r="R28" s="468"/>
      <c r="S28" s="468"/>
      <c r="T28" s="468"/>
      <c r="U28" s="468"/>
      <c r="V28" s="436"/>
      <c r="W28" s="436"/>
      <c r="X28" s="436"/>
      <c r="Y28" s="436"/>
      <c r="Z28" s="436"/>
      <c r="AA28" s="167"/>
    </row>
    <row r="29" spans="1:27" ht="15.75" customHeight="1" x14ac:dyDescent="0.25">
      <c r="B29" s="171"/>
      <c r="C29" s="5"/>
      <c r="D29" s="930" t="s">
        <v>85</v>
      </c>
      <c r="E29" s="930" t="s">
        <v>69</v>
      </c>
      <c r="F29" s="930" t="s">
        <v>58</v>
      </c>
      <c r="G29" s="930" t="s">
        <v>70</v>
      </c>
      <c r="H29" s="930" t="s">
        <v>58</v>
      </c>
      <c r="I29" s="930" t="s">
        <v>71</v>
      </c>
      <c r="J29" s="930" t="s">
        <v>72</v>
      </c>
      <c r="K29" s="930" t="s">
        <v>73</v>
      </c>
      <c r="L29" s="930" t="s">
        <v>74</v>
      </c>
      <c r="M29" s="191"/>
      <c r="N29" s="506"/>
      <c r="O29" s="930" t="s">
        <v>85</v>
      </c>
      <c r="P29" s="974" t="s">
        <v>11</v>
      </c>
      <c r="Q29" s="974" t="s">
        <v>11</v>
      </c>
      <c r="R29" s="930" t="s">
        <v>56</v>
      </c>
      <c r="S29" s="467"/>
      <c r="T29" s="469"/>
      <c r="U29" s="930" t="s">
        <v>85</v>
      </c>
      <c r="V29" s="930" t="s">
        <v>11</v>
      </c>
      <c r="W29" s="930" t="s">
        <v>11</v>
      </c>
      <c r="X29" s="930" t="s">
        <v>75</v>
      </c>
      <c r="Y29" s="930" t="s">
        <v>56</v>
      </c>
      <c r="Z29" s="436"/>
      <c r="AA29" s="167"/>
    </row>
    <row r="30" spans="1:27" ht="15.75" customHeight="1" x14ac:dyDescent="0.25">
      <c r="B30" s="171"/>
      <c r="C30" s="5"/>
      <c r="D30" s="931"/>
      <c r="E30" s="931"/>
      <c r="F30" s="931"/>
      <c r="G30" s="977"/>
      <c r="H30" s="931"/>
      <c r="I30" s="931"/>
      <c r="J30" s="931"/>
      <c r="K30" s="931"/>
      <c r="L30" s="931"/>
      <c r="M30" s="173"/>
      <c r="N30" s="506"/>
      <c r="O30" s="931"/>
      <c r="P30" s="975"/>
      <c r="Q30" s="975"/>
      <c r="R30" s="931"/>
      <c r="S30" s="467"/>
      <c r="T30" s="469"/>
      <c r="U30" s="931"/>
      <c r="V30" s="931"/>
      <c r="W30" s="931"/>
      <c r="X30" s="931"/>
      <c r="Y30" s="931"/>
      <c r="Z30" s="436"/>
      <c r="AA30" s="167"/>
    </row>
    <row r="31" spans="1:27" ht="16.5" customHeight="1" thickBot="1" x14ac:dyDescent="0.3">
      <c r="B31" s="171"/>
      <c r="C31" s="5"/>
      <c r="D31" s="932"/>
      <c r="E31" s="932"/>
      <c r="F31" s="932"/>
      <c r="G31" s="978"/>
      <c r="H31" s="932"/>
      <c r="I31" s="932"/>
      <c r="J31" s="932"/>
      <c r="K31" s="932"/>
      <c r="L31" s="932"/>
      <c r="M31" s="191"/>
      <c r="N31" s="506"/>
      <c r="O31" s="932"/>
      <c r="P31" s="976"/>
      <c r="Q31" s="976"/>
      <c r="R31" s="932"/>
      <c r="S31" s="467"/>
      <c r="T31" s="469"/>
      <c r="U31" s="932"/>
      <c r="V31" s="932"/>
      <c r="W31" s="932"/>
      <c r="X31" s="932"/>
      <c r="Y31" s="932"/>
      <c r="Z31" s="436"/>
      <c r="AA31" s="167"/>
    </row>
    <row r="32" spans="1:27" ht="15.75" customHeight="1" x14ac:dyDescent="0.25">
      <c r="B32" s="171"/>
      <c r="C32" s="5"/>
      <c r="D32" s="438"/>
      <c r="E32" s="439"/>
      <c r="F32" s="440"/>
      <c r="G32" s="439"/>
      <c r="H32" s="439"/>
      <c r="I32" s="439"/>
      <c r="J32" s="439"/>
      <c r="K32" s="439"/>
      <c r="L32" s="441"/>
      <c r="M32" s="149"/>
      <c r="N32" s="506"/>
      <c r="O32" s="507"/>
      <c r="P32" s="508"/>
      <c r="Q32" s="509"/>
      <c r="R32" s="503"/>
      <c r="S32" s="510"/>
      <c r="T32" s="470"/>
      <c r="U32" s="471"/>
      <c r="V32" s="440"/>
      <c r="W32" s="439"/>
      <c r="X32" s="439"/>
      <c r="Y32" s="441"/>
      <c r="Z32" s="472"/>
      <c r="AA32" s="167"/>
    </row>
    <row r="33" spans="1:27" ht="15.75" customHeight="1" x14ac:dyDescent="0.25">
      <c r="B33" s="171"/>
      <c r="C33" s="5"/>
      <c r="D33" s="442"/>
      <c r="E33" s="443"/>
      <c r="F33" s="444"/>
      <c r="G33" s="445"/>
      <c r="H33" s="445"/>
      <c r="I33" s="445"/>
      <c r="J33" s="445"/>
      <c r="K33" s="445"/>
      <c r="L33" s="446"/>
      <c r="M33" s="149"/>
      <c r="N33" s="506"/>
      <c r="O33" s="447"/>
      <c r="P33" s="445"/>
      <c r="Q33" s="511"/>
      <c r="R33" s="458"/>
      <c r="S33" s="510"/>
      <c r="T33" s="473"/>
      <c r="U33" s="474"/>
      <c r="V33" s="444"/>
      <c r="W33" s="445"/>
      <c r="X33" s="445"/>
      <c r="Y33" s="446"/>
      <c r="Z33" s="472"/>
      <c r="AA33" s="167"/>
    </row>
    <row r="34" spans="1:27" ht="15.75" customHeight="1" thickBot="1" x14ac:dyDescent="0.3">
      <c r="B34" s="171"/>
      <c r="C34" s="5"/>
      <c r="D34" s="447"/>
      <c r="E34" s="445"/>
      <c r="F34" s="444"/>
      <c r="G34" s="445"/>
      <c r="H34" s="445"/>
      <c r="I34" s="445"/>
      <c r="J34" s="445"/>
      <c r="K34" s="445"/>
      <c r="L34" s="446"/>
      <c r="M34" s="149"/>
      <c r="N34" s="506"/>
      <c r="O34" s="512"/>
      <c r="P34" s="478"/>
      <c r="Q34" s="513"/>
      <c r="R34" s="505"/>
      <c r="S34" s="510"/>
      <c r="T34" s="475"/>
      <c r="U34" s="476"/>
      <c r="V34" s="477"/>
      <c r="W34" s="478"/>
      <c r="X34" s="478"/>
      <c r="Y34" s="479"/>
      <c r="Z34" s="436"/>
      <c r="AA34" s="167"/>
    </row>
    <row r="35" spans="1:27" ht="15.75" customHeight="1" thickTop="1" x14ac:dyDescent="0.25">
      <c r="B35" s="171"/>
      <c r="C35" s="5"/>
      <c r="D35" s="448"/>
      <c r="E35" s="449"/>
      <c r="F35" s="450"/>
      <c r="G35" s="451"/>
      <c r="H35" s="449"/>
      <c r="I35" s="449"/>
      <c r="J35" s="449"/>
      <c r="K35" s="449"/>
      <c r="L35" s="452"/>
      <c r="M35" s="149"/>
      <c r="N35" s="465"/>
      <c r="O35" s="481"/>
      <c r="P35" s="482"/>
      <c r="Q35" s="481"/>
      <c r="R35" s="510"/>
      <c r="S35" s="510"/>
      <c r="T35" s="480"/>
      <c r="U35" s="481"/>
      <c r="V35" s="481"/>
      <c r="W35" s="482"/>
      <c r="X35" s="483"/>
      <c r="Y35" s="481"/>
      <c r="Z35" s="436"/>
      <c r="AA35" s="167"/>
    </row>
    <row r="36" spans="1:27" ht="15.75" x14ac:dyDescent="0.25">
      <c r="A36" s="38"/>
      <c r="B36" s="171"/>
      <c r="C36" s="5"/>
      <c r="D36" s="453"/>
      <c r="E36" s="454"/>
      <c r="F36" s="455"/>
      <c r="G36" s="456"/>
      <c r="H36" s="457"/>
      <c r="I36" s="457"/>
      <c r="J36" s="457"/>
      <c r="K36" s="443" t="s">
        <v>76</v>
      </c>
      <c r="L36" s="458">
        <f>SUM(L32:L34)</f>
        <v>0</v>
      </c>
      <c r="M36" s="149"/>
      <c r="N36" s="149"/>
      <c r="O36" s="149"/>
      <c r="P36" s="145"/>
      <c r="Q36" s="149"/>
      <c r="R36" s="148"/>
      <c r="S36" s="148"/>
      <c r="T36" s="107"/>
      <c r="U36" s="149"/>
      <c r="V36" s="149"/>
      <c r="W36" s="145"/>
      <c r="X36" s="149"/>
      <c r="Y36" s="148"/>
      <c r="Z36" s="5"/>
      <c r="AA36" s="167"/>
    </row>
    <row r="37" spans="1:27" ht="16.5" thickBot="1" x14ac:dyDescent="0.3">
      <c r="A37" s="38"/>
      <c r="B37" s="171"/>
      <c r="C37" s="5"/>
      <c r="D37" s="459"/>
      <c r="E37" s="460"/>
      <c r="F37" s="461"/>
      <c r="G37" s="462"/>
      <c r="H37" s="462"/>
      <c r="I37" s="462"/>
      <c r="J37" s="462"/>
      <c r="K37" s="462"/>
      <c r="L37" s="463"/>
      <c r="M37" s="149"/>
      <c r="N37" s="149"/>
      <c r="O37" s="149"/>
      <c r="P37" s="145"/>
      <c r="Q37" s="149"/>
      <c r="R37" s="148"/>
      <c r="S37" s="148"/>
      <c r="T37" s="193"/>
      <c r="U37" s="194"/>
      <c r="V37" s="149"/>
      <c r="W37" s="149"/>
      <c r="X37" s="149"/>
      <c r="Y37" s="149"/>
      <c r="Z37" s="5"/>
      <c r="AA37" s="167"/>
    </row>
    <row r="38" spans="1:27" ht="15.75" x14ac:dyDescent="0.25">
      <c r="A38" s="38"/>
      <c r="B38" s="171"/>
      <c r="C38" s="5"/>
      <c r="D38" s="464" t="s">
        <v>77</v>
      </c>
      <c r="E38" s="465"/>
      <c r="F38" s="466"/>
      <c r="G38" s="466"/>
      <c r="H38" s="466"/>
      <c r="I38" s="465"/>
      <c r="J38" s="465"/>
      <c r="K38" s="436"/>
      <c r="L38" s="467"/>
      <c r="M38" s="149"/>
      <c r="N38" s="149"/>
      <c r="O38" s="149"/>
      <c r="P38" s="145"/>
      <c r="Q38" s="149"/>
      <c r="R38" s="148"/>
      <c r="S38" s="148"/>
      <c r="U38" s="5"/>
      <c r="V38" s="6"/>
      <c r="W38" s="5"/>
      <c r="X38" s="6"/>
      <c r="Y38" s="5"/>
      <c r="Z38" s="5"/>
      <c r="AA38" s="167"/>
    </row>
    <row r="39" spans="1:27" ht="21.75" customHeight="1" x14ac:dyDescent="0.25">
      <c r="A39" s="38"/>
      <c r="B39" s="171"/>
      <c r="C39" s="5"/>
      <c r="D39" s="195"/>
      <c r="E39" s="149"/>
      <c r="F39" s="150"/>
      <c r="G39" s="150"/>
      <c r="H39" s="150"/>
      <c r="I39" s="149"/>
      <c r="J39" s="149"/>
      <c r="K39" s="5"/>
      <c r="M39" s="149"/>
      <c r="N39" s="149"/>
      <c r="O39" s="149"/>
      <c r="P39" s="145"/>
      <c r="Q39" s="149"/>
      <c r="R39" s="148"/>
      <c r="S39" s="148"/>
      <c r="U39" s="5"/>
      <c r="V39" s="6"/>
      <c r="W39" s="5"/>
      <c r="X39" s="6"/>
      <c r="Y39" s="5"/>
      <c r="Z39" s="5"/>
      <c r="AA39" s="167"/>
    </row>
    <row r="40" spans="1:27" ht="21.75" customHeight="1" x14ac:dyDescent="0.25">
      <c r="A40" s="38"/>
      <c r="B40" s="171"/>
      <c r="C40" s="5"/>
      <c r="D40" s="195"/>
      <c r="E40" s="149"/>
      <c r="F40" s="150"/>
      <c r="G40" s="150"/>
      <c r="H40" s="150"/>
      <c r="I40" s="149"/>
      <c r="J40" s="149"/>
      <c r="K40" s="5"/>
      <c r="M40" s="149"/>
      <c r="N40" s="149"/>
      <c r="O40" s="149"/>
      <c r="P40" s="145"/>
      <c r="Q40" s="149"/>
      <c r="R40" s="148"/>
      <c r="S40" s="148"/>
      <c r="U40" s="5"/>
      <c r="V40" s="6"/>
      <c r="W40" s="5"/>
      <c r="X40" s="6"/>
      <c r="Y40" s="5"/>
      <c r="Z40" s="5"/>
      <c r="AA40" s="167"/>
    </row>
    <row r="41" spans="1:27" ht="21.75" customHeight="1" x14ac:dyDescent="0.25">
      <c r="A41" s="38"/>
      <c r="B41" s="171"/>
      <c r="C41" s="5"/>
      <c r="D41" s="195"/>
      <c r="E41" s="149"/>
      <c r="F41" s="150"/>
      <c r="G41" s="150"/>
      <c r="H41" s="150"/>
      <c r="I41" s="149"/>
      <c r="J41" s="149"/>
      <c r="K41" s="5"/>
      <c r="M41" s="149"/>
      <c r="N41" s="149"/>
      <c r="O41" s="149"/>
      <c r="P41" s="145"/>
      <c r="Q41" s="149"/>
      <c r="R41" s="148"/>
      <c r="S41" s="148"/>
      <c r="U41" s="5"/>
      <c r="V41" s="6"/>
      <c r="W41" s="5"/>
      <c r="X41" s="6"/>
      <c r="Y41" s="5"/>
      <c r="Z41" s="5"/>
      <c r="AA41" s="167"/>
    </row>
    <row r="42" spans="1:27" ht="30" customHeight="1" x14ac:dyDescent="0.6">
      <c r="A42" s="38"/>
      <c r="B42" s="171"/>
      <c r="C42" s="5"/>
      <c r="D42" s="928" t="s">
        <v>78</v>
      </c>
      <c r="E42" s="928"/>
      <c r="F42" s="928"/>
      <c r="G42" s="928"/>
      <c r="H42" s="928"/>
      <c r="I42" s="928"/>
      <c r="J42" s="928"/>
      <c r="K42" s="5"/>
      <c r="M42" s="107"/>
      <c r="N42" s="985" t="s">
        <v>191</v>
      </c>
      <c r="O42" s="986"/>
      <c r="P42" s="986"/>
      <c r="Q42" s="986"/>
      <c r="R42" s="986"/>
      <c r="S42" s="986"/>
      <c r="T42" s="986"/>
      <c r="U42" s="986"/>
      <c r="V42" s="986"/>
      <c r="W42" s="986"/>
      <c r="X42" s="145"/>
      <c r="Y42" s="113"/>
      <c r="Z42" s="5"/>
      <c r="AA42" s="167"/>
    </row>
    <row r="43" spans="1:27" ht="20.100000000000001" customHeight="1" thickBot="1" x14ac:dyDescent="0.65">
      <c r="A43" s="38"/>
      <c r="B43" s="171"/>
      <c r="D43" s="933" t="s">
        <v>186</v>
      </c>
      <c r="E43" s="933"/>
      <c r="F43" s="933"/>
      <c r="G43" s="933"/>
      <c r="H43" s="933"/>
      <c r="I43" s="933"/>
      <c r="J43" s="933"/>
      <c r="K43" s="121"/>
      <c r="M43" s="107"/>
      <c r="N43" s="757"/>
      <c r="O43" s="756"/>
      <c r="P43" s="756"/>
      <c r="Q43" s="756"/>
      <c r="R43" s="756"/>
      <c r="S43" s="756"/>
      <c r="T43" s="756"/>
      <c r="U43" s="756"/>
      <c r="V43" s="756"/>
      <c r="W43" s="755"/>
      <c r="X43" s="6"/>
      <c r="Y43" s="113"/>
      <c r="Z43" s="5"/>
      <c r="AA43" s="167"/>
    </row>
    <row r="44" spans="1:27" ht="15" customHeight="1" thickBot="1" x14ac:dyDescent="0.3">
      <c r="A44" s="38"/>
      <c r="B44" s="171"/>
      <c r="C44" s="5"/>
      <c r="D44" s="5"/>
      <c r="E44" s="5"/>
      <c r="F44" s="5"/>
      <c r="G44" s="5"/>
      <c r="H44" s="5"/>
      <c r="I44" s="5"/>
      <c r="J44" s="5"/>
      <c r="K44" s="5"/>
      <c r="L44" s="6"/>
      <c r="M44" s="107"/>
      <c r="N44" s="982" t="s">
        <v>192</v>
      </c>
      <c r="O44" s="982" t="s">
        <v>11</v>
      </c>
      <c r="P44" s="982" t="s">
        <v>11</v>
      </c>
      <c r="Q44" s="982" t="s">
        <v>193</v>
      </c>
      <c r="R44" s="982" t="s">
        <v>194</v>
      </c>
      <c r="S44" s="982" t="s">
        <v>195</v>
      </c>
      <c r="T44" s="982" t="s">
        <v>196</v>
      </c>
      <c r="U44" s="982" t="s">
        <v>197</v>
      </c>
      <c r="V44" s="982" t="s">
        <v>198</v>
      </c>
      <c r="W44" s="982" t="s">
        <v>199</v>
      </c>
      <c r="X44" s="6"/>
      <c r="Y44" s="113"/>
      <c r="Z44" s="5"/>
      <c r="AA44" s="167"/>
    </row>
    <row r="45" spans="1:27" ht="18" customHeight="1" x14ac:dyDescent="0.25">
      <c r="A45" s="38"/>
      <c r="B45" s="171"/>
      <c r="C45" s="5"/>
      <c r="D45" s="888" t="s">
        <v>85</v>
      </c>
      <c r="E45" s="888" t="s">
        <v>69</v>
      </c>
      <c r="F45" s="888" t="s">
        <v>58</v>
      </c>
      <c r="G45" s="888" t="s">
        <v>70</v>
      </c>
      <c r="H45" s="888" t="s">
        <v>58</v>
      </c>
      <c r="I45" s="888" t="s">
        <v>71</v>
      </c>
      <c r="J45" s="888" t="s">
        <v>187</v>
      </c>
      <c r="K45" s="107"/>
      <c r="L45" s="149"/>
      <c r="M45" s="149"/>
      <c r="N45" s="983"/>
      <c r="O45" s="983"/>
      <c r="P45" s="983"/>
      <c r="Q45" s="983"/>
      <c r="R45" s="983"/>
      <c r="S45" s="983"/>
      <c r="T45" s="983"/>
      <c r="U45" s="983"/>
      <c r="V45" s="983"/>
      <c r="W45" s="983"/>
      <c r="X45" s="5"/>
      <c r="Y45" s="5"/>
      <c r="AA45" s="167"/>
    </row>
    <row r="46" spans="1:27" ht="18" customHeight="1" x14ac:dyDescent="0.25">
      <c r="A46" s="38"/>
      <c r="B46" s="171"/>
      <c r="C46" s="5"/>
      <c r="D46" s="889"/>
      <c r="E46" s="889"/>
      <c r="F46" s="889"/>
      <c r="G46" s="945"/>
      <c r="H46" s="889"/>
      <c r="I46" s="889"/>
      <c r="J46" s="889"/>
      <c r="K46" s="149"/>
      <c r="L46" s="149"/>
      <c r="M46" s="148"/>
      <c r="N46" s="983"/>
      <c r="O46" s="983"/>
      <c r="P46" s="983"/>
      <c r="Q46" s="983"/>
      <c r="R46" s="983"/>
      <c r="S46" s="983"/>
      <c r="T46" s="983"/>
      <c r="U46" s="983"/>
      <c r="V46" s="983"/>
      <c r="W46" s="983"/>
      <c r="X46" s="5"/>
      <c r="Y46" s="5"/>
      <c r="AA46" s="167"/>
    </row>
    <row r="47" spans="1:27" ht="18" customHeight="1" thickBot="1" x14ac:dyDescent="0.3">
      <c r="A47" s="38"/>
      <c r="B47" s="171"/>
      <c r="C47" s="5"/>
      <c r="D47" s="890"/>
      <c r="E47" s="890"/>
      <c r="F47" s="890"/>
      <c r="G47" s="946"/>
      <c r="H47" s="890"/>
      <c r="I47" s="890"/>
      <c r="J47" s="890"/>
      <c r="K47" s="149"/>
      <c r="L47" s="149"/>
      <c r="M47" s="148"/>
      <c r="N47" s="984"/>
      <c r="O47" s="984"/>
      <c r="P47" s="984"/>
      <c r="Q47" s="984"/>
      <c r="R47" s="984"/>
      <c r="S47" s="984"/>
      <c r="T47" s="984"/>
      <c r="U47" s="984"/>
      <c r="V47" s="984"/>
      <c r="W47" s="984"/>
      <c r="X47" s="5"/>
      <c r="Y47" s="5"/>
      <c r="AA47" s="167"/>
    </row>
    <row r="48" spans="1:27" ht="18" customHeight="1" x14ac:dyDescent="0.25">
      <c r="A48" s="38"/>
      <c r="B48" s="171"/>
      <c r="C48" s="5"/>
      <c r="D48" s="176" t="s">
        <v>126</v>
      </c>
      <c r="E48" s="519" t="s">
        <v>135</v>
      </c>
      <c r="F48" s="540">
        <v>5280</v>
      </c>
      <c r="G48" s="519" t="s">
        <v>137</v>
      </c>
      <c r="H48" s="514">
        <v>5550</v>
      </c>
      <c r="I48" s="519" t="s">
        <v>127</v>
      </c>
      <c r="J48" s="178">
        <v>200</v>
      </c>
      <c r="K48" s="149"/>
      <c r="L48" s="149"/>
      <c r="M48" s="148"/>
      <c r="N48" s="758"/>
      <c r="O48" s="775"/>
      <c r="P48" s="761"/>
      <c r="Q48" s="775"/>
      <c r="R48" s="766"/>
      <c r="S48" s="779"/>
      <c r="T48" s="766"/>
      <c r="U48" s="779"/>
      <c r="V48" s="766"/>
      <c r="W48" s="779"/>
      <c r="X48" s="5"/>
      <c r="Y48" s="5"/>
      <c r="AA48" s="167"/>
    </row>
    <row r="49" spans="1:27" ht="18" customHeight="1" x14ac:dyDescent="0.25">
      <c r="A49" s="38"/>
      <c r="B49" s="171"/>
      <c r="C49" s="5"/>
      <c r="D49" s="516" t="s">
        <v>126</v>
      </c>
      <c r="E49" s="520" t="s">
        <v>136</v>
      </c>
      <c r="F49" s="539">
        <v>5750</v>
      </c>
      <c r="G49" s="520" t="s">
        <v>137</v>
      </c>
      <c r="H49" s="515">
        <v>5835</v>
      </c>
      <c r="I49" s="520" t="s">
        <v>127</v>
      </c>
      <c r="J49" s="181">
        <v>80</v>
      </c>
      <c r="K49" s="108"/>
      <c r="L49" s="108"/>
      <c r="M49" s="108"/>
      <c r="N49" s="768"/>
      <c r="O49" s="776"/>
      <c r="P49" s="765"/>
      <c r="Q49" s="776"/>
      <c r="R49" s="767"/>
      <c r="S49" s="780"/>
      <c r="T49" s="767"/>
      <c r="U49" s="780"/>
      <c r="V49" s="767"/>
      <c r="W49" s="780"/>
      <c r="X49" s="5"/>
      <c r="Y49" s="5"/>
      <c r="AA49" s="167"/>
    </row>
    <row r="50" spans="1:27" ht="18" customHeight="1" thickBot="1" x14ac:dyDescent="0.3">
      <c r="A50" s="38"/>
      <c r="B50" s="171"/>
      <c r="C50" s="5"/>
      <c r="D50" s="246"/>
      <c r="E50" s="518"/>
      <c r="F50" s="247"/>
      <c r="G50" s="518"/>
      <c r="H50" s="518"/>
      <c r="I50" s="518"/>
      <c r="J50" s="517"/>
      <c r="K50" s="20"/>
      <c r="L50" s="149"/>
      <c r="M50" s="148"/>
      <c r="N50" s="774"/>
      <c r="O50" s="777"/>
      <c r="P50" s="770"/>
      <c r="Q50" s="777"/>
      <c r="R50" s="772"/>
      <c r="S50" s="781"/>
      <c r="T50" s="772"/>
      <c r="U50" s="781"/>
      <c r="V50" s="772"/>
      <c r="W50" s="781"/>
      <c r="X50" s="5"/>
      <c r="Y50" s="5"/>
      <c r="AA50" s="167"/>
    </row>
    <row r="51" spans="1:27" ht="18" customHeight="1" thickBot="1" x14ac:dyDescent="0.3">
      <c r="A51" s="38"/>
      <c r="B51" s="171"/>
      <c r="C51" s="5"/>
      <c r="D51" s="527"/>
      <c r="E51" s="182"/>
      <c r="F51" s="182"/>
      <c r="G51" s="523"/>
      <c r="H51" s="524"/>
      <c r="I51" s="970" t="s">
        <v>132</v>
      </c>
      <c r="J51" s="972">
        <f>SUM(J48:J50)</f>
        <v>280</v>
      </c>
      <c r="K51" s="20"/>
      <c r="L51" s="149"/>
      <c r="M51" s="150"/>
      <c r="N51" s="979" t="s">
        <v>60</v>
      </c>
      <c r="O51" s="980"/>
      <c r="P51" s="981"/>
      <c r="Q51" s="778" t="s">
        <v>204</v>
      </c>
      <c r="R51" s="773"/>
      <c r="S51" s="783">
        <v>1000</v>
      </c>
      <c r="T51" s="784">
        <v>1900</v>
      </c>
      <c r="U51" s="783">
        <v>3000</v>
      </c>
      <c r="V51" s="784"/>
      <c r="W51" s="783">
        <v>12000</v>
      </c>
      <c r="X51" s="5"/>
      <c r="Y51" s="5"/>
      <c r="AA51" s="167"/>
    </row>
    <row r="52" spans="1:27" ht="18" customHeight="1" thickBot="1" x14ac:dyDescent="0.3">
      <c r="A52" s="38"/>
      <c r="B52" s="171"/>
      <c r="C52" s="5"/>
      <c r="D52" s="528"/>
      <c r="E52" s="529"/>
      <c r="F52" s="530"/>
      <c r="G52" s="530"/>
      <c r="H52" s="530"/>
      <c r="I52" s="971"/>
      <c r="J52" s="973"/>
      <c r="K52" s="15"/>
      <c r="L52" s="5"/>
      <c r="M52" s="5"/>
      <c r="N52" s="791"/>
      <c r="O52" s="792"/>
      <c r="P52" s="793"/>
      <c r="Q52" s="788"/>
      <c r="R52" s="771"/>
      <c r="S52" s="785"/>
      <c r="T52" s="786"/>
      <c r="U52" s="785"/>
      <c r="V52" s="786"/>
      <c r="W52" s="785"/>
      <c r="X52" s="5"/>
      <c r="Y52" s="5"/>
      <c r="AA52" s="167"/>
    </row>
    <row r="53" spans="1:27" ht="16.5" customHeight="1" x14ac:dyDescent="0.25">
      <c r="A53" s="38"/>
      <c r="B53" s="171"/>
      <c r="C53" s="5"/>
      <c r="D53" s="60"/>
      <c r="E53" s="149"/>
      <c r="F53" s="149"/>
      <c r="G53" s="149"/>
      <c r="H53" s="149"/>
      <c r="I53" s="149"/>
      <c r="J53" s="149"/>
      <c r="K53" s="5"/>
      <c r="L53" s="6"/>
      <c r="M53" s="5"/>
      <c r="N53" s="794"/>
      <c r="O53" s="790"/>
      <c r="P53" s="795"/>
      <c r="Q53" s="764"/>
      <c r="R53" s="762" t="s">
        <v>200</v>
      </c>
      <c r="S53" s="787">
        <f>SUM(S48:S51)</f>
        <v>1000</v>
      </c>
      <c r="T53" s="787">
        <f t="shared" ref="T53:W53" si="0">SUM(T48:T51)</f>
        <v>1900</v>
      </c>
      <c r="U53" s="787">
        <f t="shared" si="0"/>
        <v>3000</v>
      </c>
      <c r="V53" s="787"/>
      <c r="W53" s="787">
        <f t="shared" si="0"/>
        <v>12000</v>
      </c>
      <c r="X53" s="5"/>
      <c r="Y53" s="5"/>
      <c r="Z53" s="5"/>
      <c r="AA53" s="167"/>
    </row>
    <row r="54" spans="1:27" ht="16.5" customHeight="1" thickBot="1" x14ac:dyDescent="0.3">
      <c r="A54" s="38"/>
      <c r="B54" s="171"/>
      <c r="C54" s="5"/>
      <c r="D54" s="60"/>
      <c r="E54" s="149"/>
      <c r="F54" s="149"/>
      <c r="G54" s="149"/>
      <c r="H54" s="149"/>
      <c r="I54" s="149"/>
      <c r="J54" s="149"/>
      <c r="K54" s="5"/>
      <c r="L54" s="6"/>
      <c r="M54" s="5"/>
      <c r="N54" s="796"/>
      <c r="O54" s="797"/>
      <c r="P54" s="798"/>
      <c r="Q54" s="789"/>
      <c r="R54" s="769"/>
      <c r="S54" s="782"/>
      <c r="T54" s="763"/>
      <c r="U54" s="782"/>
      <c r="V54" s="763"/>
      <c r="W54" s="782"/>
      <c r="X54" s="5"/>
      <c r="Y54" s="5"/>
      <c r="Z54" s="5"/>
      <c r="AA54" s="167"/>
    </row>
    <row r="55" spans="1:27" ht="16.5" customHeight="1" x14ac:dyDescent="0.25">
      <c r="A55" s="38"/>
      <c r="B55" s="171"/>
      <c r="C55" s="5"/>
      <c r="D55" s="60"/>
      <c r="E55" s="149"/>
      <c r="F55" s="149"/>
      <c r="G55" s="149"/>
      <c r="H55" s="149"/>
      <c r="I55" s="149"/>
      <c r="J55" s="149"/>
      <c r="K55" s="5"/>
      <c r="L55" s="6"/>
      <c r="M55" s="5"/>
      <c r="N55" s="760" t="s">
        <v>201</v>
      </c>
      <c r="O55" s="755"/>
      <c r="P55" s="756"/>
      <c r="Q55" s="756"/>
      <c r="R55" s="756"/>
      <c r="S55" s="756"/>
      <c r="T55" s="756"/>
      <c r="U55" s="756"/>
      <c r="V55" s="756"/>
      <c r="W55" s="755"/>
      <c r="X55" s="5"/>
      <c r="Y55" s="5"/>
      <c r="Z55" s="5"/>
      <c r="AA55" s="167"/>
    </row>
    <row r="56" spans="1:27" ht="16.5" customHeight="1" x14ac:dyDescent="0.25">
      <c r="A56" s="38"/>
      <c r="B56" s="197"/>
      <c r="C56" s="115"/>
      <c r="D56" s="60"/>
      <c r="E56" s="149"/>
      <c r="F56" s="149"/>
      <c r="G56" s="149"/>
      <c r="H56" s="149"/>
      <c r="I56" s="149"/>
      <c r="J56" s="149"/>
      <c r="K56" s="5"/>
      <c r="L56" s="6"/>
      <c r="M56" s="5"/>
      <c r="N56" s="759" t="s">
        <v>202</v>
      </c>
      <c r="O56" s="755"/>
      <c r="P56" s="756"/>
      <c r="Q56" s="756"/>
      <c r="R56" s="756"/>
      <c r="S56" s="756"/>
      <c r="T56" s="756"/>
      <c r="U56" s="756"/>
      <c r="V56" s="756"/>
      <c r="W56" s="755"/>
      <c r="X56" s="5"/>
      <c r="Y56" s="5"/>
      <c r="Z56" s="5"/>
      <c r="AA56" s="167"/>
    </row>
    <row r="57" spans="1:27" ht="15.75" customHeight="1" x14ac:dyDescent="0.25">
      <c r="A57" s="38"/>
      <c r="B57" s="198"/>
      <c r="C57" s="116"/>
      <c r="D57" s="196"/>
      <c r="E57" s="46"/>
      <c r="F57" s="150"/>
      <c r="G57" s="150"/>
      <c r="H57" s="150"/>
      <c r="I57" s="150"/>
      <c r="J57" s="150"/>
      <c r="K57" s="5"/>
      <c r="L57" s="147"/>
      <c r="M57" s="48"/>
      <c r="N57" s="48"/>
      <c r="O57" s="48"/>
      <c r="P57" s="5"/>
      <c r="Q57" s="6"/>
      <c r="R57" s="6"/>
      <c r="S57" s="6"/>
      <c r="T57" s="5"/>
      <c r="U57" s="5"/>
      <c r="V57" s="5"/>
      <c r="W57" s="5"/>
      <c r="X57" s="5"/>
      <c r="Y57" s="5"/>
      <c r="Z57" s="5"/>
      <c r="AA57" s="167"/>
    </row>
    <row r="58" spans="1:27" ht="15.75" customHeight="1" x14ac:dyDescent="0.25">
      <c r="A58" s="38"/>
      <c r="B58" s="199"/>
      <c r="C58" s="6"/>
      <c r="D58" s="5"/>
      <c r="E58" s="5"/>
      <c r="F58" s="6"/>
      <c r="G58" s="5"/>
      <c r="H58" s="5"/>
      <c r="I58" s="5"/>
      <c r="J58" s="5"/>
      <c r="K58" s="5"/>
      <c r="L58" s="6"/>
      <c r="M58" s="5"/>
      <c r="N58" s="917" t="s">
        <v>207</v>
      </c>
      <c r="O58" s="918"/>
      <c r="P58" s="918"/>
      <c r="Q58" s="918"/>
      <c r="R58" s="918"/>
      <c r="S58" s="918"/>
      <c r="T58" s="918"/>
      <c r="U58" s="918"/>
      <c r="V58" s="918"/>
      <c r="W58" s="918"/>
      <c r="X58" s="5"/>
      <c r="Y58" s="5"/>
      <c r="Z58" s="5"/>
      <c r="AA58" s="167"/>
    </row>
    <row r="59" spans="1:27" x14ac:dyDescent="0.25">
      <c r="A59" s="38"/>
      <c r="B59" s="199"/>
      <c r="C59" s="6"/>
      <c r="D59" s="5"/>
      <c r="E59" s="5"/>
      <c r="F59" s="6"/>
      <c r="G59" s="5"/>
      <c r="H59" s="5"/>
      <c r="I59" s="5"/>
      <c r="J59" s="5"/>
      <c r="K59" s="5"/>
      <c r="L59" s="6"/>
      <c r="M59" s="5"/>
      <c r="N59" s="918"/>
      <c r="O59" s="918"/>
      <c r="P59" s="918"/>
      <c r="Q59" s="918"/>
      <c r="R59" s="918"/>
      <c r="S59" s="918"/>
      <c r="T59" s="918"/>
      <c r="U59" s="918"/>
      <c r="V59" s="918"/>
      <c r="W59" s="918"/>
      <c r="X59" s="5"/>
      <c r="Y59" s="5"/>
      <c r="Z59" s="5"/>
      <c r="AA59" s="167"/>
    </row>
    <row r="60" spans="1:27" x14ac:dyDescent="0.25">
      <c r="A60" s="38"/>
      <c r="B60" s="199"/>
      <c r="C60" s="6"/>
      <c r="D60" s="5"/>
      <c r="E60" s="5"/>
      <c r="F60" s="6"/>
      <c r="G60" s="5"/>
      <c r="H60" s="5"/>
      <c r="I60" s="5"/>
      <c r="J60" s="5"/>
      <c r="K60" s="5"/>
      <c r="L60" s="6"/>
      <c r="M60" s="5"/>
      <c r="N60" s="918"/>
      <c r="O60" s="918"/>
      <c r="P60" s="918"/>
      <c r="Q60" s="918"/>
      <c r="R60" s="918"/>
      <c r="S60" s="918"/>
      <c r="T60" s="918"/>
      <c r="U60" s="918"/>
      <c r="V60" s="918"/>
      <c r="W60" s="918"/>
      <c r="X60" s="5"/>
      <c r="Y60" s="5"/>
      <c r="Z60" s="5"/>
      <c r="AA60" s="167"/>
    </row>
    <row r="61" spans="1:27" x14ac:dyDescent="0.25">
      <c r="A61" s="38"/>
      <c r="B61" s="200"/>
      <c r="C61" s="56"/>
      <c r="D61" s="145"/>
      <c r="E61" s="145"/>
      <c r="F61" s="56"/>
      <c r="G61" s="145"/>
      <c r="H61" s="145"/>
      <c r="I61" s="145"/>
      <c r="J61" s="145"/>
      <c r="K61" s="145"/>
      <c r="L61" s="56"/>
      <c r="M61" s="145"/>
      <c r="N61" s="145"/>
      <c r="O61" s="145"/>
      <c r="P61" s="145"/>
      <c r="Q61" s="11"/>
      <c r="R61" s="145"/>
      <c r="S61" s="145"/>
      <c r="T61" s="145"/>
      <c r="U61" s="145"/>
      <c r="V61" s="145"/>
      <c r="W61" s="145"/>
      <c r="X61" s="145"/>
      <c r="Y61" s="145"/>
      <c r="Z61" s="145"/>
      <c r="AA61" s="201"/>
    </row>
    <row r="62" spans="1:27" x14ac:dyDescent="0.25">
      <c r="A62" s="38"/>
      <c r="B62" s="171"/>
      <c r="C62" s="5"/>
      <c r="D62" s="5"/>
      <c r="E62" s="5"/>
      <c r="F62" s="5"/>
      <c r="G62" s="5"/>
      <c r="H62" s="5"/>
      <c r="I62" s="5"/>
      <c r="J62" s="5"/>
      <c r="K62" s="5"/>
      <c r="L62" s="6"/>
      <c r="M62" s="5"/>
      <c r="N62" s="5"/>
      <c r="O62" s="5"/>
      <c r="P62" s="5"/>
      <c r="Q62" s="6"/>
      <c r="R62" s="6"/>
      <c r="S62" s="6"/>
      <c r="T62" s="5"/>
      <c r="U62" s="5"/>
      <c r="V62" s="5"/>
      <c r="W62" s="5"/>
      <c r="X62" s="5"/>
      <c r="Y62" s="5"/>
      <c r="Z62" s="5"/>
      <c r="AA62" s="167"/>
    </row>
    <row r="63" spans="1:27" ht="15.75" thickBot="1" x14ac:dyDescent="0.3">
      <c r="A63" s="38"/>
      <c r="B63" s="202"/>
      <c r="C63" s="203"/>
      <c r="D63" s="203"/>
      <c r="E63" s="203"/>
      <c r="F63" s="203"/>
      <c r="G63" s="203"/>
      <c r="H63" s="203"/>
      <c r="I63" s="203"/>
      <c r="J63" s="203"/>
      <c r="K63" s="203"/>
      <c r="L63" s="204"/>
      <c r="M63" s="203"/>
      <c r="N63" s="203"/>
      <c r="O63" s="203"/>
      <c r="P63" s="203"/>
      <c r="Q63" s="204"/>
      <c r="R63" s="204"/>
      <c r="S63" s="204"/>
      <c r="T63" s="203"/>
      <c r="U63" s="203"/>
      <c r="V63" s="203"/>
      <c r="W63" s="203"/>
      <c r="X63" s="203"/>
      <c r="Y63" s="203"/>
      <c r="Z63" s="203"/>
      <c r="AA63" s="205"/>
    </row>
    <row r="64" spans="1:27" ht="15.75" thickTop="1" x14ac:dyDescent="0.25">
      <c r="B64" s="117"/>
      <c r="C64" s="117"/>
      <c r="D64" s="117"/>
      <c r="E64" s="117"/>
      <c r="F64" s="117"/>
      <c r="G64" s="117"/>
      <c r="H64" s="117"/>
      <c r="I64" s="117"/>
      <c r="J64" s="117"/>
      <c r="K64" s="117"/>
      <c r="L64" s="154"/>
      <c r="M64" s="117"/>
      <c r="N64" s="117"/>
      <c r="O64" s="117"/>
      <c r="P64" s="117"/>
      <c r="Q64" s="154"/>
      <c r="R64" s="154"/>
      <c r="S64" s="154"/>
      <c r="T64" s="117"/>
      <c r="U64" s="117"/>
      <c r="V64" s="117"/>
      <c r="W64" s="117"/>
      <c r="X64" s="117"/>
      <c r="Y64" s="117"/>
      <c r="Z64" s="117"/>
      <c r="AA64" s="117"/>
    </row>
  </sheetData>
  <mergeCells count="81">
    <mergeCell ref="N42:W42"/>
    <mergeCell ref="N44:N47"/>
    <mergeCell ref="Q44:Q47"/>
    <mergeCell ref="T44:T47"/>
    <mergeCell ref="U44:U47"/>
    <mergeCell ref="V44:V47"/>
    <mergeCell ref="S44:S47"/>
    <mergeCell ref="P44:P47"/>
    <mergeCell ref="O44:O47"/>
    <mergeCell ref="R44:R47"/>
    <mergeCell ref="I29:I31"/>
    <mergeCell ref="J29:J31"/>
    <mergeCell ref="D29:D31"/>
    <mergeCell ref="H45:H47"/>
    <mergeCell ref="I45:I47"/>
    <mergeCell ref="D43:J43"/>
    <mergeCell ref="E29:E31"/>
    <mergeCell ref="F29:F31"/>
    <mergeCell ref="G29:G31"/>
    <mergeCell ref="H29:H31"/>
    <mergeCell ref="D27:L27"/>
    <mergeCell ref="N27:S27"/>
    <mergeCell ref="T27:Z27"/>
    <mergeCell ref="I51:I52"/>
    <mergeCell ref="J51:J52"/>
    <mergeCell ref="R29:R31"/>
    <mergeCell ref="D42:J42"/>
    <mergeCell ref="K29:K31"/>
    <mergeCell ref="L29:L31"/>
    <mergeCell ref="O29:O31"/>
    <mergeCell ref="P29:P31"/>
    <mergeCell ref="J45:J47"/>
    <mergeCell ref="D45:D47"/>
    <mergeCell ref="E45:E47"/>
    <mergeCell ref="F45:F47"/>
    <mergeCell ref="G45:G47"/>
    <mergeCell ref="D17:G17"/>
    <mergeCell ref="W17:X17"/>
    <mergeCell ref="W18:X18"/>
    <mergeCell ref="W19:X19"/>
    <mergeCell ref="M16:P16"/>
    <mergeCell ref="W16:X16"/>
    <mergeCell ref="H18:H19"/>
    <mergeCell ref="I18:I19"/>
    <mergeCell ref="N1:O2"/>
    <mergeCell ref="L4:Q4"/>
    <mergeCell ref="L5:Q5"/>
    <mergeCell ref="M8:R8"/>
    <mergeCell ref="D11:D13"/>
    <mergeCell ref="E11:E13"/>
    <mergeCell ref="F11:F13"/>
    <mergeCell ref="G11:G13"/>
    <mergeCell ref="H11:H13"/>
    <mergeCell ref="M11:P13"/>
    <mergeCell ref="Q11:Q13"/>
    <mergeCell ref="R11:R13"/>
    <mergeCell ref="D8:I8"/>
    <mergeCell ref="M9:R9"/>
    <mergeCell ref="U9:Y9"/>
    <mergeCell ref="I11:I13"/>
    <mergeCell ref="Y11:Y13"/>
    <mergeCell ref="D9:I9"/>
    <mergeCell ref="U11:U13"/>
    <mergeCell ref="V11:V13"/>
    <mergeCell ref="W11:X13"/>
    <mergeCell ref="N58:W60"/>
    <mergeCell ref="M14:P14"/>
    <mergeCell ref="W14:X14"/>
    <mergeCell ref="M15:P15"/>
    <mergeCell ref="U8:Y8"/>
    <mergeCell ref="W15:X15"/>
    <mergeCell ref="N26:S26"/>
    <mergeCell ref="T26:Z26"/>
    <mergeCell ref="X29:X31"/>
    <mergeCell ref="Y29:Y31"/>
    <mergeCell ref="Q29:Q31"/>
    <mergeCell ref="U29:U31"/>
    <mergeCell ref="V29:V31"/>
    <mergeCell ref="W29:W31"/>
    <mergeCell ref="N51:P51"/>
    <mergeCell ref="W44:W47"/>
  </mergeCells>
  <pageMargins left="0.7" right="0.7" top="0.75" bottom="0.75" header="0.3" footer="0.3"/>
  <pageSetup paperSize="127"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E70"/>
  <sheetViews>
    <sheetView zoomScale="90" zoomScaleNormal="90" workbookViewId="0">
      <selection activeCell="M30" sqref="M30"/>
    </sheetView>
  </sheetViews>
  <sheetFormatPr defaultRowHeight="15" x14ac:dyDescent="0.25"/>
  <cols>
    <col min="1" max="1" width="5.28515625" style="1" customWidth="1"/>
    <col min="2" max="2" width="14.42578125" style="1" customWidth="1"/>
    <col min="3" max="6" width="22.7109375" style="1" customWidth="1"/>
    <col min="7" max="7" width="12.140625" style="1" customWidth="1"/>
    <col min="8" max="8" width="12.140625" style="61" customWidth="1"/>
    <col min="9" max="9" width="8.7109375" style="1" customWidth="1"/>
    <col min="10" max="14" width="9.85546875" style="1" customWidth="1"/>
    <col min="15" max="15" width="12.42578125" style="61" customWidth="1"/>
    <col min="16" max="17" width="9.85546875" style="61" customWidth="1"/>
    <col min="18" max="21" width="9.85546875" style="1" customWidth="1"/>
    <col min="22" max="24" width="6.42578125" style="1" customWidth="1"/>
    <col min="25" max="28" width="14.42578125" style="1" customWidth="1"/>
    <col min="29" max="256" width="9.140625" style="1"/>
    <col min="257" max="257" width="5.28515625" style="1" customWidth="1"/>
    <col min="258" max="258" width="14.42578125" style="1" customWidth="1"/>
    <col min="259" max="262" width="29.28515625" style="1" customWidth="1"/>
    <col min="263" max="264" width="12.140625" style="1" customWidth="1"/>
    <col min="265" max="265" width="8.7109375" style="1" customWidth="1"/>
    <col min="266" max="270" width="9.85546875" style="1" customWidth="1"/>
    <col min="271" max="271" width="12.42578125" style="1" customWidth="1"/>
    <col min="272" max="277" width="9.85546875" style="1" customWidth="1"/>
    <col min="278" max="280" width="6.42578125" style="1" customWidth="1"/>
    <col min="281" max="284" width="14.42578125" style="1" customWidth="1"/>
    <col min="285" max="512" width="9.140625" style="1"/>
    <col min="513" max="513" width="5.28515625" style="1" customWidth="1"/>
    <col min="514" max="514" width="14.42578125" style="1" customWidth="1"/>
    <col min="515" max="518" width="29.28515625" style="1" customWidth="1"/>
    <col min="519" max="520" width="12.140625" style="1" customWidth="1"/>
    <col min="521" max="521" width="8.7109375" style="1" customWidth="1"/>
    <col min="522" max="526" width="9.85546875" style="1" customWidth="1"/>
    <col min="527" max="527" width="12.42578125" style="1" customWidth="1"/>
    <col min="528" max="533" width="9.85546875" style="1" customWidth="1"/>
    <col min="534" max="536" width="6.42578125" style="1" customWidth="1"/>
    <col min="537" max="540" width="14.42578125" style="1" customWidth="1"/>
    <col min="541" max="768" width="9.140625" style="1"/>
    <col min="769" max="769" width="5.28515625" style="1" customWidth="1"/>
    <col min="770" max="770" width="14.42578125" style="1" customWidth="1"/>
    <col min="771" max="774" width="29.28515625" style="1" customWidth="1"/>
    <col min="775" max="776" width="12.140625" style="1" customWidth="1"/>
    <col min="777" max="777" width="8.7109375" style="1" customWidth="1"/>
    <col min="778" max="782" width="9.85546875" style="1" customWidth="1"/>
    <col min="783" max="783" width="12.42578125" style="1" customWidth="1"/>
    <col min="784" max="789" width="9.85546875" style="1" customWidth="1"/>
    <col min="790" max="792" width="6.42578125" style="1" customWidth="1"/>
    <col min="793" max="796" width="14.42578125" style="1" customWidth="1"/>
    <col min="797" max="1024" width="9.140625" style="1"/>
    <col min="1025" max="1025" width="5.28515625" style="1" customWidth="1"/>
    <col min="1026" max="1026" width="14.42578125" style="1" customWidth="1"/>
    <col min="1027" max="1030" width="29.28515625" style="1" customWidth="1"/>
    <col min="1031" max="1032" width="12.140625" style="1" customWidth="1"/>
    <col min="1033" max="1033" width="8.7109375" style="1" customWidth="1"/>
    <col min="1034" max="1038" width="9.85546875" style="1" customWidth="1"/>
    <col min="1039" max="1039" width="12.42578125" style="1" customWidth="1"/>
    <col min="1040" max="1045" width="9.85546875" style="1" customWidth="1"/>
    <col min="1046" max="1048" width="6.42578125" style="1" customWidth="1"/>
    <col min="1049" max="1052" width="14.42578125" style="1" customWidth="1"/>
    <col min="1053" max="1280" width="9.140625" style="1"/>
    <col min="1281" max="1281" width="5.28515625" style="1" customWidth="1"/>
    <col min="1282" max="1282" width="14.42578125" style="1" customWidth="1"/>
    <col min="1283" max="1286" width="29.28515625" style="1" customWidth="1"/>
    <col min="1287" max="1288" width="12.140625" style="1" customWidth="1"/>
    <col min="1289" max="1289" width="8.7109375" style="1" customWidth="1"/>
    <col min="1290" max="1294" width="9.85546875" style="1" customWidth="1"/>
    <col min="1295" max="1295" width="12.42578125" style="1" customWidth="1"/>
    <col min="1296" max="1301" width="9.85546875" style="1" customWidth="1"/>
    <col min="1302" max="1304" width="6.42578125" style="1" customWidth="1"/>
    <col min="1305" max="1308" width="14.42578125" style="1" customWidth="1"/>
    <col min="1309" max="1536" width="9.140625" style="1"/>
    <col min="1537" max="1537" width="5.28515625" style="1" customWidth="1"/>
    <col min="1538" max="1538" width="14.42578125" style="1" customWidth="1"/>
    <col min="1539" max="1542" width="29.28515625" style="1" customWidth="1"/>
    <col min="1543" max="1544" width="12.140625" style="1" customWidth="1"/>
    <col min="1545" max="1545" width="8.7109375" style="1" customWidth="1"/>
    <col min="1546" max="1550" width="9.85546875" style="1" customWidth="1"/>
    <col min="1551" max="1551" width="12.42578125" style="1" customWidth="1"/>
    <col min="1552" max="1557" width="9.85546875" style="1" customWidth="1"/>
    <col min="1558" max="1560" width="6.42578125" style="1" customWidth="1"/>
    <col min="1561" max="1564" width="14.42578125" style="1" customWidth="1"/>
    <col min="1565" max="1792" width="9.140625" style="1"/>
    <col min="1793" max="1793" width="5.28515625" style="1" customWidth="1"/>
    <col min="1794" max="1794" width="14.42578125" style="1" customWidth="1"/>
    <col min="1795" max="1798" width="29.28515625" style="1" customWidth="1"/>
    <col min="1799" max="1800" width="12.140625" style="1" customWidth="1"/>
    <col min="1801" max="1801" width="8.7109375" style="1" customWidth="1"/>
    <col min="1802" max="1806" width="9.85546875" style="1" customWidth="1"/>
    <col min="1807" max="1807" width="12.42578125" style="1" customWidth="1"/>
    <col min="1808" max="1813" width="9.85546875" style="1" customWidth="1"/>
    <col min="1814" max="1816" width="6.42578125" style="1" customWidth="1"/>
    <col min="1817" max="1820" width="14.42578125" style="1" customWidth="1"/>
    <col min="1821" max="2048" width="9.140625" style="1"/>
    <col min="2049" max="2049" width="5.28515625" style="1" customWidth="1"/>
    <col min="2050" max="2050" width="14.42578125" style="1" customWidth="1"/>
    <col min="2051" max="2054" width="29.28515625" style="1" customWidth="1"/>
    <col min="2055" max="2056" width="12.140625" style="1" customWidth="1"/>
    <col min="2057" max="2057" width="8.7109375" style="1" customWidth="1"/>
    <col min="2058" max="2062" width="9.85546875" style="1" customWidth="1"/>
    <col min="2063" max="2063" width="12.42578125" style="1" customWidth="1"/>
    <col min="2064" max="2069" width="9.85546875" style="1" customWidth="1"/>
    <col min="2070" max="2072" width="6.42578125" style="1" customWidth="1"/>
    <col min="2073" max="2076" width="14.42578125" style="1" customWidth="1"/>
    <col min="2077" max="2304" width="9.140625" style="1"/>
    <col min="2305" max="2305" width="5.28515625" style="1" customWidth="1"/>
    <col min="2306" max="2306" width="14.42578125" style="1" customWidth="1"/>
    <col min="2307" max="2310" width="29.28515625" style="1" customWidth="1"/>
    <col min="2311" max="2312" width="12.140625" style="1" customWidth="1"/>
    <col min="2313" max="2313" width="8.7109375" style="1" customWidth="1"/>
    <col min="2314" max="2318" width="9.85546875" style="1" customWidth="1"/>
    <col min="2319" max="2319" width="12.42578125" style="1" customWidth="1"/>
    <col min="2320" max="2325" width="9.85546875" style="1" customWidth="1"/>
    <col min="2326" max="2328" width="6.42578125" style="1" customWidth="1"/>
    <col min="2329" max="2332" width="14.42578125" style="1" customWidth="1"/>
    <col min="2333" max="2560" width="9.140625" style="1"/>
    <col min="2561" max="2561" width="5.28515625" style="1" customWidth="1"/>
    <col min="2562" max="2562" width="14.42578125" style="1" customWidth="1"/>
    <col min="2563" max="2566" width="29.28515625" style="1" customWidth="1"/>
    <col min="2567" max="2568" width="12.140625" style="1" customWidth="1"/>
    <col min="2569" max="2569" width="8.7109375" style="1" customWidth="1"/>
    <col min="2570" max="2574" width="9.85546875" style="1" customWidth="1"/>
    <col min="2575" max="2575" width="12.42578125" style="1" customWidth="1"/>
    <col min="2576" max="2581" width="9.85546875" style="1" customWidth="1"/>
    <col min="2582" max="2584" width="6.42578125" style="1" customWidth="1"/>
    <col min="2585" max="2588" width="14.42578125" style="1" customWidth="1"/>
    <col min="2589" max="2816" width="9.140625" style="1"/>
    <col min="2817" max="2817" width="5.28515625" style="1" customWidth="1"/>
    <col min="2818" max="2818" width="14.42578125" style="1" customWidth="1"/>
    <col min="2819" max="2822" width="29.28515625" style="1" customWidth="1"/>
    <col min="2823" max="2824" width="12.140625" style="1" customWidth="1"/>
    <col min="2825" max="2825" width="8.7109375" style="1" customWidth="1"/>
    <col min="2826" max="2830" width="9.85546875" style="1" customWidth="1"/>
    <col min="2831" max="2831" width="12.42578125" style="1" customWidth="1"/>
    <col min="2832" max="2837" width="9.85546875" style="1" customWidth="1"/>
    <col min="2838" max="2840" width="6.42578125" style="1" customWidth="1"/>
    <col min="2841" max="2844" width="14.42578125" style="1" customWidth="1"/>
    <col min="2845" max="3072" width="9.140625" style="1"/>
    <col min="3073" max="3073" width="5.28515625" style="1" customWidth="1"/>
    <col min="3074" max="3074" width="14.42578125" style="1" customWidth="1"/>
    <col min="3075" max="3078" width="29.28515625" style="1" customWidth="1"/>
    <col min="3079" max="3080" width="12.140625" style="1" customWidth="1"/>
    <col min="3081" max="3081" width="8.7109375" style="1" customWidth="1"/>
    <col min="3082" max="3086" width="9.85546875" style="1" customWidth="1"/>
    <col min="3087" max="3087" width="12.42578125" style="1" customWidth="1"/>
    <col min="3088" max="3093" width="9.85546875" style="1" customWidth="1"/>
    <col min="3094" max="3096" width="6.42578125" style="1" customWidth="1"/>
    <col min="3097" max="3100" width="14.42578125" style="1" customWidth="1"/>
    <col min="3101" max="3328" width="9.140625" style="1"/>
    <col min="3329" max="3329" width="5.28515625" style="1" customWidth="1"/>
    <col min="3330" max="3330" width="14.42578125" style="1" customWidth="1"/>
    <col min="3331" max="3334" width="29.28515625" style="1" customWidth="1"/>
    <col min="3335" max="3336" width="12.140625" style="1" customWidth="1"/>
    <col min="3337" max="3337" width="8.7109375" style="1" customWidth="1"/>
    <col min="3338" max="3342" width="9.85546875" style="1" customWidth="1"/>
    <col min="3343" max="3343" width="12.42578125" style="1" customWidth="1"/>
    <col min="3344" max="3349" width="9.85546875" style="1" customWidth="1"/>
    <col min="3350" max="3352" width="6.42578125" style="1" customWidth="1"/>
    <col min="3353" max="3356" width="14.42578125" style="1" customWidth="1"/>
    <col min="3357" max="3584" width="9.140625" style="1"/>
    <col min="3585" max="3585" width="5.28515625" style="1" customWidth="1"/>
    <col min="3586" max="3586" width="14.42578125" style="1" customWidth="1"/>
    <col min="3587" max="3590" width="29.28515625" style="1" customWidth="1"/>
    <col min="3591" max="3592" width="12.140625" style="1" customWidth="1"/>
    <col min="3593" max="3593" width="8.7109375" style="1" customWidth="1"/>
    <col min="3594" max="3598" width="9.85546875" style="1" customWidth="1"/>
    <col min="3599" max="3599" width="12.42578125" style="1" customWidth="1"/>
    <col min="3600" max="3605" width="9.85546875" style="1" customWidth="1"/>
    <col min="3606" max="3608" width="6.42578125" style="1" customWidth="1"/>
    <col min="3609" max="3612" width="14.42578125" style="1" customWidth="1"/>
    <col min="3613" max="3840" width="9.140625" style="1"/>
    <col min="3841" max="3841" width="5.28515625" style="1" customWidth="1"/>
    <col min="3842" max="3842" width="14.42578125" style="1" customWidth="1"/>
    <col min="3843" max="3846" width="29.28515625" style="1" customWidth="1"/>
    <col min="3847" max="3848" width="12.140625" style="1" customWidth="1"/>
    <col min="3849" max="3849" width="8.7109375" style="1" customWidth="1"/>
    <col min="3850" max="3854" width="9.85546875" style="1" customWidth="1"/>
    <col min="3855" max="3855" width="12.42578125" style="1" customWidth="1"/>
    <col min="3856" max="3861" width="9.85546875" style="1" customWidth="1"/>
    <col min="3862" max="3864" width="6.42578125" style="1" customWidth="1"/>
    <col min="3865" max="3868" width="14.42578125" style="1" customWidth="1"/>
    <col min="3869" max="4096" width="9.140625" style="1"/>
    <col min="4097" max="4097" width="5.28515625" style="1" customWidth="1"/>
    <col min="4098" max="4098" width="14.42578125" style="1" customWidth="1"/>
    <col min="4099" max="4102" width="29.28515625" style="1" customWidth="1"/>
    <col min="4103" max="4104" width="12.140625" style="1" customWidth="1"/>
    <col min="4105" max="4105" width="8.7109375" style="1" customWidth="1"/>
    <col min="4106" max="4110" width="9.85546875" style="1" customWidth="1"/>
    <col min="4111" max="4111" width="12.42578125" style="1" customWidth="1"/>
    <col min="4112" max="4117" width="9.85546875" style="1" customWidth="1"/>
    <col min="4118" max="4120" width="6.42578125" style="1" customWidth="1"/>
    <col min="4121" max="4124" width="14.42578125" style="1" customWidth="1"/>
    <col min="4125" max="4352" width="9.140625" style="1"/>
    <col min="4353" max="4353" width="5.28515625" style="1" customWidth="1"/>
    <col min="4354" max="4354" width="14.42578125" style="1" customWidth="1"/>
    <col min="4355" max="4358" width="29.28515625" style="1" customWidth="1"/>
    <col min="4359" max="4360" width="12.140625" style="1" customWidth="1"/>
    <col min="4361" max="4361" width="8.7109375" style="1" customWidth="1"/>
    <col min="4362" max="4366" width="9.85546875" style="1" customWidth="1"/>
    <col min="4367" max="4367" width="12.42578125" style="1" customWidth="1"/>
    <col min="4368" max="4373" width="9.85546875" style="1" customWidth="1"/>
    <col min="4374" max="4376" width="6.42578125" style="1" customWidth="1"/>
    <col min="4377" max="4380" width="14.42578125" style="1" customWidth="1"/>
    <col min="4381" max="4608" width="9.140625" style="1"/>
    <col min="4609" max="4609" width="5.28515625" style="1" customWidth="1"/>
    <col min="4610" max="4610" width="14.42578125" style="1" customWidth="1"/>
    <col min="4611" max="4614" width="29.28515625" style="1" customWidth="1"/>
    <col min="4615" max="4616" width="12.140625" style="1" customWidth="1"/>
    <col min="4617" max="4617" width="8.7109375" style="1" customWidth="1"/>
    <col min="4618" max="4622" width="9.85546875" style="1" customWidth="1"/>
    <col min="4623" max="4623" width="12.42578125" style="1" customWidth="1"/>
    <col min="4624" max="4629" width="9.85546875" style="1" customWidth="1"/>
    <col min="4630" max="4632" width="6.42578125" style="1" customWidth="1"/>
    <col min="4633" max="4636" width="14.42578125" style="1" customWidth="1"/>
    <col min="4637" max="4864" width="9.140625" style="1"/>
    <col min="4865" max="4865" width="5.28515625" style="1" customWidth="1"/>
    <col min="4866" max="4866" width="14.42578125" style="1" customWidth="1"/>
    <col min="4867" max="4870" width="29.28515625" style="1" customWidth="1"/>
    <col min="4871" max="4872" width="12.140625" style="1" customWidth="1"/>
    <col min="4873" max="4873" width="8.7109375" style="1" customWidth="1"/>
    <col min="4874" max="4878" width="9.85546875" style="1" customWidth="1"/>
    <col min="4879" max="4879" width="12.42578125" style="1" customWidth="1"/>
    <col min="4880" max="4885" width="9.85546875" style="1" customWidth="1"/>
    <col min="4886" max="4888" width="6.42578125" style="1" customWidth="1"/>
    <col min="4889" max="4892" width="14.42578125" style="1" customWidth="1"/>
    <col min="4893" max="5120" width="9.140625" style="1"/>
    <col min="5121" max="5121" width="5.28515625" style="1" customWidth="1"/>
    <col min="5122" max="5122" width="14.42578125" style="1" customWidth="1"/>
    <col min="5123" max="5126" width="29.28515625" style="1" customWidth="1"/>
    <col min="5127" max="5128" width="12.140625" style="1" customWidth="1"/>
    <col min="5129" max="5129" width="8.7109375" style="1" customWidth="1"/>
    <col min="5130" max="5134" width="9.85546875" style="1" customWidth="1"/>
    <col min="5135" max="5135" width="12.42578125" style="1" customWidth="1"/>
    <col min="5136" max="5141" width="9.85546875" style="1" customWidth="1"/>
    <col min="5142" max="5144" width="6.42578125" style="1" customWidth="1"/>
    <col min="5145" max="5148" width="14.42578125" style="1" customWidth="1"/>
    <col min="5149" max="5376" width="9.140625" style="1"/>
    <col min="5377" max="5377" width="5.28515625" style="1" customWidth="1"/>
    <col min="5378" max="5378" width="14.42578125" style="1" customWidth="1"/>
    <col min="5379" max="5382" width="29.28515625" style="1" customWidth="1"/>
    <col min="5383" max="5384" width="12.140625" style="1" customWidth="1"/>
    <col min="5385" max="5385" width="8.7109375" style="1" customWidth="1"/>
    <col min="5386" max="5390" width="9.85546875" style="1" customWidth="1"/>
    <col min="5391" max="5391" width="12.42578125" style="1" customWidth="1"/>
    <col min="5392" max="5397" width="9.85546875" style="1" customWidth="1"/>
    <col min="5398" max="5400" width="6.42578125" style="1" customWidth="1"/>
    <col min="5401" max="5404" width="14.42578125" style="1" customWidth="1"/>
    <col min="5405" max="5632" width="9.140625" style="1"/>
    <col min="5633" max="5633" width="5.28515625" style="1" customWidth="1"/>
    <col min="5634" max="5634" width="14.42578125" style="1" customWidth="1"/>
    <col min="5635" max="5638" width="29.28515625" style="1" customWidth="1"/>
    <col min="5639" max="5640" width="12.140625" style="1" customWidth="1"/>
    <col min="5641" max="5641" width="8.7109375" style="1" customWidth="1"/>
    <col min="5642" max="5646" width="9.85546875" style="1" customWidth="1"/>
    <col min="5647" max="5647" width="12.42578125" style="1" customWidth="1"/>
    <col min="5648" max="5653" width="9.85546875" style="1" customWidth="1"/>
    <col min="5654" max="5656" width="6.42578125" style="1" customWidth="1"/>
    <col min="5657" max="5660" width="14.42578125" style="1" customWidth="1"/>
    <col min="5661" max="5888" width="9.140625" style="1"/>
    <col min="5889" max="5889" width="5.28515625" style="1" customWidth="1"/>
    <col min="5890" max="5890" width="14.42578125" style="1" customWidth="1"/>
    <col min="5891" max="5894" width="29.28515625" style="1" customWidth="1"/>
    <col min="5895" max="5896" width="12.140625" style="1" customWidth="1"/>
    <col min="5897" max="5897" width="8.7109375" style="1" customWidth="1"/>
    <col min="5898" max="5902" width="9.85546875" style="1" customWidth="1"/>
    <col min="5903" max="5903" width="12.42578125" style="1" customWidth="1"/>
    <col min="5904" max="5909" width="9.85546875" style="1" customWidth="1"/>
    <col min="5910" max="5912" width="6.42578125" style="1" customWidth="1"/>
    <col min="5913" max="5916" width="14.42578125" style="1" customWidth="1"/>
    <col min="5917" max="6144" width="9.140625" style="1"/>
    <col min="6145" max="6145" width="5.28515625" style="1" customWidth="1"/>
    <col min="6146" max="6146" width="14.42578125" style="1" customWidth="1"/>
    <col min="6147" max="6150" width="29.28515625" style="1" customWidth="1"/>
    <col min="6151" max="6152" width="12.140625" style="1" customWidth="1"/>
    <col min="6153" max="6153" width="8.7109375" style="1" customWidth="1"/>
    <col min="6154" max="6158" width="9.85546875" style="1" customWidth="1"/>
    <col min="6159" max="6159" width="12.42578125" style="1" customWidth="1"/>
    <col min="6160" max="6165" width="9.85546875" style="1" customWidth="1"/>
    <col min="6166" max="6168" width="6.42578125" style="1" customWidth="1"/>
    <col min="6169" max="6172" width="14.42578125" style="1" customWidth="1"/>
    <col min="6173" max="6400" width="9.140625" style="1"/>
    <col min="6401" max="6401" width="5.28515625" style="1" customWidth="1"/>
    <col min="6402" max="6402" width="14.42578125" style="1" customWidth="1"/>
    <col min="6403" max="6406" width="29.28515625" style="1" customWidth="1"/>
    <col min="6407" max="6408" width="12.140625" style="1" customWidth="1"/>
    <col min="6409" max="6409" width="8.7109375" style="1" customWidth="1"/>
    <col min="6410" max="6414" width="9.85546875" style="1" customWidth="1"/>
    <col min="6415" max="6415" width="12.42578125" style="1" customWidth="1"/>
    <col min="6416" max="6421" width="9.85546875" style="1" customWidth="1"/>
    <col min="6422" max="6424" width="6.42578125" style="1" customWidth="1"/>
    <col min="6425" max="6428" width="14.42578125" style="1" customWidth="1"/>
    <col min="6429" max="6656" width="9.140625" style="1"/>
    <col min="6657" max="6657" width="5.28515625" style="1" customWidth="1"/>
    <col min="6658" max="6658" width="14.42578125" style="1" customWidth="1"/>
    <col min="6659" max="6662" width="29.28515625" style="1" customWidth="1"/>
    <col min="6663" max="6664" width="12.140625" style="1" customWidth="1"/>
    <col min="6665" max="6665" width="8.7109375" style="1" customWidth="1"/>
    <col min="6666" max="6670" width="9.85546875" style="1" customWidth="1"/>
    <col min="6671" max="6671" width="12.42578125" style="1" customWidth="1"/>
    <col min="6672" max="6677" width="9.85546875" style="1" customWidth="1"/>
    <col min="6678" max="6680" width="6.42578125" style="1" customWidth="1"/>
    <col min="6681" max="6684" width="14.42578125" style="1" customWidth="1"/>
    <col min="6685" max="6912" width="9.140625" style="1"/>
    <col min="6913" max="6913" width="5.28515625" style="1" customWidth="1"/>
    <col min="6914" max="6914" width="14.42578125" style="1" customWidth="1"/>
    <col min="6915" max="6918" width="29.28515625" style="1" customWidth="1"/>
    <col min="6919" max="6920" width="12.140625" style="1" customWidth="1"/>
    <col min="6921" max="6921" width="8.7109375" style="1" customWidth="1"/>
    <col min="6922" max="6926" width="9.85546875" style="1" customWidth="1"/>
    <col min="6927" max="6927" width="12.42578125" style="1" customWidth="1"/>
    <col min="6928" max="6933" width="9.85546875" style="1" customWidth="1"/>
    <col min="6934" max="6936" width="6.42578125" style="1" customWidth="1"/>
    <col min="6937" max="6940" width="14.42578125" style="1" customWidth="1"/>
    <col min="6941" max="7168" width="9.140625" style="1"/>
    <col min="7169" max="7169" width="5.28515625" style="1" customWidth="1"/>
    <col min="7170" max="7170" width="14.42578125" style="1" customWidth="1"/>
    <col min="7171" max="7174" width="29.28515625" style="1" customWidth="1"/>
    <col min="7175" max="7176" width="12.140625" style="1" customWidth="1"/>
    <col min="7177" max="7177" width="8.7109375" style="1" customWidth="1"/>
    <col min="7178" max="7182" width="9.85546875" style="1" customWidth="1"/>
    <col min="7183" max="7183" width="12.42578125" style="1" customWidth="1"/>
    <col min="7184" max="7189" width="9.85546875" style="1" customWidth="1"/>
    <col min="7190" max="7192" width="6.42578125" style="1" customWidth="1"/>
    <col min="7193" max="7196" width="14.42578125" style="1" customWidth="1"/>
    <col min="7197" max="7424" width="9.140625" style="1"/>
    <col min="7425" max="7425" width="5.28515625" style="1" customWidth="1"/>
    <col min="7426" max="7426" width="14.42578125" style="1" customWidth="1"/>
    <col min="7427" max="7430" width="29.28515625" style="1" customWidth="1"/>
    <col min="7431" max="7432" width="12.140625" style="1" customWidth="1"/>
    <col min="7433" max="7433" width="8.7109375" style="1" customWidth="1"/>
    <col min="7434" max="7438" width="9.85546875" style="1" customWidth="1"/>
    <col min="7439" max="7439" width="12.42578125" style="1" customWidth="1"/>
    <col min="7440" max="7445" width="9.85546875" style="1" customWidth="1"/>
    <col min="7446" max="7448" width="6.42578125" style="1" customWidth="1"/>
    <col min="7449" max="7452" width="14.42578125" style="1" customWidth="1"/>
    <col min="7453" max="7680" width="9.140625" style="1"/>
    <col min="7681" max="7681" width="5.28515625" style="1" customWidth="1"/>
    <col min="7682" max="7682" width="14.42578125" style="1" customWidth="1"/>
    <col min="7683" max="7686" width="29.28515625" style="1" customWidth="1"/>
    <col min="7687" max="7688" width="12.140625" style="1" customWidth="1"/>
    <col min="7689" max="7689" width="8.7109375" style="1" customWidth="1"/>
    <col min="7690" max="7694" width="9.85546875" style="1" customWidth="1"/>
    <col min="7695" max="7695" width="12.42578125" style="1" customWidth="1"/>
    <col min="7696" max="7701" width="9.85546875" style="1" customWidth="1"/>
    <col min="7702" max="7704" width="6.42578125" style="1" customWidth="1"/>
    <col min="7705" max="7708" width="14.42578125" style="1" customWidth="1"/>
    <col min="7709" max="7936" width="9.140625" style="1"/>
    <col min="7937" max="7937" width="5.28515625" style="1" customWidth="1"/>
    <col min="7938" max="7938" width="14.42578125" style="1" customWidth="1"/>
    <col min="7939" max="7942" width="29.28515625" style="1" customWidth="1"/>
    <col min="7943" max="7944" width="12.140625" style="1" customWidth="1"/>
    <col min="7945" max="7945" width="8.7109375" style="1" customWidth="1"/>
    <col min="7946" max="7950" width="9.85546875" style="1" customWidth="1"/>
    <col min="7951" max="7951" width="12.42578125" style="1" customWidth="1"/>
    <col min="7952" max="7957" width="9.85546875" style="1" customWidth="1"/>
    <col min="7958" max="7960" width="6.42578125" style="1" customWidth="1"/>
    <col min="7961" max="7964" width="14.42578125" style="1" customWidth="1"/>
    <col min="7965" max="8192" width="9.140625" style="1"/>
    <col min="8193" max="8193" width="5.28515625" style="1" customWidth="1"/>
    <col min="8194" max="8194" width="14.42578125" style="1" customWidth="1"/>
    <col min="8195" max="8198" width="29.28515625" style="1" customWidth="1"/>
    <col min="8199" max="8200" width="12.140625" style="1" customWidth="1"/>
    <col min="8201" max="8201" width="8.7109375" style="1" customWidth="1"/>
    <col min="8202" max="8206" width="9.85546875" style="1" customWidth="1"/>
    <col min="8207" max="8207" width="12.42578125" style="1" customWidth="1"/>
    <col min="8208" max="8213" width="9.85546875" style="1" customWidth="1"/>
    <col min="8214" max="8216" width="6.42578125" style="1" customWidth="1"/>
    <col min="8217" max="8220" width="14.42578125" style="1" customWidth="1"/>
    <col min="8221" max="8448" width="9.140625" style="1"/>
    <col min="8449" max="8449" width="5.28515625" style="1" customWidth="1"/>
    <col min="8450" max="8450" width="14.42578125" style="1" customWidth="1"/>
    <col min="8451" max="8454" width="29.28515625" style="1" customWidth="1"/>
    <col min="8455" max="8456" width="12.140625" style="1" customWidth="1"/>
    <col min="8457" max="8457" width="8.7109375" style="1" customWidth="1"/>
    <col min="8458" max="8462" width="9.85546875" style="1" customWidth="1"/>
    <col min="8463" max="8463" width="12.42578125" style="1" customWidth="1"/>
    <col min="8464" max="8469" width="9.85546875" style="1" customWidth="1"/>
    <col min="8470" max="8472" width="6.42578125" style="1" customWidth="1"/>
    <col min="8473" max="8476" width="14.42578125" style="1" customWidth="1"/>
    <col min="8477" max="8704" width="9.140625" style="1"/>
    <col min="8705" max="8705" width="5.28515625" style="1" customWidth="1"/>
    <col min="8706" max="8706" width="14.42578125" style="1" customWidth="1"/>
    <col min="8707" max="8710" width="29.28515625" style="1" customWidth="1"/>
    <col min="8711" max="8712" width="12.140625" style="1" customWidth="1"/>
    <col min="8713" max="8713" width="8.7109375" style="1" customWidth="1"/>
    <col min="8714" max="8718" width="9.85546875" style="1" customWidth="1"/>
    <col min="8719" max="8719" width="12.42578125" style="1" customWidth="1"/>
    <col min="8720" max="8725" width="9.85546875" style="1" customWidth="1"/>
    <col min="8726" max="8728" width="6.42578125" style="1" customWidth="1"/>
    <col min="8729" max="8732" width="14.42578125" style="1" customWidth="1"/>
    <col min="8733" max="8960" width="9.140625" style="1"/>
    <col min="8961" max="8961" width="5.28515625" style="1" customWidth="1"/>
    <col min="8962" max="8962" width="14.42578125" style="1" customWidth="1"/>
    <col min="8963" max="8966" width="29.28515625" style="1" customWidth="1"/>
    <col min="8967" max="8968" width="12.140625" style="1" customWidth="1"/>
    <col min="8969" max="8969" width="8.7109375" style="1" customWidth="1"/>
    <col min="8970" max="8974" width="9.85546875" style="1" customWidth="1"/>
    <col min="8975" max="8975" width="12.42578125" style="1" customWidth="1"/>
    <col min="8976" max="8981" width="9.85546875" style="1" customWidth="1"/>
    <col min="8982" max="8984" width="6.42578125" style="1" customWidth="1"/>
    <col min="8985" max="8988" width="14.42578125" style="1" customWidth="1"/>
    <col min="8989" max="9216" width="9.140625" style="1"/>
    <col min="9217" max="9217" width="5.28515625" style="1" customWidth="1"/>
    <col min="9218" max="9218" width="14.42578125" style="1" customWidth="1"/>
    <col min="9219" max="9222" width="29.28515625" style="1" customWidth="1"/>
    <col min="9223" max="9224" width="12.140625" style="1" customWidth="1"/>
    <col min="9225" max="9225" width="8.7109375" style="1" customWidth="1"/>
    <col min="9226" max="9230" width="9.85546875" style="1" customWidth="1"/>
    <col min="9231" max="9231" width="12.42578125" style="1" customWidth="1"/>
    <col min="9232" max="9237" width="9.85546875" style="1" customWidth="1"/>
    <col min="9238" max="9240" width="6.42578125" style="1" customWidth="1"/>
    <col min="9241" max="9244" width="14.42578125" style="1" customWidth="1"/>
    <col min="9245" max="9472" width="9.140625" style="1"/>
    <col min="9473" max="9473" width="5.28515625" style="1" customWidth="1"/>
    <col min="9474" max="9474" width="14.42578125" style="1" customWidth="1"/>
    <col min="9475" max="9478" width="29.28515625" style="1" customWidth="1"/>
    <col min="9479" max="9480" width="12.140625" style="1" customWidth="1"/>
    <col min="9481" max="9481" width="8.7109375" style="1" customWidth="1"/>
    <col min="9482" max="9486" width="9.85546875" style="1" customWidth="1"/>
    <col min="9487" max="9487" width="12.42578125" style="1" customWidth="1"/>
    <col min="9488" max="9493" width="9.85546875" style="1" customWidth="1"/>
    <col min="9494" max="9496" width="6.42578125" style="1" customWidth="1"/>
    <col min="9497" max="9500" width="14.42578125" style="1" customWidth="1"/>
    <col min="9501" max="9728" width="9.140625" style="1"/>
    <col min="9729" max="9729" width="5.28515625" style="1" customWidth="1"/>
    <col min="9730" max="9730" width="14.42578125" style="1" customWidth="1"/>
    <col min="9731" max="9734" width="29.28515625" style="1" customWidth="1"/>
    <col min="9735" max="9736" width="12.140625" style="1" customWidth="1"/>
    <col min="9737" max="9737" width="8.7109375" style="1" customWidth="1"/>
    <col min="9738" max="9742" width="9.85546875" style="1" customWidth="1"/>
    <col min="9743" max="9743" width="12.42578125" style="1" customWidth="1"/>
    <col min="9744" max="9749" width="9.85546875" style="1" customWidth="1"/>
    <col min="9750" max="9752" width="6.42578125" style="1" customWidth="1"/>
    <col min="9753" max="9756" width="14.42578125" style="1" customWidth="1"/>
    <col min="9757" max="9984" width="9.140625" style="1"/>
    <col min="9985" max="9985" width="5.28515625" style="1" customWidth="1"/>
    <col min="9986" max="9986" width="14.42578125" style="1" customWidth="1"/>
    <col min="9987" max="9990" width="29.28515625" style="1" customWidth="1"/>
    <col min="9991" max="9992" width="12.140625" style="1" customWidth="1"/>
    <col min="9993" max="9993" width="8.7109375" style="1" customWidth="1"/>
    <col min="9994" max="9998" width="9.85546875" style="1" customWidth="1"/>
    <col min="9999" max="9999" width="12.42578125" style="1" customWidth="1"/>
    <col min="10000" max="10005" width="9.85546875" style="1" customWidth="1"/>
    <col min="10006" max="10008" width="6.42578125" style="1" customWidth="1"/>
    <col min="10009" max="10012" width="14.42578125" style="1" customWidth="1"/>
    <col min="10013" max="10240" width="9.140625" style="1"/>
    <col min="10241" max="10241" width="5.28515625" style="1" customWidth="1"/>
    <col min="10242" max="10242" width="14.42578125" style="1" customWidth="1"/>
    <col min="10243" max="10246" width="29.28515625" style="1" customWidth="1"/>
    <col min="10247" max="10248" width="12.140625" style="1" customWidth="1"/>
    <col min="10249" max="10249" width="8.7109375" style="1" customWidth="1"/>
    <col min="10250" max="10254" width="9.85546875" style="1" customWidth="1"/>
    <col min="10255" max="10255" width="12.42578125" style="1" customWidth="1"/>
    <col min="10256" max="10261" width="9.85546875" style="1" customWidth="1"/>
    <col min="10262" max="10264" width="6.42578125" style="1" customWidth="1"/>
    <col min="10265" max="10268" width="14.42578125" style="1" customWidth="1"/>
    <col min="10269" max="10496" width="9.140625" style="1"/>
    <col min="10497" max="10497" width="5.28515625" style="1" customWidth="1"/>
    <col min="10498" max="10498" width="14.42578125" style="1" customWidth="1"/>
    <col min="10499" max="10502" width="29.28515625" style="1" customWidth="1"/>
    <col min="10503" max="10504" width="12.140625" style="1" customWidth="1"/>
    <col min="10505" max="10505" width="8.7109375" style="1" customWidth="1"/>
    <col min="10506" max="10510" width="9.85546875" style="1" customWidth="1"/>
    <col min="10511" max="10511" width="12.42578125" style="1" customWidth="1"/>
    <col min="10512" max="10517" width="9.85546875" style="1" customWidth="1"/>
    <col min="10518" max="10520" width="6.42578125" style="1" customWidth="1"/>
    <col min="10521" max="10524" width="14.42578125" style="1" customWidth="1"/>
    <col min="10525" max="10752" width="9.140625" style="1"/>
    <col min="10753" max="10753" width="5.28515625" style="1" customWidth="1"/>
    <col min="10754" max="10754" width="14.42578125" style="1" customWidth="1"/>
    <col min="10755" max="10758" width="29.28515625" style="1" customWidth="1"/>
    <col min="10759" max="10760" width="12.140625" style="1" customWidth="1"/>
    <col min="10761" max="10761" width="8.7109375" style="1" customWidth="1"/>
    <col min="10762" max="10766" width="9.85546875" style="1" customWidth="1"/>
    <col min="10767" max="10767" width="12.42578125" style="1" customWidth="1"/>
    <col min="10768" max="10773" width="9.85546875" style="1" customWidth="1"/>
    <col min="10774" max="10776" width="6.42578125" style="1" customWidth="1"/>
    <col min="10777" max="10780" width="14.42578125" style="1" customWidth="1"/>
    <col min="10781" max="11008" width="9.140625" style="1"/>
    <col min="11009" max="11009" width="5.28515625" style="1" customWidth="1"/>
    <col min="11010" max="11010" width="14.42578125" style="1" customWidth="1"/>
    <col min="11011" max="11014" width="29.28515625" style="1" customWidth="1"/>
    <col min="11015" max="11016" width="12.140625" style="1" customWidth="1"/>
    <col min="11017" max="11017" width="8.7109375" style="1" customWidth="1"/>
    <col min="11018" max="11022" width="9.85546875" style="1" customWidth="1"/>
    <col min="11023" max="11023" width="12.42578125" style="1" customWidth="1"/>
    <col min="11024" max="11029" width="9.85546875" style="1" customWidth="1"/>
    <col min="11030" max="11032" width="6.42578125" style="1" customWidth="1"/>
    <col min="11033" max="11036" width="14.42578125" style="1" customWidth="1"/>
    <col min="11037" max="11264" width="9.140625" style="1"/>
    <col min="11265" max="11265" width="5.28515625" style="1" customWidth="1"/>
    <col min="11266" max="11266" width="14.42578125" style="1" customWidth="1"/>
    <col min="11267" max="11270" width="29.28515625" style="1" customWidth="1"/>
    <col min="11271" max="11272" width="12.140625" style="1" customWidth="1"/>
    <col min="11273" max="11273" width="8.7109375" style="1" customWidth="1"/>
    <col min="11274" max="11278" width="9.85546875" style="1" customWidth="1"/>
    <col min="11279" max="11279" width="12.42578125" style="1" customWidth="1"/>
    <col min="11280" max="11285" width="9.85546875" style="1" customWidth="1"/>
    <col min="11286" max="11288" width="6.42578125" style="1" customWidth="1"/>
    <col min="11289" max="11292" width="14.42578125" style="1" customWidth="1"/>
    <col min="11293" max="11520" width="9.140625" style="1"/>
    <col min="11521" max="11521" width="5.28515625" style="1" customWidth="1"/>
    <col min="11522" max="11522" width="14.42578125" style="1" customWidth="1"/>
    <col min="11523" max="11526" width="29.28515625" style="1" customWidth="1"/>
    <col min="11527" max="11528" width="12.140625" style="1" customWidth="1"/>
    <col min="11529" max="11529" width="8.7109375" style="1" customWidth="1"/>
    <col min="11530" max="11534" width="9.85546875" style="1" customWidth="1"/>
    <col min="11535" max="11535" width="12.42578125" style="1" customWidth="1"/>
    <col min="11536" max="11541" width="9.85546875" style="1" customWidth="1"/>
    <col min="11542" max="11544" width="6.42578125" style="1" customWidth="1"/>
    <col min="11545" max="11548" width="14.42578125" style="1" customWidth="1"/>
    <col min="11549" max="11776" width="9.140625" style="1"/>
    <col min="11777" max="11777" width="5.28515625" style="1" customWidth="1"/>
    <col min="11778" max="11778" width="14.42578125" style="1" customWidth="1"/>
    <col min="11779" max="11782" width="29.28515625" style="1" customWidth="1"/>
    <col min="11783" max="11784" width="12.140625" style="1" customWidth="1"/>
    <col min="11785" max="11785" width="8.7109375" style="1" customWidth="1"/>
    <col min="11786" max="11790" width="9.85546875" style="1" customWidth="1"/>
    <col min="11791" max="11791" width="12.42578125" style="1" customWidth="1"/>
    <col min="11792" max="11797" width="9.85546875" style="1" customWidth="1"/>
    <col min="11798" max="11800" width="6.42578125" style="1" customWidth="1"/>
    <col min="11801" max="11804" width="14.42578125" style="1" customWidth="1"/>
    <col min="11805" max="12032" width="9.140625" style="1"/>
    <col min="12033" max="12033" width="5.28515625" style="1" customWidth="1"/>
    <col min="12034" max="12034" width="14.42578125" style="1" customWidth="1"/>
    <col min="12035" max="12038" width="29.28515625" style="1" customWidth="1"/>
    <col min="12039" max="12040" width="12.140625" style="1" customWidth="1"/>
    <col min="12041" max="12041" width="8.7109375" style="1" customWidth="1"/>
    <col min="12042" max="12046" width="9.85546875" style="1" customWidth="1"/>
    <col min="12047" max="12047" width="12.42578125" style="1" customWidth="1"/>
    <col min="12048" max="12053" width="9.85546875" style="1" customWidth="1"/>
    <col min="12054" max="12056" width="6.42578125" style="1" customWidth="1"/>
    <col min="12057" max="12060" width="14.42578125" style="1" customWidth="1"/>
    <col min="12061" max="12288" width="9.140625" style="1"/>
    <col min="12289" max="12289" width="5.28515625" style="1" customWidth="1"/>
    <col min="12290" max="12290" width="14.42578125" style="1" customWidth="1"/>
    <col min="12291" max="12294" width="29.28515625" style="1" customWidth="1"/>
    <col min="12295" max="12296" width="12.140625" style="1" customWidth="1"/>
    <col min="12297" max="12297" width="8.7109375" style="1" customWidth="1"/>
    <col min="12298" max="12302" width="9.85546875" style="1" customWidth="1"/>
    <col min="12303" max="12303" width="12.42578125" style="1" customWidth="1"/>
    <col min="12304" max="12309" width="9.85546875" style="1" customWidth="1"/>
    <col min="12310" max="12312" width="6.42578125" style="1" customWidth="1"/>
    <col min="12313" max="12316" width="14.42578125" style="1" customWidth="1"/>
    <col min="12317" max="12544" width="9.140625" style="1"/>
    <col min="12545" max="12545" width="5.28515625" style="1" customWidth="1"/>
    <col min="12546" max="12546" width="14.42578125" style="1" customWidth="1"/>
    <col min="12547" max="12550" width="29.28515625" style="1" customWidth="1"/>
    <col min="12551" max="12552" width="12.140625" style="1" customWidth="1"/>
    <col min="12553" max="12553" width="8.7109375" style="1" customWidth="1"/>
    <col min="12554" max="12558" width="9.85546875" style="1" customWidth="1"/>
    <col min="12559" max="12559" width="12.42578125" style="1" customWidth="1"/>
    <col min="12560" max="12565" width="9.85546875" style="1" customWidth="1"/>
    <col min="12566" max="12568" width="6.42578125" style="1" customWidth="1"/>
    <col min="12569" max="12572" width="14.42578125" style="1" customWidth="1"/>
    <col min="12573" max="12800" width="9.140625" style="1"/>
    <col min="12801" max="12801" width="5.28515625" style="1" customWidth="1"/>
    <col min="12802" max="12802" width="14.42578125" style="1" customWidth="1"/>
    <col min="12803" max="12806" width="29.28515625" style="1" customWidth="1"/>
    <col min="12807" max="12808" width="12.140625" style="1" customWidth="1"/>
    <col min="12809" max="12809" width="8.7109375" style="1" customWidth="1"/>
    <col min="12810" max="12814" width="9.85546875" style="1" customWidth="1"/>
    <col min="12815" max="12815" width="12.42578125" style="1" customWidth="1"/>
    <col min="12816" max="12821" width="9.85546875" style="1" customWidth="1"/>
    <col min="12822" max="12824" width="6.42578125" style="1" customWidth="1"/>
    <col min="12825" max="12828" width="14.42578125" style="1" customWidth="1"/>
    <col min="12829" max="13056" width="9.140625" style="1"/>
    <col min="13057" max="13057" width="5.28515625" style="1" customWidth="1"/>
    <col min="13058" max="13058" width="14.42578125" style="1" customWidth="1"/>
    <col min="13059" max="13062" width="29.28515625" style="1" customWidth="1"/>
    <col min="13063" max="13064" width="12.140625" style="1" customWidth="1"/>
    <col min="13065" max="13065" width="8.7109375" style="1" customWidth="1"/>
    <col min="13066" max="13070" width="9.85546875" style="1" customWidth="1"/>
    <col min="13071" max="13071" width="12.42578125" style="1" customWidth="1"/>
    <col min="13072" max="13077" width="9.85546875" style="1" customWidth="1"/>
    <col min="13078" max="13080" width="6.42578125" style="1" customWidth="1"/>
    <col min="13081" max="13084" width="14.42578125" style="1" customWidth="1"/>
    <col min="13085" max="13312" width="9.140625" style="1"/>
    <col min="13313" max="13313" width="5.28515625" style="1" customWidth="1"/>
    <col min="13314" max="13314" width="14.42578125" style="1" customWidth="1"/>
    <col min="13315" max="13318" width="29.28515625" style="1" customWidth="1"/>
    <col min="13319" max="13320" width="12.140625" style="1" customWidth="1"/>
    <col min="13321" max="13321" width="8.7109375" style="1" customWidth="1"/>
    <col min="13322" max="13326" width="9.85546875" style="1" customWidth="1"/>
    <col min="13327" max="13327" width="12.42578125" style="1" customWidth="1"/>
    <col min="13328" max="13333" width="9.85546875" style="1" customWidth="1"/>
    <col min="13334" max="13336" width="6.42578125" style="1" customWidth="1"/>
    <col min="13337" max="13340" width="14.42578125" style="1" customWidth="1"/>
    <col min="13341" max="13568" width="9.140625" style="1"/>
    <col min="13569" max="13569" width="5.28515625" style="1" customWidth="1"/>
    <col min="13570" max="13570" width="14.42578125" style="1" customWidth="1"/>
    <col min="13571" max="13574" width="29.28515625" style="1" customWidth="1"/>
    <col min="13575" max="13576" width="12.140625" style="1" customWidth="1"/>
    <col min="13577" max="13577" width="8.7109375" style="1" customWidth="1"/>
    <col min="13578" max="13582" width="9.85546875" style="1" customWidth="1"/>
    <col min="13583" max="13583" width="12.42578125" style="1" customWidth="1"/>
    <col min="13584" max="13589" width="9.85546875" style="1" customWidth="1"/>
    <col min="13590" max="13592" width="6.42578125" style="1" customWidth="1"/>
    <col min="13593" max="13596" width="14.42578125" style="1" customWidth="1"/>
    <col min="13597" max="13824" width="9.140625" style="1"/>
    <col min="13825" max="13825" width="5.28515625" style="1" customWidth="1"/>
    <col min="13826" max="13826" width="14.42578125" style="1" customWidth="1"/>
    <col min="13827" max="13830" width="29.28515625" style="1" customWidth="1"/>
    <col min="13831" max="13832" width="12.140625" style="1" customWidth="1"/>
    <col min="13833" max="13833" width="8.7109375" style="1" customWidth="1"/>
    <col min="13834" max="13838" width="9.85546875" style="1" customWidth="1"/>
    <col min="13839" max="13839" width="12.42578125" style="1" customWidth="1"/>
    <col min="13840" max="13845" width="9.85546875" style="1" customWidth="1"/>
    <col min="13846" max="13848" width="6.42578125" style="1" customWidth="1"/>
    <col min="13849" max="13852" width="14.42578125" style="1" customWidth="1"/>
    <col min="13853" max="14080" width="9.140625" style="1"/>
    <col min="14081" max="14081" width="5.28515625" style="1" customWidth="1"/>
    <col min="14082" max="14082" width="14.42578125" style="1" customWidth="1"/>
    <col min="14083" max="14086" width="29.28515625" style="1" customWidth="1"/>
    <col min="14087" max="14088" width="12.140625" style="1" customWidth="1"/>
    <col min="14089" max="14089" width="8.7109375" style="1" customWidth="1"/>
    <col min="14090" max="14094" width="9.85546875" style="1" customWidth="1"/>
    <col min="14095" max="14095" width="12.42578125" style="1" customWidth="1"/>
    <col min="14096" max="14101" width="9.85546875" style="1" customWidth="1"/>
    <col min="14102" max="14104" width="6.42578125" style="1" customWidth="1"/>
    <col min="14105" max="14108" width="14.42578125" style="1" customWidth="1"/>
    <col min="14109" max="14336" width="9.140625" style="1"/>
    <col min="14337" max="14337" width="5.28515625" style="1" customWidth="1"/>
    <col min="14338" max="14338" width="14.42578125" style="1" customWidth="1"/>
    <col min="14339" max="14342" width="29.28515625" style="1" customWidth="1"/>
    <col min="14343" max="14344" width="12.140625" style="1" customWidth="1"/>
    <col min="14345" max="14345" width="8.7109375" style="1" customWidth="1"/>
    <col min="14346" max="14350" width="9.85546875" style="1" customWidth="1"/>
    <col min="14351" max="14351" width="12.42578125" style="1" customWidth="1"/>
    <col min="14352" max="14357" width="9.85546875" style="1" customWidth="1"/>
    <col min="14358" max="14360" width="6.42578125" style="1" customWidth="1"/>
    <col min="14361" max="14364" width="14.42578125" style="1" customWidth="1"/>
    <col min="14365" max="14592" width="9.140625" style="1"/>
    <col min="14593" max="14593" width="5.28515625" style="1" customWidth="1"/>
    <col min="14594" max="14594" width="14.42578125" style="1" customWidth="1"/>
    <col min="14595" max="14598" width="29.28515625" style="1" customWidth="1"/>
    <col min="14599" max="14600" width="12.140625" style="1" customWidth="1"/>
    <col min="14601" max="14601" width="8.7109375" style="1" customWidth="1"/>
    <col min="14602" max="14606" width="9.85546875" style="1" customWidth="1"/>
    <col min="14607" max="14607" width="12.42578125" style="1" customWidth="1"/>
    <col min="14608" max="14613" width="9.85546875" style="1" customWidth="1"/>
    <col min="14614" max="14616" width="6.42578125" style="1" customWidth="1"/>
    <col min="14617" max="14620" width="14.42578125" style="1" customWidth="1"/>
    <col min="14621" max="14848" width="9.140625" style="1"/>
    <col min="14849" max="14849" width="5.28515625" style="1" customWidth="1"/>
    <col min="14850" max="14850" width="14.42578125" style="1" customWidth="1"/>
    <col min="14851" max="14854" width="29.28515625" style="1" customWidth="1"/>
    <col min="14855" max="14856" width="12.140625" style="1" customWidth="1"/>
    <col min="14857" max="14857" width="8.7109375" style="1" customWidth="1"/>
    <col min="14858" max="14862" width="9.85546875" style="1" customWidth="1"/>
    <col min="14863" max="14863" width="12.42578125" style="1" customWidth="1"/>
    <col min="14864" max="14869" width="9.85546875" style="1" customWidth="1"/>
    <col min="14870" max="14872" width="6.42578125" style="1" customWidth="1"/>
    <col min="14873" max="14876" width="14.42578125" style="1" customWidth="1"/>
    <col min="14877" max="15104" width="9.140625" style="1"/>
    <col min="15105" max="15105" width="5.28515625" style="1" customWidth="1"/>
    <col min="15106" max="15106" width="14.42578125" style="1" customWidth="1"/>
    <col min="15107" max="15110" width="29.28515625" style="1" customWidth="1"/>
    <col min="15111" max="15112" width="12.140625" style="1" customWidth="1"/>
    <col min="15113" max="15113" width="8.7109375" style="1" customWidth="1"/>
    <col min="15114" max="15118" width="9.85546875" style="1" customWidth="1"/>
    <col min="15119" max="15119" width="12.42578125" style="1" customWidth="1"/>
    <col min="15120" max="15125" width="9.85546875" style="1" customWidth="1"/>
    <col min="15126" max="15128" width="6.42578125" style="1" customWidth="1"/>
    <col min="15129" max="15132" width="14.42578125" style="1" customWidth="1"/>
    <col min="15133" max="15360" width="9.140625" style="1"/>
    <col min="15361" max="15361" width="5.28515625" style="1" customWidth="1"/>
    <col min="15362" max="15362" width="14.42578125" style="1" customWidth="1"/>
    <col min="15363" max="15366" width="29.28515625" style="1" customWidth="1"/>
    <col min="15367" max="15368" width="12.140625" style="1" customWidth="1"/>
    <col min="15369" max="15369" width="8.7109375" style="1" customWidth="1"/>
    <col min="15370" max="15374" width="9.85546875" style="1" customWidth="1"/>
    <col min="15375" max="15375" width="12.42578125" style="1" customWidth="1"/>
    <col min="15376" max="15381" width="9.85546875" style="1" customWidth="1"/>
    <col min="15382" max="15384" width="6.42578125" style="1" customWidth="1"/>
    <col min="15385" max="15388" width="14.42578125" style="1" customWidth="1"/>
    <col min="15389" max="15616" width="9.140625" style="1"/>
    <col min="15617" max="15617" width="5.28515625" style="1" customWidth="1"/>
    <col min="15618" max="15618" width="14.42578125" style="1" customWidth="1"/>
    <col min="15619" max="15622" width="29.28515625" style="1" customWidth="1"/>
    <col min="15623" max="15624" width="12.140625" style="1" customWidth="1"/>
    <col min="15625" max="15625" width="8.7109375" style="1" customWidth="1"/>
    <col min="15626" max="15630" width="9.85546875" style="1" customWidth="1"/>
    <col min="15631" max="15631" width="12.42578125" style="1" customWidth="1"/>
    <col min="15632" max="15637" width="9.85546875" style="1" customWidth="1"/>
    <col min="15638" max="15640" width="6.42578125" style="1" customWidth="1"/>
    <col min="15641" max="15644" width="14.42578125" style="1" customWidth="1"/>
    <col min="15645" max="15872" width="9.140625" style="1"/>
    <col min="15873" max="15873" width="5.28515625" style="1" customWidth="1"/>
    <col min="15874" max="15874" width="14.42578125" style="1" customWidth="1"/>
    <col min="15875" max="15878" width="29.28515625" style="1" customWidth="1"/>
    <col min="15879" max="15880" width="12.140625" style="1" customWidth="1"/>
    <col min="15881" max="15881" width="8.7109375" style="1" customWidth="1"/>
    <col min="15882" max="15886" width="9.85546875" style="1" customWidth="1"/>
    <col min="15887" max="15887" width="12.42578125" style="1" customWidth="1"/>
    <col min="15888" max="15893" width="9.85546875" style="1" customWidth="1"/>
    <col min="15894" max="15896" width="6.42578125" style="1" customWidth="1"/>
    <col min="15897" max="15900" width="14.42578125" style="1" customWidth="1"/>
    <col min="15901" max="16128" width="9.140625" style="1"/>
    <col min="16129" max="16129" width="5.28515625" style="1" customWidth="1"/>
    <col min="16130" max="16130" width="14.42578125" style="1" customWidth="1"/>
    <col min="16131" max="16134" width="29.28515625" style="1" customWidth="1"/>
    <col min="16135" max="16136" width="12.140625" style="1" customWidth="1"/>
    <col min="16137" max="16137" width="8.7109375" style="1" customWidth="1"/>
    <col min="16138" max="16142" width="9.85546875" style="1" customWidth="1"/>
    <col min="16143" max="16143" width="12.42578125" style="1" customWidth="1"/>
    <col min="16144" max="16149" width="9.85546875" style="1" customWidth="1"/>
    <col min="16150" max="16152" width="6.42578125" style="1" customWidth="1"/>
    <col min="16153" max="16156" width="14.42578125" style="1" customWidth="1"/>
    <col min="16157" max="16384" width="9.140625" style="1"/>
  </cols>
  <sheetData>
    <row r="1" spans="1:31" ht="15" customHeight="1" thickTop="1" x14ac:dyDescent="0.6">
      <c r="G1" s="69"/>
      <c r="H1" s="69"/>
      <c r="I1" s="69"/>
      <c r="J1" s="117"/>
      <c r="K1" s="117"/>
      <c r="L1" s="117"/>
      <c r="M1" s="117"/>
      <c r="N1" s="117"/>
      <c r="O1" s="118"/>
      <c r="P1" s="118"/>
      <c r="Q1" s="118"/>
      <c r="R1" s="118"/>
      <c r="S1" s="119"/>
      <c r="T1" s="117"/>
      <c r="U1" s="5"/>
      <c r="V1" s="5"/>
      <c r="W1" s="5"/>
      <c r="X1" s="5"/>
      <c r="Y1" s="7"/>
      <c r="Z1" s="7"/>
      <c r="AA1" s="7"/>
      <c r="AB1" s="7"/>
      <c r="AC1" s="7"/>
      <c r="AD1" s="7"/>
      <c r="AE1" s="5"/>
    </row>
    <row r="2" spans="1:31" ht="15" customHeight="1" x14ac:dyDescent="0.25">
      <c r="B2" s="5"/>
      <c r="G2" s="63"/>
      <c r="H2" s="63"/>
      <c r="I2" s="63"/>
      <c r="J2" s="5"/>
      <c r="K2" s="5"/>
      <c r="L2" s="5"/>
      <c r="M2" s="5"/>
      <c r="N2" s="5"/>
      <c r="O2" s="120"/>
      <c r="P2" s="120"/>
      <c r="Q2" s="120"/>
      <c r="R2" s="120"/>
      <c r="S2" s="7"/>
      <c r="T2" s="5"/>
      <c r="U2" s="5"/>
      <c r="V2" s="5"/>
      <c r="W2" s="5"/>
      <c r="X2" s="5"/>
      <c r="Y2" s="7"/>
      <c r="Z2" s="7"/>
      <c r="AA2" s="7"/>
      <c r="AB2" s="7"/>
      <c r="AC2" s="7"/>
      <c r="AD2" s="7"/>
      <c r="AE2" s="5"/>
    </row>
    <row r="3" spans="1:31" ht="15" customHeight="1" x14ac:dyDescent="0.25">
      <c r="G3" s="61"/>
      <c r="J3" s="5"/>
      <c r="K3" s="5"/>
      <c r="L3" s="5"/>
      <c r="M3" s="5"/>
      <c r="N3" s="5"/>
      <c r="O3" s="6"/>
      <c r="P3" s="6"/>
      <c r="Q3" s="6"/>
      <c r="R3" s="5"/>
      <c r="S3" s="5"/>
      <c r="T3" s="5"/>
      <c r="U3" s="5"/>
      <c r="V3" s="5"/>
      <c r="W3" s="5"/>
      <c r="X3" s="5"/>
      <c r="Y3" s="5"/>
      <c r="Z3" s="5"/>
      <c r="AA3" s="5"/>
      <c r="AB3" s="5"/>
      <c r="AC3" s="5"/>
      <c r="AD3" s="5"/>
      <c r="AE3" s="5"/>
    </row>
    <row r="4" spans="1:31" ht="15" customHeight="1" x14ac:dyDescent="0.5">
      <c r="A4" s="10"/>
      <c r="G4" s="108"/>
      <c r="H4" s="108"/>
      <c r="J4" s="55"/>
      <c r="K4" s="55"/>
      <c r="L4" s="12"/>
      <c r="M4" s="55"/>
      <c r="N4" s="55"/>
      <c r="O4" s="55"/>
      <c r="P4" s="55"/>
      <c r="Q4" s="55"/>
      <c r="R4" s="55"/>
      <c r="S4" s="11"/>
      <c r="T4" s="5"/>
      <c r="U4" s="5"/>
      <c r="V4" s="5"/>
      <c r="W4" s="5"/>
      <c r="X4" s="5"/>
      <c r="Y4" s="5"/>
      <c r="Z4" s="5"/>
      <c r="AA4" s="5"/>
      <c r="AB4" s="5"/>
      <c r="AC4" s="5"/>
      <c r="AD4" s="5"/>
      <c r="AE4" s="5"/>
    </row>
    <row r="5" spans="1:31" ht="15" customHeight="1" x14ac:dyDescent="0.5">
      <c r="A5" s="13"/>
      <c r="G5" s="901"/>
      <c r="H5" s="901"/>
      <c r="J5" s="55"/>
      <c r="K5" s="55"/>
      <c r="L5" s="12"/>
      <c r="M5" s="55"/>
      <c r="N5" s="55"/>
      <c r="O5" s="55"/>
      <c r="P5" s="55"/>
      <c r="Q5" s="55"/>
      <c r="R5" s="55"/>
      <c r="S5" s="11"/>
      <c r="T5" s="5"/>
      <c r="U5" s="5"/>
      <c r="V5" s="5"/>
      <c r="W5" s="5"/>
      <c r="X5" s="5"/>
      <c r="Y5" s="5"/>
      <c r="Z5" s="5"/>
      <c r="AA5" s="5"/>
      <c r="AB5" s="5"/>
      <c r="AC5" s="5"/>
      <c r="AD5" s="5"/>
      <c r="AE5" s="5"/>
    </row>
    <row r="6" spans="1:31" s="262" customFormat="1" ht="30" customHeight="1" x14ac:dyDescent="0.25">
      <c r="A6" s="264"/>
      <c r="C6" s="989" t="s">
        <v>46</v>
      </c>
      <c r="D6" s="989"/>
      <c r="E6" s="989"/>
      <c r="F6" s="989"/>
      <c r="G6" s="265"/>
      <c r="H6" s="265"/>
      <c r="J6" s="263"/>
      <c r="K6" s="263"/>
      <c r="L6" s="263"/>
      <c r="M6" s="263"/>
      <c r="N6" s="263"/>
      <c r="O6" s="263"/>
      <c r="P6" s="263"/>
      <c r="Q6" s="263"/>
      <c r="R6" s="263"/>
      <c r="S6" s="263"/>
      <c r="T6" s="263"/>
      <c r="U6" s="263"/>
      <c r="V6" s="263"/>
      <c r="W6" s="263"/>
      <c r="X6" s="263"/>
      <c r="Y6" s="263"/>
      <c r="Z6" s="263"/>
      <c r="AA6" s="263"/>
      <c r="AB6" s="263"/>
      <c r="AC6" s="263"/>
      <c r="AD6" s="263"/>
      <c r="AE6" s="263"/>
    </row>
    <row r="7" spans="1:31" s="262" customFormat="1" ht="20.100000000000001" customHeight="1" x14ac:dyDescent="0.25">
      <c r="A7" s="264"/>
      <c r="C7" s="990" t="s">
        <v>82</v>
      </c>
      <c r="D7" s="990"/>
      <c r="E7" s="990"/>
      <c r="F7" s="990"/>
      <c r="G7" s="266"/>
      <c r="H7" s="266"/>
      <c r="K7" s="261"/>
      <c r="L7" s="261"/>
      <c r="M7" s="261"/>
      <c r="N7" s="261"/>
      <c r="O7" s="261"/>
      <c r="P7" s="261"/>
      <c r="Q7" s="261"/>
      <c r="R7" s="240"/>
      <c r="S7" s="112"/>
      <c r="T7" s="263"/>
      <c r="U7" s="263"/>
      <c r="V7" s="263"/>
      <c r="W7" s="886"/>
      <c r="X7" s="886"/>
      <c r="Y7" s="886"/>
      <c r="Z7" s="886"/>
      <c r="AA7" s="886"/>
      <c r="AB7" s="886"/>
      <c r="AC7" s="263"/>
      <c r="AD7" s="263"/>
      <c r="AE7" s="263"/>
    </row>
    <row r="8" spans="1:31" ht="15" customHeight="1" thickBot="1" x14ac:dyDescent="0.3">
      <c r="C8" s="653"/>
      <c r="D8" s="653"/>
      <c r="E8" s="654"/>
      <c r="F8" s="655"/>
      <c r="G8" s="64"/>
      <c r="H8" s="64"/>
      <c r="S8" s="112"/>
      <c r="T8" s="5"/>
      <c r="U8" s="5"/>
      <c r="V8" s="886"/>
      <c r="W8" s="886"/>
      <c r="X8" s="886"/>
      <c r="Y8" s="886"/>
      <c r="Z8" s="886"/>
      <c r="AA8" s="886"/>
      <c r="AB8" s="886"/>
      <c r="AC8" s="886"/>
      <c r="AD8" s="5"/>
      <c r="AE8" s="5"/>
    </row>
    <row r="9" spans="1:31" ht="18" customHeight="1" x14ac:dyDescent="0.25">
      <c r="C9" s="656"/>
      <c r="D9" s="657"/>
      <c r="E9" s="658"/>
      <c r="F9" s="659"/>
      <c r="G9" s="64"/>
      <c r="H9" s="64"/>
      <c r="S9" s="63"/>
      <c r="T9" s="5"/>
      <c r="U9" s="5"/>
      <c r="V9" s="5"/>
      <c r="W9" s="5"/>
      <c r="X9" s="5"/>
      <c r="Y9" s="5"/>
      <c r="Z9" s="5"/>
      <c r="AA9" s="5"/>
      <c r="AB9" s="5"/>
      <c r="AC9" s="5"/>
      <c r="AD9" s="5"/>
      <c r="AE9" s="5"/>
    </row>
    <row r="10" spans="1:31" ht="18" customHeight="1" x14ac:dyDescent="0.25">
      <c r="C10" s="660" t="s">
        <v>84</v>
      </c>
      <c r="D10" s="661" t="s">
        <v>11</v>
      </c>
      <c r="E10" s="661" t="s">
        <v>11</v>
      </c>
      <c r="F10" s="662" t="s">
        <v>83</v>
      </c>
      <c r="G10" s="64"/>
      <c r="H10" s="64"/>
      <c r="S10" s="108"/>
      <c r="T10" s="5"/>
      <c r="U10" s="5"/>
      <c r="V10" s="5"/>
      <c r="W10" s="108"/>
      <c r="X10" s="108"/>
      <c r="Y10" s="107"/>
      <c r="Z10" s="108"/>
      <c r="AA10" s="107"/>
      <c r="AB10" s="108"/>
      <c r="AC10" s="5"/>
      <c r="AD10" s="5"/>
      <c r="AE10" s="5"/>
    </row>
    <row r="11" spans="1:31" ht="18" customHeight="1" thickBot="1" x14ac:dyDescent="0.3">
      <c r="C11" s="663"/>
      <c r="D11" s="664"/>
      <c r="E11" s="665"/>
      <c r="F11" s="666"/>
      <c r="G11" s="64"/>
      <c r="H11" s="64"/>
      <c r="S11" s="52"/>
      <c r="T11" s="5"/>
      <c r="U11" s="5"/>
      <c r="V11" s="5"/>
      <c r="W11" s="896"/>
      <c r="X11" s="896"/>
      <c r="Y11" s="52"/>
      <c r="Z11" s="52"/>
      <c r="AA11" s="52"/>
      <c r="AB11" s="109"/>
      <c r="AC11" s="5"/>
      <c r="AD11" s="5"/>
      <c r="AE11" s="5"/>
    </row>
    <row r="12" spans="1:31" ht="18" customHeight="1" x14ac:dyDescent="0.25">
      <c r="C12" s="667"/>
      <c r="D12" s="668"/>
      <c r="E12" s="669"/>
      <c r="F12" s="668"/>
      <c r="G12" s="64"/>
      <c r="H12" s="64"/>
      <c r="S12" s="108"/>
      <c r="T12" s="5"/>
      <c r="U12" s="5"/>
      <c r="V12" s="5"/>
      <c r="W12" s="111"/>
      <c r="X12" s="111"/>
      <c r="Y12" s="110"/>
      <c r="Z12" s="111"/>
      <c r="AA12" s="52"/>
      <c r="AB12" s="108"/>
      <c r="AC12" s="5"/>
      <c r="AD12" s="5"/>
      <c r="AE12" s="5"/>
    </row>
    <row r="13" spans="1:31" ht="18" customHeight="1" x14ac:dyDescent="0.25">
      <c r="C13" s="670"/>
      <c r="D13" s="671"/>
      <c r="E13" s="672"/>
      <c r="F13" s="671"/>
      <c r="G13" s="64"/>
      <c r="H13" s="64"/>
      <c r="S13" s="5"/>
      <c r="T13" s="5"/>
      <c r="U13" s="5"/>
      <c r="V13" s="5"/>
      <c r="W13" s="900"/>
      <c r="X13" s="900"/>
      <c r="Y13" s="6"/>
      <c r="Z13" s="5"/>
      <c r="AA13" s="6"/>
      <c r="AB13" s="5"/>
      <c r="AC13" s="5"/>
      <c r="AD13" s="5"/>
      <c r="AE13" s="5"/>
    </row>
    <row r="14" spans="1:31" ht="18" customHeight="1" x14ac:dyDescent="0.25">
      <c r="C14" s="670"/>
      <c r="D14" s="671"/>
      <c r="E14" s="672"/>
      <c r="F14" s="671"/>
      <c r="G14" s="64"/>
      <c r="H14" s="64"/>
      <c r="S14" s="113"/>
      <c r="T14" s="5"/>
      <c r="U14" s="5"/>
      <c r="V14" s="5"/>
      <c r="W14" s="900"/>
      <c r="X14" s="900"/>
      <c r="Y14" s="55"/>
      <c r="Z14" s="55"/>
      <c r="AA14" s="55"/>
      <c r="AB14" s="113"/>
      <c r="AC14" s="5"/>
      <c r="AD14" s="5"/>
      <c r="AE14" s="5"/>
    </row>
    <row r="15" spans="1:31" ht="18" customHeight="1" x14ac:dyDescent="0.25">
      <c r="C15" s="670"/>
      <c r="D15" s="671"/>
      <c r="E15" s="672"/>
      <c r="F15" s="671"/>
      <c r="G15" s="64"/>
      <c r="H15" s="64"/>
      <c r="S15" s="113"/>
      <c r="T15" s="5"/>
      <c r="U15" s="5"/>
      <c r="V15" s="5"/>
      <c r="W15" s="900"/>
      <c r="X15" s="900"/>
      <c r="Y15" s="55"/>
      <c r="Z15" s="55"/>
      <c r="AA15" s="55"/>
      <c r="AB15" s="113"/>
      <c r="AC15" s="5"/>
      <c r="AD15" s="5"/>
      <c r="AE15" s="5"/>
    </row>
    <row r="16" spans="1:31" ht="18" customHeight="1" x14ac:dyDescent="0.25">
      <c r="C16" s="670"/>
      <c r="D16" s="671"/>
      <c r="E16" s="672"/>
      <c r="F16" s="671"/>
      <c r="G16" s="64"/>
      <c r="H16" s="64"/>
      <c r="I16" s="5"/>
      <c r="S16" s="113"/>
      <c r="T16" s="5"/>
      <c r="U16" s="5"/>
      <c r="V16" s="5"/>
      <c r="W16" s="900"/>
      <c r="X16" s="900"/>
      <c r="Y16" s="55"/>
      <c r="Z16" s="55"/>
      <c r="AA16" s="55"/>
      <c r="AB16" s="113"/>
      <c r="AC16" s="5"/>
      <c r="AD16" s="5"/>
      <c r="AE16" s="5"/>
    </row>
    <row r="17" spans="1:31" ht="18" customHeight="1" x14ac:dyDescent="0.25">
      <c r="C17" s="670"/>
      <c r="D17" s="671"/>
      <c r="E17" s="672"/>
      <c r="F17" s="671"/>
      <c r="G17" s="64"/>
      <c r="H17" s="64"/>
      <c r="I17" s="5"/>
      <c r="S17" s="113"/>
      <c r="T17" s="5"/>
      <c r="U17" s="5"/>
      <c r="V17" s="5"/>
      <c r="W17" s="900"/>
      <c r="X17" s="900"/>
      <c r="Y17" s="55"/>
      <c r="Z17" s="55"/>
      <c r="AA17" s="55"/>
      <c r="AB17" s="113"/>
      <c r="AC17" s="5"/>
      <c r="AD17" s="5"/>
      <c r="AE17" s="5"/>
    </row>
    <row r="18" spans="1:31" ht="18" customHeight="1" x14ac:dyDescent="0.25">
      <c r="C18" s="670"/>
      <c r="D18" s="671"/>
      <c r="E18" s="672"/>
      <c r="F18" s="671"/>
      <c r="G18" s="64"/>
      <c r="H18" s="64"/>
      <c r="I18" s="5"/>
      <c r="S18" s="113"/>
      <c r="T18" s="5"/>
      <c r="U18" s="5"/>
      <c r="V18" s="5"/>
      <c r="W18" s="900"/>
      <c r="X18" s="900"/>
      <c r="Y18" s="55"/>
      <c r="Z18" s="55"/>
      <c r="AA18" s="55"/>
      <c r="AB18" s="113"/>
      <c r="AC18" s="5"/>
      <c r="AD18" s="5"/>
      <c r="AE18" s="5"/>
    </row>
    <row r="19" spans="1:31" ht="18" customHeight="1" x14ac:dyDescent="0.25">
      <c r="C19" s="670"/>
      <c r="D19" s="671"/>
      <c r="E19" s="672"/>
      <c r="F19" s="671"/>
      <c r="G19" s="64"/>
      <c r="H19" s="64"/>
      <c r="I19" s="45"/>
      <c r="S19" s="55"/>
      <c r="T19" s="5"/>
      <c r="U19" s="5"/>
      <c r="V19" s="5"/>
      <c r="W19" s="900"/>
      <c r="X19" s="900"/>
      <c r="Y19" s="55"/>
      <c r="Z19" s="55"/>
      <c r="AA19" s="55"/>
      <c r="AB19" s="55"/>
      <c r="AC19" s="5"/>
      <c r="AD19" s="5"/>
      <c r="AE19" s="5"/>
    </row>
    <row r="20" spans="1:31" ht="18" customHeight="1" x14ac:dyDescent="0.25">
      <c r="C20" s="670"/>
      <c r="D20" s="671"/>
      <c r="E20" s="672"/>
      <c r="F20" s="671"/>
      <c r="G20" s="64"/>
      <c r="H20" s="64"/>
      <c r="I20" s="45"/>
      <c r="S20" s="113"/>
      <c r="T20" s="5"/>
      <c r="U20" s="5"/>
      <c r="V20" s="5"/>
      <c r="W20" s="900"/>
      <c r="X20" s="900"/>
      <c r="Y20" s="6"/>
      <c r="Z20" s="5"/>
      <c r="AA20" s="44"/>
      <c r="AB20" s="113"/>
      <c r="AC20" s="5"/>
      <c r="AD20" s="5"/>
      <c r="AE20" s="5"/>
    </row>
    <row r="21" spans="1:31" ht="18" customHeight="1" x14ac:dyDescent="0.25">
      <c r="C21" s="670"/>
      <c r="D21" s="671"/>
      <c r="E21" s="672"/>
      <c r="F21" s="671"/>
      <c r="G21" s="64"/>
      <c r="H21" s="64"/>
      <c r="I21" s="48"/>
      <c r="S21" s="55"/>
      <c r="T21" s="5"/>
      <c r="U21" s="5"/>
      <c r="V21" s="5"/>
      <c r="W21" s="900"/>
      <c r="X21" s="900"/>
      <c r="Y21" s="6"/>
      <c r="Z21" s="5"/>
      <c r="AA21" s="6"/>
      <c r="AB21" s="55"/>
      <c r="AC21" s="5"/>
      <c r="AD21" s="5"/>
      <c r="AE21" s="5"/>
    </row>
    <row r="22" spans="1:31" ht="18" customHeight="1" x14ac:dyDescent="0.25">
      <c r="C22" s="670"/>
      <c r="D22" s="671"/>
      <c r="E22" s="672"/>
      <c r="F22" s="671"/>
      <c r="G22" s="64"/>
      <c r="H22" s="64"/>
      <c r="I22" s="48"/>
      <c r="S22" s="114"/>
      <c r="T22" s="5"/>
      <c r="U22" s="5"/>
      <c r="V22" s="5"/>
      <c r="W22" s="900"/>
      <c r="X22" s="900"/>
      <c r="Y22" s="6"/>
      <c r="Z22" s="5"/>
      <c r="AA22" s="44"/>
      <c r="AB22" s="114"/>
      <c r="AC22" s="5"/>
      <c r="AD22" s="5"/>
      <c r="AE22" s="5"/>
    </row>
    <row r="23" spans="1:31" ht="18" customHeight="1" x14ac:dyDescent="0.25">
      <c r="C23" s="673"/>
      <c r="D23" s="671"/>
      <c r="E23" s="672"/>
      <c r="F23" s="671"/>
      <c r="G23" s="64"/>
      <c r="H23" s="64"/>
      <c r="I23" s="63"/>
      <c r="S23" s="5"/>
      <c r="T23" s="5"/>
      <c r="U23" s="5"/>
      <c r="V23" s="5"/>
      <c r="W23" s="5"/>
      <c r="X23" s="5"/>
      <c r="Y23" s="5"/>
      <c r="Z23" s="5"/>
      <c r="AA23" s="5"/>
      <c r="AB23" s="5"/>
      <c r="AC23" s="5"/>
      <c r="AD23" s="5"/>
      <c r="AE23" s="5"/>
    </row>
    <row r="24" spans="1:31" ht="18" customHeight="1" x14ac:dyDescent="0.25">
      <c r="C24" s="670"/>
      <c r="D24" s="671"/>
      <c r="E24" s="672"/>
      <c r="F24" s="671"/>
      <c r="G24" s="258"/>
      <c r="H24" s="258"/>
      <c r="S24" s="5"/>
      <c r="T24" s="5"/>
      <c r="U24" s="5"/>
      <c r="V24" s="5"/>
      <c r="W24" s="5"/>
      <c r="X24" s="5"/>
      <c r="Y24" s="5"/>
      <c r="Z24" s="5"/>
      <c r="AA24" s="5"/>
      <c r="AB24" s="5"/>
      <c r="AC24" s="5"/>
      <c r="AD24" s="5"/>
      <c r="AE24" s="5"/>
    </row>
    <row r="25" spans="1:31" ht="18" customHeight="1" x14ac:dyDescent="0.25">
      <c r="C25" s="670"/>
      <c r="D25" s="671"/>
      <c r="E25" s="672"/>
      <c r="F25" s="671"/>
      <c r="G25" s="258"/>
      <c r="H25" s="258"/>
      <c r="S25" s="5"/>
      <c r="T25" s="5"/>
      <c r="U25" s="5"/>
      <c r="V25" s="5"/>
      <c r="W25" s="988"/>
      <c r="X25" s="988"/>
      <c r="Y25" s="988"/>
      <c r="Z25" s="988"/>
      <c r="AA25" s="988"/>
      <c r="AB25" s="988"/>
      <c r="AC25" s="5"/>
      <c r="AD25" s="5"/>
      <c r="AE25" s="5"/>
    </row>
    <row r="26" spans="1:31" ht="18" customHeight="1" x14ac:dyDescent="0.25">
      <c r="C26" s="670"/>
      <c r="D26" s="671"/>
      <c r="E26" s="672"/>
      <c r="F26" s="671"/>
      <c r="G26" s="258"/>
      <c r="H26" s="258"/>
      <c r="S26" s="5"/>
      <c r="T26" s="5"/>
      <c r="U26" s="5"/>
      <c r="V26" s="5"/>
      <c r="W26" s="988"/>
      <c r="X26" s="988"/>
      <c r="Y26" s="988"/>
      <c r="Z26" s="988"/>
      <c r="AA26" s="988"/>
      <c r="AB26" s="988"/>
      <c r="AC26" s="5"/>
      <c r="AD26" s="5"/>
      <c r="AE26" s="5"/>
    </row>
    <row r="27" spans="1:31" ht="18" customHeight="1" x14ac:dyDescent="0.25">
      <c r="C27" s="670"/>
      <c r="D27" s="671"/>
      <c r="E27" s="672"/>
      <c r="F27" s="671"/>
      <c r="G27" s="107"/>
      <c r="H27" s="107"/>
      <c r="S27" s="5"/>
      <c r="T27" s="5"/>
      <c r="U27" s="5"/>
      <c r="V27" s="987"/>
      <c r="W27" s="987"/>
      <c r="X27" s="987"/>
      <c r="Y27" s="987"/>
      <c r="Z27" s="987"/>
      <c r="AA27" s="987"/>
      <c r="AB27" s="987"/>
      <c r="AC27" s="987"/>
      <c r="AD27" s="5"/>
      <c r="AE27" s="5"/>
    </row>
    <row r="28" spans="1:31" ht="18" customHeight="1" x14ac:dyDescent="0.25">
      <c r="C28" s="670"/>
      <c r="D28" s="671"/>
      <c r="E28" s="672"/>
      <c r="F28" s="671"/>
      <c r="G28" s="258"/>
      <c r="H28" s="258"/>
      <c r="S28" s="5"/>
      <c r="T28" s="5"/>
      <c r="U28" s="5"/>
      <c r="V28" s="987"/>
      <c r="W28" s="987"/>
      <c r="X28" s="987"/>
      <c r="Y28" s="987"/>
      <c r="Z28" s="987"/>
      <c r="AA28" s="987"/>
      <c r="AB28" s="987"/>
      <c r="AC28" s="987"/>
      <c r="AD28" s="5"/>
      <c r="AE28" s="5"/>
    </row>
    <row r="29" spans="1:31" ht="18" customHeight="1" x14ac:dyDescent="0.25">
      <c r="C29" s="670"/>
      <c r="D29" s="671"/>
      <c r="E29" s="672"/>
      <c r="F29" s="671"/>
      <c r="G29" s="107"/>
      <c r="H29" s="107"/>
      <c r="S29" s="5"/>
      <c r="T29" s="5"/>
      <c r="U29" s="5"/>
      <c r="V29" s="5"/>
      <c r="W29" s="5"/>
      <c r="X29" s="5"/>
      <c r="Y29" s="5"/>
      <c r="Z29" s="5"/>
      <c r="AA29" s="5"/>
      <c r="AB29" s="5"/>
      <c r="AC29" s="5"/>
      <c r="AD29" s="5"/>
      <c r="AE29" s="5"/>
    </row>
    <row r="30" spans="1:31" ht="18" customHeight="1" x14ac:dyDescent="0.25">
      <c r="B30" s="44"/>
      <c r="C30" s="670"/>
      <c r="D30" s="671"/>
      <c r="E30" s="672"/>
      <c r="F30" s="671"/>
      <c r="G30" s="259"/>
      <c r="H30" s="259"/>
      <c r="S30" s="5"/>
      <c r="T30" s="5"/>
      <c r="U30" s="5"/>
      <c r="V30" s="5"/>
      <c r="W30" s="108"/>
      <c r="X30" s="108"/>
      <c r="Y30" s="107"/>
      <c r="Z30" s="108"/>
      <c r="AA30" s="107"/>
      <c r="AB30" s="108"/>
      <c r="AC30" s="5"/>
      <c r="AD30" s="5"/>
      <c r="AE30" s="5"/>
    </row>
    <row r="31" spans="1:31" ht="18" customHeight="1" thickBot="1" x14ac:dyDescent="0.3">
      <c r="A31" s="38"/>
      <c r="B31" s="15"/>
      <c r="C31" s="674"/>
      <c r="D31" s="675"/>
      <c r="E31" s="676"/>
      <c r="F31" s="675"/>
      <c r="G31" s="15"/>
      <c r="H31" s="16"/>
      <c r="S31" s="5"/>
      <c r="T31" s="5"/>
      <c r="U31" s="5"/>
      <c r="V31" s="5"/>
      <c r="W31" s="896"/>
      <c r="X31" s="896"/>
      <c r="Y31" s="52"/>
      <c r="Z31" s="52"/>
      <c r="AA31" s="52"/>
      <c r="AB31" s="109"/>
      <c r="AC31" s="5"/>
      <c r="AD31" s="5"/>
      <c r="AE31" s="5"/>
    </row>
    <row r="32" spans="1:31" ht="18" customHeight="1" x14ac:dyDescent="0.25">
      <c r="A32" s="38"/>
      <c r="B32" s="15"/>
      <c r="C32" s="656"/>
      <c r="D32" s="677"/>
      <c r="E32" s="678" t="s">
        <v>88</v>
      </c>
      <c r="F32" s="679"/>
      <c r="G32" s="15"/>
      <c r="H32" s="16"/>
      <c r="S32" s="5"/>
      <c r="T32" s="5"/>
      <c r="U32" s="5"/>
      <c r="V32" s="5"/>
      <c r="W32" s="900"/>
      <c r="X32" s="900"/>
      <c r="Y32" s="6"/>
      <c r="Z32" s="5"/>
      <c r="AA32" s="6"/>
      <c r="AB32" s="5"/>
      <c r="AC32" s="5"/>
      <c r="AD32" s="5"/>
      <c r="AE32" s="5"/>
    </row>
    <row r="33" spans="1:31" ht="18" customHeight="1" x14ac:dyDescent="0.25">
      <c r="A33" s="38"/>
      <c r="B33" s="15"/>
      <c r="C33" s="680"/>
      <c r="D33" s="681"/>
      <c r="E33" s="682"/>
      <c r="F33" s="683"/>
      <c r="G33" s="15"/>
      <c r="H33" s="16"/>
      <c r="S33" s="5"/>
      <c r="T33" s="5"/>
      <c r="U33" s="5"/>
      <c r="V33" s="5"/>
      <c r="W33" s="900"/>
      <c r="X33" s="900"/>
      <c r="Y33" s="55"/>
      <c r="Z33" s="55"/>
      <c r="AA33" s="55"/>
      <c r="AB33" s="113"/>
      <c r="AC33" s="5"/>
      <c r="AD33" s="5"/>
      <c r="AE33" s="5"/>
    </row>
    <row r="34" spans="1:31" ht="18" customHeight="1" thickBot="1" x14ac:dyDescent="0.3">
      <c r="A34" s="38"/>
      <c r="B34" s="15"/>
      <c r="C34" s="684"/>
      <c r="D34" s="685"/>
      <c r="E34" s="686" t="s">
        <v>79</v>
      </c>
      <c r="F34" s="687"/>
      <c r="G34" s="15"/>
      <c r="H34" s="16"/>
      <c r="S34" s="5"/>
      <c r="T34" s="5"/>
      <c r="U34" s="5"/>
      <c r="V34" s="5"/>
      <c r="W34" s="900"/>
      <c r="X34" s="900"/>
      <c r="Y34" s="55"/>
      <c r="Z34" s="55"/>
      <c r="AA34" s="55"/>
      <c r="AB34" s="55"/>
      <c r="AC34" s="5"/>
      <c r="AD34" s="5"/>
      <c r="AE34" s="5"/>
    </row>
    <row r="35" spans="1:31" ht="15.75" x14ac:dyDescent="0.25">
      <c r="A35" s="38"/>
      <c r="B35" s="15"/>
      <c r="C35" s="35"/>
      <c r="D35" s="28"/>
      <c r="E35" s="40"/>
      <c r="F35" s="40"/>
      <c r="G35" s="15"/>
      <c r="H35" s="16"/>
      <c r="S35" s="5"/>
      <c r="T35" s="5"/>
      <c r="U35" s="5"/>
      <c r="V35" s="5"/>
      <c r="W35" s="900"/>
      <c r="X35" s="900"/>
      <c r="Y35" s="6"/>
      <c r="Z35" s="5"/>
      <c r="AA35" s="6"/>
      <c r="AB35" s="113"/>
      <c r="AC35" s="5"/>
      <c r="AD35" s="5"/>
      <c r="AE35" s="5"/>
    </row>
    <row r="36" spans="1:31" x14ac:dyDescent="0.25">
      <c r="A36" s="38"/>
      <c r="B36" s="15"/>
      <c r="C36" s="32"/>
      <c r="D36" s="32"/>
      <c r="E36" s="32"/>
      <c r="F36" s="32"/>
      <c r="G36" s="15"/>
      <c r="H36" s="32"/>
      <c r="S36" s="5"/>
      <c r="T36" s="5"/>
      <c r="U36" s="5"/>
      <c r="V36" s="5"/>
      <c r="W36" s="900"/>
      <c r="X36" s="900"/>
      <c r="Y36" s="6"/>
      <c r="Z36" s="5"/>
      <c r="AA36" s="6"/>
      <c r="AB36" s="55"/>
      <c r="AC36" s="5"/>
      <c r="AD36" s="5"/>
      <c r="AE36" s="5"/>
    </row>
    <row r="37" spans="1:31" x14ac:dyDescent="0.25">
      <c r="A37" s="38"/>
      <c r="B37" s="15"/>
      <c r="C37" s="28"/>
      <c r="D37" s="28"/>
      <c r="E37" s="32"/>
      <c r="F37" s="40"/>
      <c r="G37" s="15"/>
      <c r="H37" s="32"/>
      <c r="I37" s="44"/>
      <c r="J37" s="44"/>
      <c r="K37" s="44"/>
      <c r="L37" s="64"/>
      <c r="M37" s="5"/>
      <c r="S37" s="5"/>
      <c r="T37" s="5"/>
      <c r="U37" s="5"/>
      <c r="V37" s="5"/>
      <c r="W37" s="900"/>
      <c r="X37" s="900"/>
      <c r="Y37" s="6"/>
      <c r="Z37" s="5"/>
      <c r="AA37" s="6"/>
      <c r="AB37" s="114"/>
      <c r="AC37" s="5"/>
      <c r="AD37" s="5"/>
      <c r="AE37" s="5"/>
    </row>
    <row r="38" spans="1:31" x14ac:dyDescent="0.25">
      <c r="A38" s="38"/>
      <c r="B38" s="15"/>
      <c r="C38" s="28"/>
      <c r="D38" s="28"/>
      <c r="E38" s="32"/>
      <c r="F38" s="32"/>
      <c r="G38" s="15"/>
      <c r="H38" s="32"/>
      <c r="I38" s="44"/>
      <c r="J38" s="44"/>
      <c r="K38" s="44"/>
      <c r="L38" s="64"/>
      <c r="M38" s="5"/>
      <c r="S38" s="5"/>
      <c r="T38" s="5"/>
      <c r="U38" s="5"/>
      <c r="V38" s="5"/>
      <c r="W38" s="900"/>
      <c r="X38" s="900"/>
      <c r="Y38" s="55"/>
      <c r="Z38" s="55"/>
      <c r="AA38" s="55"/>
      <c r="AB38" s="55"/>
      <c r="AC38" s="5"/>
      <c r="AD38" s="5"/>
      <c r="AE38" s="5"/>
    </row>
    <row r="39" spans="1:31" x14ac:dyDescent="0.25">
      <c r="A39" s="38"/>
      <c r="B39" s="15"/>
      <c r="C39" s="28"/>
      <c r="D39" s="28"/>
      <c r="E39" s="32"/>
      <c r="F39" s="32"/>
      <c r="G39" s="15"/>
      <c r="H39" s="32"/>
      <c r="I39" s="44"/>
      <c r="J39" s="44"/>
      <c r="K39" s="44"/>
      <c r="L39" s="64"/>
      <c r="M39" s="5"/>
      <c r="N39" s="5"/>
      <c r="O39" s="6"/>
      <c r="P39" s="6"/>
      <c r="Q39" s="6"/>
      <c r="R39" s="5"/>
      <c r="S39" s="5"/>
      <c r="T39" s="5"/>
      <c r="U39" s="5"/>
      <c r="V39" s="5"/>
      <c r="W39" s="900"/>
      <c r="X39" s="900"/>
      <c r="Y39" s="6"/>
      <c r="Z39" s="5"/>
      <c r="AA39" s="44"/>
      <c r="AB39" s="113"/>
      <c r="AC39" s="5"/>
      <c r="AD39" s="5"/>
      <c r="AE39" s="5"/>
    </row>
    <row r="40" spans="1:31" x14ac:dyDescent="0.25">
      <c r="A40" s="38"/>
      <c r="B40" s="15"/>
      <c r="C40" s="32"/>
      <c r="D40" s="32"/>
      <c r="E40" s="32"/>
      <c r="F40" s="32"/>
      <c r="G40" s="15"/>
      <c r="H40" s="21"/>
      <c r="I40" s="108"/>
      <c r="J40" s="108"/>
      <c r="K40" s="108"/>
      <c r="L40" s="108"/>
      <c r="M40" s="5"/>
      <c r="N40" s="5"/>
      <c r="O40" s="6"/>
      <c r="P40" s="6"/>
      <c r="Q40" s="6"/>
      <c r="R40" s="5"/>
      <c r="S40" s="5"/>
      <c r="T40" s="5"/>
      <c r="U40" s="5"/>
      <c r="V40" s="5"/>
      <c r="W40" s="900"/>
      <c r="X40" s="900"/>
      <c r="Y40" s="6"/>
      <c r="Z40" s="5"/>
      <c r="AA40" s="6"/>
      <c r="AB40" s="55"/>
      <c r="AC40" s="5"/>
      <c r="AD40" s="5"/>
      <c r="AE40" s="5"/>
    </row>
    <row r="41" spans="1:31" ht="15.75" x14ac:dyDescent="0.25">
      <c r="A41" s="38"/>
      <c r="B41" s="15"/>
      <c r="C41" s="35"/>
      <c r="D41" s="28"/>
      <c r="E41" s="40"/>
      <c r="F41" s="40"/>
      <c r="G41" s="15"/>
      <c r="H41" s="21"/>
      <c r="I41" s="20"/>
      <c r="J41" s="20"/>
      <c r="K41" s="44"/>
      <c r="L41" s="64"/>
      <c r="M41" s="5"/>
      <c r="N41" s="5"/>
      <c r="O41" s="6"/>
      <c r="P41" s="6"/>
      <c r="Q41" s="6"/>
      <c r="R41" s="5"/>
      <c r="S41" s="5"/>
      <c r="T41" s="5"/>
      <c r="U41" s="5"/>
      <c r="V41" s="5"/>
      <c r="W41" s="900"/>
      <c r="X41" s="900"/>
      <c r="Y41" s="6"/>
      <c r="Z41" s="5"/>
      <c r="AA41" s="44"/>
      <c r="AB41" s="114"/>
      <c r="AC41" s="5"/>
      <c r="AD41" s="5"/>
      <c r="AE41" s="5"/>
    </row>
    <row r="42" spans="1:31" x14ac:dyDescent="0.25">
      <c r="A42" s="38"/>
      <c r="B42" s="15"/>
      <c r="C42" s="32"/>
      <c r="D42" s="32"/>
      <c r="E42" s="32"/>
      <c r="F42" s="32"/>
      <c r="G42" s="15"/>
      <c r="H42" s="21"/>
      <c r="I42" s="20"/>
      <c r="J42" s="20"/>
      <c r="K42" s="44"/>
      <c r="L42" s="44"/>
      <c r="M42" s="5"/>
      <c r="N42" s="5"/>
      <c r="O42" s="6"/>
      <c r="P42" s="6"/>
      <c r="Q42" s="6"/>
      <c r="R42" s="5"/>
      <c r="S42" s="5"/>
      <c r="T42" s="5"/>
      <c r="U42" s="5"/>
      <c r="V42" s="5"/>
      <c r="W42" s="5"/>
      <c r="X42" s="5"/>
      <c r="Y42" s="5"/>
      <c r="Z42" s="5"/>
      <c r="AA42" s="5"/>
      <c r="AB42" s="5"/>
      <c r="AC42" s="5"/>
      <c r="AD42" s="5"/>
      <c r="AE42" s="5"/>
    </row>
    <row r="43" spans="1:31" ht="15.75" x14ac:dyDescent="0.25">
      <c r="A43" s="38"/>
      <c r="B43" s="15"/>
      <c r="C43" s="35"/>
      <c r="D43" s="28"/>
      <c r="E43" s="40"/>
      <c r="F43" s="40"/>
      <c r="G43" s="15"/>
      <c r="H43" s="21"/>
      <c r="I43" s="20"/>
      <c r="J43" s="20"/>
      <c r="K43" s="44"/>
      <c r="L43" s="47"/>
      <c r="M43" s="5"/>
      <c r="N43" s="5"/>
      <c r="O43" s="6"/>
      <c r="P43" s="6"/>
      <c r="Q43" s="6"/>
      <c r="R43" s="5"/>
      <c r="S43" s="5"/>
      <c r="T43" s="5"/>
      <c r="U43" s="5"/>
      <c r="V43" s="5"/>
      <c r="W43" s="5"/>
      <c r="X43" s="5"/>
      <c r="Y43" s="5"/>
      <c r="Z43" s="5"/>
      <c r="AA43" s="5"/>
      <c r="AB43" s="5"/>
      <c r="AC43" s="5"/>
      <c r="AD43" s="5"/>
      <c r="AE43" s="5"/>
    </row>
    <row r="44" spans="1:31" ht="16.5" customHeight="1" x14ac:dyDescent="0.25">
      <c r="A44" s="38"/>
      <c r="B44" s="15"/>
      <c r="C44" s="35"/>
      <c r="D44" s="28"/>
      <c r="E44" s="41"/>
      <c r="F44" s="40"/>
      <c r="G44" s="15"/>
      <c r="H44" s="16"/>
      <c r="I44" s="15"/>
      <c r="J44" s="15"/>
      <c r="K44" s="5"/>
      <c r="L44" s="5"/>
      <c r="M44" s="5"/>
      <c r="N44" s="5"/>
      <c r="O44" s="6"/>
      <c r="P44" s="6"/>
      <c r="Q44" s="6"/>
      <c r="R44" s="5"/>
      <c r="S44" s="5"/>
      <c r="T44" s="5"/>
      <c r="U44" s="5"/>
      <c r="V44" s="5"/>
      <c r="W44" s="5"/>
      <c r="X44" s="5"/>
      <c r="Y44" s="5"/>
      <c r="Z44" s="5"/>
      <c r="AA44" s="5"/>
      <c r="AB44" s="5"/>
      <c r="AC44" s="5"/>
      <c r="AD44" s="5"/>
      <c r="AE44" s="5"/>
    </row>
    <row r="45" spans="1:31" ht="16.5" customHeight="1" x14ac:dyDescent="0.25">
      <c r="A45" s="38"/>
      <c r="B45" s="15"/>
      <c r="C45" s="34"/>
      <c r="D45" s="32"/>
      <c r="E45" s="32"/>
      <c r="F45" s="32"/>
      <c r="G45" s="15"/>
      <c r="H45" s="16"/>
      <c r="I45" s="5"/>
      <c r="J45" s="5"/>
      <c r="K45" s="5"/>
      <c r="L45" s="5"/>
      <c r="M45" s="5"/>
      <c r="N45" s="5"/>
      <c r="O45" s="6"/>
      <c r="P45" s="6"/>
      <c r="Q45" s="6"/>
      <c r="R45" s="5"/>
      <c r="S45" s="5"/>
      <c r="T45" s="5"/>
      <c r="U45" s="5"/>
      <c r="V45" s="5"/>
      <c r="W45" s="5"/>
      <c r="X45" s="5"/>
      <c r="Y45" s="5"/>
      <c r="Z45" s="5"/>
      <c r="AA45" s="5"/>
      <c r="AB45" s="5"/>
      <c r="AC45" s="5"/>
      <c r="AD45" s="5"/>
      <c r="AE45" s="5"/>
    </row>
    <row r="46" spans="1:31" ht="16.5" customHeight="1" x14ac:dyDescent="0.25">
      <c r="A46" s="38"/>
      <c r="B46" s="15"/>
      <c r="C46" s="34"/>
      <c r="D46" s="32"/>
      <c r="E46" s="32"/>
      <c r="F46" s="32"/>
      <c r="G46" s="15"/>
      <c r="H46" s="16"/>
      <c r="I46" s="5"/>
      <c r="J46" s="5"/>
      <c r="K46" s="5"/>
      <c r="L46" s="5"/>
      <c r="M46" s="5"/>
      <c r="N46" s="5"/>
      <c r="O46" s="6"/>
      <c r="P46" s="6"/>
      <c r="Q46" s="6"/>
      <c r="R46" s="5"/>
      <c r="S46" s="5"/>
      <c r="T46" s="5"/>
      <c r="U46" s="5"/>
      <c r="V46" s="5"/>
      <c r="W46" s="5"/>
      <c r="X46" s="5"/>
      <c r="Y46" s="5"/>
      <c r="Z46" s="5"/>
      <c r="AA46" s="5"/>
      <c r="AB46" s="5"/>
      <c r="AC46" s="5"/>
      <c r="AD46" s="5"/>
      <c r="AE46" s="5"/>
    </row>
    <row r="47" spans="1:31" ht="16.5" customHeight="1" x14ac:dyDescent="0.25">
      <c r="A47" s="38"/>
      <c r="B47" s="15"/>
      <c r="C47" s="34"/>
      <c r="D47" s="32"/>
      <c r="E47" s="32"/>
      <c r="F47" s="32"/>
      <c r="G47" s="15"/>
      <c r="H47" s="16"/>
      <c r="I47" s="5"/>
      <c r="J47" s="5"/>
      <c r="K47" s="5"/>
      <c r="L47" s="5"/>
      <c r="M47" s="5"/>
      <c r="N47" s="5"/>
      <c r="O47" s="6"/>
      <c r="P47" s="6"/>
      <c r="Q47" s="6"/>
      <c r="R47" s="5"/>
      <c r="S47" s="5"/>
      <c r="T47" s="5"/>
      <c r="U47" s="5"/>
      <c r="V47" s="5"/>
      <c r="W47" s="5"/>
      <c r="X47" s="5"/>
      <c r="Y47" s="5"/>
      <c r="Z47" s="5"/>
      <c r="AA47" s="5"/>
      <c r="AB47" s="5"/>
      <c r="AC47" s="5"/>
      <c r="AD47" s="5"/>
      <c r="AE47" s="5"/>
    </row>
    <row r="48" spans="1:31" ht="16.5" customHeight="1" x14ac:dyDescent="0.25">
      <c r="A48" s="38"/>
      <c r="B48" s="124"/>
      <c r="C48" s="34"/>
      <c r="D48" s="32"/>
      <c r="E48" s="32"/>
      <c r="F48" s="32"/>
      <c r="G48" s="15"/>
      <c r="H48" s="16"/>
      <c r="I48" s="5"/>
      <c r="J48" s="5"/>
      <c r="K48" s="5"/>
      <c r="L48" s="5"/>
      <c r="M48" s="5"/>
      <c r="N48" s="5"/>
      <c r="O48" s="6"/>
      <c r="P48" s="6"/>
      <c r="Q48" s="6"/>
      <c r="R48" s="5"/>
      <c r="S48" s="5"/>
      <c r="T48" s="5"/>
      <c r="U48" s="5"/>
      <c r="V48" s="5"/>
      <c r="W48" s="5"/>
      <c r="X48" s="5"/>
      <c r="Y48" s="5"/>
      <c r="Z48" s="5"/>
      <c r="AA48" s="5"/>
      <c r="AB48" s="5"/>
      <c r="AC48" s="5"/>
      <c r="AD48" s="5"/>
      <c r="AE48" s="5"/>
    </row>
    <row r="49" spans="1:31" ht="16.5" customHeight="1" x14ac:dyDescent="0.25">
      <c r="A49" s="38"/>
      <c r="B49" s="125"/>
      <c r="C49" s="34"/>
      <c r="D49" s="32"/>
      <c r="E49" s="32"/>
      <c r="F49" s="32"/>
      <c r="G49" s="15"/>
      <c r="H49" s="16"/>
      <c r="I49" s="5"/>
      <c r="J49" s="5"/>
      <c r="K49" s="5"/>
      <c r="L49" s="5"/>
      <c r="M49" s="5"/>
      <c r="N49" s="5"/>
      <c r="O49" s="6"/>
      <c r="P49" s="6"/>
      <c r="Q49" s="6"/>
      <c r="R49" s="5"/>
      <c r="S49" s="5"/>
      <c r="T49" s="5"/>
      <c r="U49" s="5"/>
      <c r="V49" s="5"/>
      <c r="W49" s="5"/>
      <c r="X49" s="5"/>
      <c r="Y49" s="5"/>
      <c r="Z49" s="5"/>
      <c r="AA49" s="5"/>
      <c r="AB49" s="5"/>
      <c r="AC49" s="5"/>
      <c r="AD49" s="5"/>
      <c r="AE49" s="5"/>
    </row>
    <row r="50" spans="1:31" ht="15.75" x14ac:dyDescent="0.25">
      <c r="A50" s="38"/>
      <c r="B50" s="125"/>
      <c r="C50" s="28"/>
      <c r="D50" s="28"/>
      <c r="E50" s="32"/>
      <c r="F50" s="32"/>
      <c r="G50" s="15"/>
      <c r="H50" s="16"/>
      <c r="I50" s="5"/>
      <c r="J50" s="5"/>
      <c r="K50" s="5"/>
      <c r="L50" s="5"/>
      <c r="M50" s="5"/>
      <c r="N50" s="5"/>
      <c r="O50" s="6"/>
      <c r="P50" s="6"/>
      <c r="Q50" s="6"/>
      <c r="R50" s="5"/>
      <c r="S50" s="5"/>
      <c r="T50" s="5"/>
      <c r="U50" s="5"/>
      <c r="V50" s="5"/>
      <c r="W50" s="5"/>
      <c r="X50" s="5"/>
      <c r="Y50" s="5"/>
      <c r="Z50" s="5"/>
      <c r="AA50" s="5"/>
      <c r="AB50" s="5"/>
      <c r="AC50" s="5"/>
      <c r="AD50" s="5"/>
      <c r="AE50" s="5"/>
    </row>
    <row r="51" spans="1:31" ht="33" customHeight="1" x14ac:dyDescent="0.6">
      <c r="A51" s="38"/>
      <c r="B51" s="879"/>
      <c r="C51" s="879"/>
      <c r="D51" s="879"/>
      <c r="E51" s="879"/>
      <c r="F51" s="879"/>
      <c r="G51" s="15"/>
      <c r="H51" s="16"/>
      <c r="I51" s="45"/>
      <c r="J51" s="45"/>
      <c r="K51" s="69"/>
      <c r="L51" s="45"/>
      <c r="M51" s="45"/>
      <c r="N51" s="45"/>
      <c r="O51" s="45"/>
      <c r="P51" s="6"/>
      <c r="Q51" s="6"/>
      <c r="R51" s="5"/>
      <c r="S51" s="5"/>
      <c r="T51" s="5"/>
      <c r="U51" s="5"/>
      <c r="V51" s="5"/>
      <c r="W51" s="5"/>
      <c r="X51" s="5"/>
      <c r="Y51" s="5"/>
      <c r="Z51" s="5"/>
      <c r="AA51" s="5"/>
      <c r="AB51" s="5"/>
      <c r="AC51" s="5"/>
      <c r="AD51" s="5"/>
      <c r="AE51" s="5"/>
    </row>
    <row r="52" spans="1:31" ht="15.75" x14ac:dyDescent="0.25">
      <c r="A52" s="38"/>
      <c r="B52" s="125"/>
      <c r="C52" s="32"/>
      <c r="D52" s="32"/>
      <c r="E52" s="32"/>
      <c r="F52" s="32"/>
      <c r="G52" s="15"/>
      <c r="H52" s="36"/>
      <c r="I52" s="45"/>
      <c r="J52" s="45"/>
      <c r="K52" s="45"/>
      <c r="L52" s="45"/>
      <c r="M52" s="45"/>
      <c r="N52" s="45"/>
      <c r="O52" s="45"/>
      <c r="P52" s="6"/>
      <c r="Q52" s="6"/>
      <c r="R52" s="5"/>
      <c r="S52" s="5"/>
      <c r="T52" s="5"/>
      <c r="U52" s="5"/>
      <c r="V52" s="5"/>
      <c r="W52" s="5"/>
      <c r="X52" s="5"/>
      <c r="Y52" s="5"/>
      <c r="Z52" s="5"/>
      <c r="AA52" s="5"/>
      <c r="AB52" s="5"/>
      <c r="AC52" s="5"/>
      <c r="AD52" s="5"/>
      <c r="AE52" s="5"/>
    </row>
    <row r="53" spans="1:31" ht="15.75" customHeight="1" x14ac:dyDescent="0.25">
      <c r="A53" s="38"/>
      <c r="B53" s="125"/>
      <c r="C53" s="35"/>
      <c r="D53" s="28"/>
      <c r="E53" s="40"/>
      <c r="F53" s="40"/>
      <c r="G53" s="15"/>
      <c r="H53" s="37"/>
      <c r="I53" s="48"/>
      <c r="J53" s="48"/>
      <c r="K53" s="48"/>
      <c r="L53" s="48"/>
      <c r="M53" s="5"/>
      <c r="N53" s="5"/>
      <c r="O53" s="6"/>
      <c r="P53" s="6"/>
      <c r="Q53" s="6"/>
      <c r="R53" s="5"/>
      <c r="S53" s="5"/>
      <c r="T53" s="5"/>
      <c r="U53" s="5"/>
      <c r="V53" s="5"/>
      <c r="W53" s="5"/>
      <c r="X53" s="5"/>
      <c r="Y53" s="5"/>
      <c r="Z53" s="5"/>
      <c r="AA53" s="5"/>
      <c r="AB53" s="5"/>
      <c r="AC53" s="5"/>
      <c r="AD53" s="5"/>
      <c r="AE53" s="5"/>
    </row>
    <row r="54" spans="1:31" ht="15.75" x14ac:dyDescent="0.25">
      <c r="A54" s="38"/>
      <c r="B54" s="126"/>
      <c r="C54" s="127"/>
      <c r="D54" s="127"/>
      <c r="E54" s="128"/>
      <c r="F54" s="129"/>
      <c r="G54" s="894"/>
      <c r="H54" s="880"/>
      <c r="I54" s="49"/>
      <c r="J54" s="49"/>
      <c r="K54" s="895"/>
      <c r="L54" s="895"/>
      <c r="M54" s="896"/>
      <c r="N54" s="897"/>
      <c r="O54" s="898"/>
      <c r="P54" s="897"/>
      <c r="Q54" s="897"/>
      <c r="R54" s="897"/>
      <c r="S54" s="897"/>
      <c r="T54" s="897"/>
      <c r="U54" s="897"/>
      <c r="V54" s="898"/>
      <c r="W54" s="898"/>
      <c r="X54" s="898"/>
      <c r="Y54" s="49"/>
      <c r="Z54" s="50"/>
      <c r="AA54" s="899"/>
      <c r="AB54" s="899"/>
      <c r="AC54" s="899"/>
      <c r="AD54" s="899"/>
      <c r="AE54" s="5"/>
    </row>
    <row r="55" spans="1:31" ht="15.75" x14ac:dyDescent="0.25">
      <c r="A55" s="38"/>
      <c r="B55" s="23"/>
      <c r="C55" s="23"/>
      <c r="D55" s="23"/>
      <c r="E55" s="128"/>
      <c r="F55" s="130"/>
      <c r="G55" s="131"/>
      <c r="H55" s="23"/>
      <c r="I55" s="52"/>
      <c r="J55" s="52"/>
      <c r="K55" s="52"/>
      <c r="L55" s="53"/>
      <c r="M55" s="52"/>
      <c r="N55" s="52"/>
      <c r="O55" s="49"/>
      <c r="P55" s="49"/>
      <c r="Q55" s="49"/>
      <c r="R55" s="49"/>
      <c r="S55" s="49"/>
      <c r="T55" s="49"/>
      <c r="U55" s="49"/>
      <c r="V55" s="898"/>
      <c r="W55" s="898"/>
      <c r="X55" s="898"/>
      <c r="Y55" s="49"/>
      <c r="Z55" s="50"/>
      <c r="AA55" s="899"/>
      <c r="AB55" s="899"/>
      <c r="AC55" s="899"/>
      <c r="AD55" s="899"/>
      <c r="AE55" s="5"/>
    </row>
    <row r="56" spans="1:31" ht="15.75" x14ac:dyDescent="0.25">
      <c r="A56" s="38"/>
      <c r="B56" s="126"/>
      <c r="C56" s="127"/>
      <c r="D56" s="127"/>
      <c r="E56" s="132"/>
      <c r="F56" s="130"/>
      <c r="G56" s="131"/>
      <c r="H56" s="131"/>
      <c r="I56" s="49"/>
      <c r="J56" s="49"/>
      <c r="K56" s="49"/>
      <c r="L56" s="54"/>
      <c r="M56" s="52"/>
      <c r="N56" s="49"/>
      <c r="O56" s="49"/>
      <c r="P56" s="49"/>
      <c r="Q56" s="49"/>
      <c r="R56" s="49"/>
      <c r="S56" s="49"/>
      <c r="T56" s="49"/>
      <c r="U56" s="49"/>
      <c r="V56" s="49"/>
      <c r="W56" s="49"/>
      <c r="X56" s="49"/>
      <c r="Y56" s="49"/>
      <c r="Z56" s="50"/>
      <c r="AA56" s="899"/>
      <c r="AB56" s="899"/>
      <c r="AC56" s="899"/>
      <c r="AD56" s="899"/>
      <c r="AE56" s="5"/>
    </row>
    <row r="57" spans="1:31" x14ac:dyDescent="0.25">
      <c r="A57" s="38"/>
      <c r="B57" s="16"/>
      <c r="C57" s="15"/>
      <c r="D57" s="15"/>
      <c r="E57" s="15"/>
      <c r="F57" s="15"/>
      <c r="G57" s="15"/>
      <c r="H57" s="16"/>
      <c r="I57" s="5"/>
      <c r="J57" s="5"/>
      <c r="K57" s="5"/>
      <c r="L57" s="5"/>
      <c r="M57" s="5"/>
      <c r="N57" s="5"/>
      <c r="O57" s="6"/>
      <c r="P57" s="5"/>
      <c r="Q57" s="5"/>
      <c r="R57" s="5"/>
      <c r="S57" s="5"/>
      <c r="T57" s="5"/>
      <c r="U57" s="5"/>
      <c r="V57" s="6"/>
      <c r="W57" s="5"/>
      <c r="X57" s="5"/>
      <c r="Y57" s="5"/>
      <c r="Z57" s="5"/>
      <c r="AA57" s="5"/>
      <c r="AB57" s="5"/>
      <c r="AC57" s="5"/>
      <c r="AD57" s="5"/>
      <c r="AE57" s="5"/>
    </row>
    <row r="58" spans="1:31" x14ac:dyDescent="0.25">
      <c r="A58" s="38"/>
      <c r="B58" s="133"/>
      <c r="C58" s="30"/>
      <c r="D58" s="30"/>
      <c r="E58" s="30"/>
      <c r="F58" s="30"/>
      <c r="G58" s="30"/>
      <c r="H58" s="133"/>
      <c r="I58" s="55"/>
      <c r="J58" s="55"/>
      <c r="K58" s="55"/>
      <c r="L58" s="55"/>
      <c r="M58" s="55"/>
      <c r="N58" s="11"/>
      <c r="O58" s="11"/>
      <c r="P58" s="55"/>
      <c r="Q58" s="55"/>
      <c r="R58" s="55"/>
      <c r="S58" s="55"/>
      <c r="T58" s="55"/>
      <c r="U58" s="55"/>
      <c r="V58" s="11"/>
      <c r="W58" s="55"/>
      <c r="X58" s="55"/>
      <c r="Y58" s="55"/>
      <c r="Z58" s="55"/>
      <c r="AA58" s="55"/>
      <c r="AB58" s="55"/>
      <c r="AC58" s="55"/>
      <c r="AD58" s="55"/>
      <c r="AE58" s="5"/>
    </row>
    <row r="59" spans="1:31" x14ac:dyDescent="0.25">
      <c r="A59" s="38"/>
      <c r="B59" s="16"/>
      <c r="C59" s="15"/>
      <c r="D59" s="15"/>
      <c r="E59" s="15"/>
      <c r="F59" s="15"/>
      <c r="G59" s="15"/>
      <c r="H59" s="16"/>
      <c r="I59" s="5"/>
      <c r="J59" s="5"/>
      <c r="K59" s="5"/>
      <c r="L59" s="5"/>
      <c r="M59" s="5"/>
      <c r="N59" s="5"/>
      <c r="O59" s="6"/>
      <c r="P59" s="5"/>
      <c r="Q59" s="5"/>
      <c r="R59" s="5"/>
      <c r="S59" s="5"/>
      <c r="T59" s="5"/>
      <c r="U59" s="5"/>
      <c r="V59" s="6"/>
      <c r="W59" s="5"/>
      <c r="X59" s="5"/>
      <c r="Y59" s="5"/>
      <c r="Z59" s="5"/>
      <c r="AA59" s="5"/>
      <c r="AB59" s="5"/>
      <c r="AC59" s="5"/>
      <c r="AD59" s="5"/>
      <c r="AE59" s="5"/>
    </row>
    <row r="60" spans="1:31" ht="15.75" x14ac:dyDescent="0.25">
      <c r="A60" s="38"/>
      <c r="B60" s="16"/>
      <c r="C60" s="15"/>
      <c r="D60" s="15"/>
      <c r="E60" s="134"/>
      <c r="F60" s="134"/>
      <c r="G60" s="134"/>
      <c r="H60" s="16"/>
      <c r="I60" s="5"/>
      <c r="J60" s="5"/>
      <c r="K60" s="58"/>
      <c r="L60" s="57"/>
      <c r="M60" s="57"/>
      <c r="N60" s="5"/>
      <c r="O60" s="6"/>
      <c r="P60" s="57"/>
      <c r="Q60" s="57"/>
      <c r="R60" s="57"/>
      <c r="S60" s="57"/>
      <c r="T60" s="57"/>
      <c r="U60" s="57"/>
      <c r="V60" s="6"/>
      <c r="W60" s="57"/>
      <c r="X60" s="57"/>
      <c r="Y60" s="57"/>
      <c r="Z60" s="57"/>
      <c r="AA60" s="57"/>
      <c r="AB60" s="57"/>
      <c r="AC60" s="57"/>
      <c r="AD60" s="57"/>
      <c r="AE60" s="5"/>
    </row>
    <row r="61" spans="1:31" x14ac:dyDescent="0.25">
      <c r="A61" s="38"/>
      <c r="B61" s="16"/>
      <c r="C61" s="15"/>
      <c r="D61" s="15"/>
      <c r="E61" s="15"/>
      <c r="F61" s="15"/>
      <c r="G61" s="15"/>
      <c r="H61" s="16"/>
      <c r="I61" s="5"/>
      <c r="J61" s="5"/>
      <c r="K61" s="5"/>
      <c r="L61" s="5"/>
      <c r="M61" s="5"/>
      <c r="N61" s="5"/>
      <c r="O61" s="6"/>
      <c r="P61" s="5"/>
      <c r="Q61" s="5"/>
      <c r="R61" s="5"/>
      <c r="S61" s="5"/>
      <c r="T61" s="5"/>
      <c r="U61" s="5"/>
      <c r="V61" s="6"/>
      <c r="W61" s="5"/>
      <c r="X61" s="5"/>
      <c r="Y61" s="5"/>
      <c r="Z61" s="5"/>
      <c r="AA61" s="5"/>
      <c r="AB61" s="5"/>
      <c r="AC61" s="5"/>
      <c r="AD61" s="5"/>
      <c r="AE61" s="5"/>
    </row>
    <row r="62" spans="1:31" x14ac:dyDescent="0.25">
      <c r="A62" s="38"/>
      <c r="B62" s="133"/>
      <c r="C62" s="30"/>
      <c r="D62" s="30"/>
      <c r="E62" s="30"/>
      <c r="F62" s="30"/>
      <c r="G62" s="30"/>
      <c r="H62" s="133"/>
      <c r="I62" s="55"/>
      <c r="J62" s="55"/>
      <c r="K62" s="55"/>
      <c r="L62" s="55"/>
      <c r="M62" s="55"/>
      <c r="N62" s="11"/>
      <c r="O62" s="11"/>
      <c r="P62" s="55"/>
      <c r="Q62" s="55"/>
      <c r="R62" s="55"/>
      <c r="S62" s="55"/>
      <c r="T62" s="55"/>
      <c r="U62" s="55"/>
      <c r="V62" s="11"/>
      <c r="W62" s="55"/>
      <c r="X62" s="55"/>
      <c r="Y62" s="55"/>
      <c r="Z62" s="55"/>
      <c r="AA62" s="55"/>
      <c r="AB62" s="55"/>
      <c r="AC62" s="55"/>
      <c r="AD62" s="55"/>
      <c r="AE62" s="5"/>
    </row>
    <row r="63" spans="1:31" x14ac:dyDescent="0.25">
      <c r="A63" s="38"/>
      <c r="B63" s="16"/>
      <c r="C63" s="15"/>
      <c r="D63" s="15"/>
      <c r="E63" s="15"/>
      <c r="F63" s="15"/>
      <c r="G63" s="15"/>
      <c r="H63" s="16"/>
      <c r="I63" s="5"/>
      <c r="J63" s="5"/>
      <c r="K63" s="5"/>
      <c r="L63" s="5"/>
      <c r="M63" s="5"/>
      <c r="N63" s="5"/>
      <c r="O63" s="6"/>
      <c r="P63" s="5"/>
      <c r="Q63" s="5"/>
      <c r="R63" s="5"/>
      <c r="S63" s="5"/>
      <c r="T63" s="5"/>
      <c r="U63" s="5"/>
      <c r="V63" s="6"/>
      <c r="W63" s="5"/>
      <c r="X63" s="5"/>
      <c r="Y63" s="5"/>
      <c r="Z63" s="5"/>
      <c r="AA63" s="5"/>
      <c r="AB63" s="5"/>
      <c r="AC63" s="5"/>
      <c r="AD63" s="5"/>
      <c r="AE63" s="5"/>
    </row>
    <row r="64" spans="1:31" ht="15.75" x14ac:dyDescent="0.25">
      <c r="A64" s="38"/>
      <c r="B64" s="16"/>
      <c r="C64" s="15"/>
      <c r="D64" s="15"/>
      <c r="E64" s="134"/>
      <c r="F64" s="134"/>
      <c r="G64" s="134"/>
      <c r="H64" s="16"/>
      <c r="I64" s="5"/>
      <c r="J64" s="5"/>
      <c r="K64" s="58"/>
      <c r="L64" s="57"/>
      <c r="M64" s="57"/>
      <c r="N64" s="5"/>
      <c r="O64" s="6"/>
      <c r="P64" s="57"/>
      <c r="Q64" s="57"/>
      <c r="R64" s="57"/>
      <c r="S64" s="57"/>
      <c r="T64" s="57"/>
      <c r="U64" s="57"/>
      <c r="V64" s="6"/>
      <c r="W64" s="57"/>
      <c r="X64" s="57"/>
      <c r="Y64" s="57"/>
      <c r="Z64" s="57"/>
      <c r="AA64" s="57"/>
      <c r="AB64" s="57"/>
      <c r="AC64" s="57"/>
      <c r="AD64" s="57"/>
      <c r="AE64" s="5"/>
    </row>
    <row r="65" spans="1:31" x14ac:dyDescent="0.25">
      <c r="A65" s="38"/>
      <c r="B65" s="15"/>
      <c r="C65" s="34"/>
      <c r="D65" s="32"/>
      <c r="E65" s="32"/>
      <c r="F65" s="32"/>
      <c r="G65" s="15"/>
      <c r="H65" s="16"/>
      <c r="I65" s="5"/>
      <c r="J65" s="5"/>
      <c r="K65" s="5"/>
      <c r="L65" s="5"/>
      <c r="M65" s="5"/>
      <c r="N65" s="5"/>
      <c r="O65" s="6"/>
      <c r="P65" s="6"/>
      <c r="Q65" s="6"/>
      <c r="R65" s="5"/>
      <c r="S65" s="5"/>
      <c r="T65" s="5"/>
      <c r="U65" s="5"/>
      <c r="V65" s="5"/>
      <c r="W65" s="5"/>
      <c r="X65" s="5"/>
      <c r="Y65" s="5"/>
      <c r="Z65" s="5"/>
      <c r="AA65" s="5"/>
      <c r="AB65" s="5"/>
      <c r="AC65" s="5"/>
      <c r="AD65" s="5"/>
      <c r="AE65" s="5"/>
    </row>
    <row r="66" spans="1:31" x14ac:dyDescent="0.25">
      <c r="A66" s="38"/>
      <c r="B66" s="5"/>
      <c r="C66" s="60"/>
      <c r="D66" s="44"/>
      <c r="E66" s="44"/>
      <c r="F66" s="44"/>
      <c r="G66" s="5"/>
      <c r="H66" s="6"/>
      <c r="I66" s="5"/>
      <c r="J66" s="5"/>
      <c r="K66" s="5"/>
      <c r="L66" s="5"/>
      <c r="M66" s="5"/>
      <c r="N66" s="5"/>
      <c r="O66" s="6"/>
      <c r="P66" s="6"/>
      <c r="Q66" s="6"/>
      <c r="R66" s="5"/>
      <c r="S66" s="5"/>
      <c r="T66" s="5"/>
      <c r="U66" s="5"/>
      <c r="V66" s="5"/>
      <c r="W66" s="5"/>
      <c r="X66" s="5"/>
      <c r="Y66" s="5"/>
      <c r="Z66" s="5"/>
      <c r="AA66" s="5"/>
      <c r="AB66" s="5"/>
      <c r="AC66" s="5"/>
      <c r="AD66" s="5"/>
      <c r="AE66" s="5"/>
    </row>
    <row r="67" spans="1:31" x14ac:dyDescent="0.25">
      <c r="A67" s="38"/>
      <c r="B67" s="5"/>
      <c r="C67" s="5"/>
      <c r="D67" s="5"/>
      <c r="E67" s="5"/>
      <c r="F67" s="5"/>
      <c r="G67" s="5"/>
      <c r="H67" s="6"/>
      <c r="I67" s="5"/>
      <c r="J67" s="5"/>
      <c r="K67" s="5"/>
      <c r="L67" s="5"/>
      <c r="M67" s="5"/>
      <c r="N67" s="5"/>
      <c r="O67" s="6"/>
      <c r="P67" s="6"/>
      <c r="Q67" s="6"/>
      <c r="R67" s="5"/>
      <c r="S67" s="5"/>
      <c r="T67" s="5"/>
      <c r="U67" s="5"/>
      <c r="V67" s="5"/>
      <c r="W67" s="5"/>
      <c r="X67" s="5"/>
      <c r="Y67" s="5"/>
      <c r="Z67" s="5"/>
      <c r="AA67" s="5"/>
      <c r="AB67" s="5"/>
      <c r="AC67" s="5"/>
      <c r="AD67" s="5"/>
      <c r="AE67" s="5"/>
    </row>
    <row r="68" spans="1:31" x14ac:dyDescent="0.25">
      <c r="A68" s="38"/>
      <c r="B68" s="5"/>
      <c r="C68" s="5"/>
      <c r="D68" s="5"/>
      <c r="E68" s="5"/>
      <c r="F68" s="5"/>
      <c r="G68" s="5"/>
      <c r="H68" s="6"/>
      <c r="I68" s="5"/>
      <c r="J68" s="5"/>
      <c r="K68" s="5"/>
      <c r="L68" s="5"/>
      <c r="M68" s="5"/>
      <c r="N68" s="5"/>
      <c r="O68" s="6"/>
      <c r="P68" s="6"/>
      <c r="Q68" s="6"/>
      <c r="R68" s="5"/>
      <c r="S68" s="5"/>
      <c r="T68" s="5"/>
      <c r="U68" s="5"/>
      <c r="V68" s="5"/>
      <c r="W68" s="5"/>
      <c r="X68" s="5"/>
      <c r="Y68" s="5"/>
      <c r="Z68" s="5"/>
      <c r="AA68" s="5"/>
      <c r="AB68" s="5"/>
      <c r="AC68" s="5"/>
      <c r="AD68" s="5"/>
      <c r="AE68" s="5"/>
    </row>
    <row r="69" spans="1:31" x14ac:dyDescent="0.25">
      <c r="A69" s="5"/>
      <c r="B69" s="5"/>
      <c r="C69" s="5"/>
      <c r="D69" s="5"/>
      <c r="E69" s="5"/>
      <c r="F69" s="5"/>
      <c r="G69" s="5"/>
      <c r="H69" s="6"/>
      <c r="I69" s="5"/>
      <c r="J69" s="5"/>
      <c r="K69" s="5"/>
      <c r="L69" s="5"/>
      <c r="M69" s="5"/>
      <c r="N69" s="5"/>
      <c r="O69" s="6"/>
      <c r="P69" s="6"/>
      <c r="Q69" s="6"/>
      <c r="R69" s="5"/>
      <c r="S69" s="5"/>
      <c r="T69" s="5"/>
      <c r="U69" s="5"/>
      <c r="V69" s="5"/>
      <c r="W69" s="5"/>
      <c r="X69" s="5"/>
      <c r="Y69" s="5"/>
      <c r="Z69" s="5"/>
      <c r="AA69" s="5"/>
      <c r="AB69" s="5"/>
      <c r="AC69" s="5"/>
      <c r="AD69" s="5"/>
      <c r="AE69" s="5"/>
    </row>
    <row r="70" spans="1:31" x14ac:dyDescent="0.25">
      <c r="I70" s="5"/>
      <c r="J70" s="5"/>
      <c r="K70" s="5"/>
      <c r="L70" s="5"/>
      <c r="M70" s="5"/>
      <c r="N70" s="5"/>
      <c r="O70" s="6"/>
      <c r="P70" s="6"/>
      <c r="Q70" s="6"/>
      <c r="R70" s="5"/>
      <c r="S70" s="5"/>
      <c r="T70" s="5"/>
      <c r="U70" s="5"/>
      <c r="V70" s="5"/>
      <c r="W70" s="5"/>
      <c r="X70" s="5"/>
      <c r="Y70" s="5"/>
      <c r="Z70" s="5"/>
      <c r="AA70" s="5"/>
      <c r="AB70" s="5"/>
      <c r="AC70" s="5"/>
      <c r="AD70" s="5"/>
      <c r="AE70" s="5"/>
    </row>
  </sheetData>
  <mergeCells count="37">
    <mergeCell ref="W18:X18"/>
    <mergeCell ref="C7:F7"/>
    <mergeCell ref="W13:X13"/>
    <mergeCell ref="W14:X14"/>
    <mergeCell ref="W15:X15"/>
    <mergeCell ref="W16:X16"/>
    <mergeCell ref="W17:X17"/>
    <mergeCell ref="G5:H5"/>
    <mergeCell ref="C6:F6"/>
    <mergeCell ref="W7:AB7"/>
    <mergeCell ref="V8:AC8"/>
    <mergeCell ref="W11:X11"/>
    <mergeCell ref="W20:X20"/>
    <mergeCell ref="W21:X21"/>
    <mergeCell ref="W22:X22"/>
    <mergeCell ref="W25:AB26"/>
    <mergeCell ref="W19:X19"/>
    <mergeCell ref="W37:X37"/>
    <mergeCell ref="V27:AC28"/>
    <mergeCell ref="W31:X31"/>
    <mergeCell ref="W32:X32"/>
    <mergeCell ref="W33:X33"/>
    <mergeCell ref="W34:X34"/>
    <mergeCell ref="W35:X35"/>
    <mergeCell ref="W36:X36"/>
    <mergeCell ref="B51:F51"/>
    <mergeCell ref="G54:H54"/>
    <mergeCell ref="K54:L54"/>
    <mergeCell ref="M54:N54"/>
    <mergeCell ref="O54:U54"/>
    <mergeCell ref="AA54:AD56"/>
    <mergeCell ref="V55:X55"/>
    <mergeCell ref="W38:X38"/>
    <mergeCell ref="W39:X39"/>
    <mergeCell ref="W40:X40"/>
    <mergeCell ref="W41:X41"/>
    <mergeCell ref="V54:X54"/>
  </mergeCells>
  <pageMargins left="0.7" right="0.7" top="0.75" bottom="0.75" header="0.3" footer="0.3"/>
  <pageSetup paperSize="127"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File_x0020_Category xmlns="16f00c2e-ac5c-418b-9f13-a0771dbd417d">
      <Value>Featured</Value>
    </File_x0020_Category>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0" ma:contentTypeDescription="Create a new document." ma:contentTypeScope="" ma:versionID="3bed5b6452e5492fd53623bc5d3b62f5">
  <xsd:schema xmlns:xsd="http://www.w3.org/2001/XMLSchema" xmlns:xs="http://www.w3.org/2001/XMLSchema" xmlns:p="http://schemas.microsoft.com/office/2006/metadata/properties" xmlns:ns2="16f00c2e-ac5c-418b-9f13-a0771dbd417d" xmlns:ns3="6b132437-1b39-41f2-912f-8071e1a1e908" targetNamespace="http://schemas.microsoft.com/office/2006/metadata/properties" ma:root="true" ma:fieldsID="e4827d4d8d303f34528f40efc876a633" ns2:_="" ns3:_="">
    <xsd:import namespace="16f00c2e-ac5c-418b-9f13-a0771dbd417d"/>
    <xsd:import namespace="6b132437-1b39-41f2-912f-8071e1a1e908"/>
    <xsd:element name="properties">
      <xsd:complexType>
        <xsd:sequence>
          <xsd:element name="documentManagement">
            <xsd:complexType>
              <xsd:all>
                <xsd:element ref="ns2:_dlc_DocId" minOccurs="0"/>
                <xsd:element ref="ns2:_dlc_DocIdUrl" minOccurs="0"/>
                <xsd:element ref="ns2:_dlc_DocIdPersistId" minOccurs="0"/>
                <xsd:element ref="ns2:File_x0020_Category" minOccurs="0"/>
                <xsd:element ref="ns3:Resource_x0020_Typ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le_x0020_Category" ma:index="11"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12"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DB734A-C057-4755-AEB4-6F4F26A8E718}">
  <ds:schemaRefs>
    <ds:schemaRef ds:uri="http://www.w3.org/XML/1998/namespace"/>
    <ds:schemaRef ds:uri="http://purl.org/dc/elements/1.1/"/>
    <ds:schemaRef ds:uri="http://purl.org/dc/terms/"/>
    <ds:schemaRef ds:uri="http://schemas.microsoft.com/office/infopath/2007/PartnerControls"/>
    <ds:schemaRef ds:uri="16f00c2e-ac5c-418b-9f13-a0771dbd417d"/>
    <ds:schemaRef ds:uri="http://schemas.microsoft.com/office/2006/documentManagement/types"/>
    <ds:schemaRef ds:uri="http://purl.org/dc/dcmitype/"/>
    <ds:schemaRef ds:uri="http://schemas.openxmlformats.org/package/2006/metadata/core-properties"/>
    <ds:schemaRef ds:uri="6b132437-1b39-41f2-912f-8071e1a1e908"/>
    <ds:schemaRef ds:uri="http://schemas.microsoft.com/office/2006/metadata/properties"/>
  </ds:schemaRefs>
</ds:datastoreItem>
</file>

<file path=customXml/itemProps2.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3.xml><?xml version="1.0" encoding="utf-8"?>
<ds:datastoreItem xmlns:ds="http://schemas.openxmlformats.org/officeDocument/2006/customXml" ds:itemID="{4241E376-50F3-4D09-971C-8A1F8C925332}">
  <ds:schemaRefs>
    <ds:schemaRef ds:uri="http://schemas.microsoft.com/sharepoint/events"/>
  </ds:schemaRefs>
</ds:datastoreItem>
</file>

<file path=customXml/itemProps4.xml><?xml version="1.0" encoding="utf-8"?>
<ds:datastoreItem xmlns:ds="http://schemas.openxmlformats.org/officeDocument/2006/customXml" ds:itemID="{BF35390A-6E73-4498-8748-A326EDE157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00c2e-ac5c-418b-9f13-a0771dbd417d"/>
    <ds:schemaRef ds:uri="6b132437-1b39-41f2-912f-8071e1a1e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Plan Sheet (3B-1)</vt:lpstr>
      <vt:lpstr>Guardrail Summary (3B-2)</vt:lpstr>
      <vt:lpstr>Plan Sheet (3G-1)</vt:lpstr>
      <vt:lpstr>Earthwork</vt:lpstr>
      <vt:lpstr>Pavement Breakup&amp;Removal</vt:lpstr>
      <vt:lpstr>Expressway Gutter</vt:lpstr>
      <vt:lpstr>Chain Link Fence</vt:lpstr>
      <vt:lpstr>GeoTech</vt:lpstr>
      <vt:lpstr>SBG (NONE)</vt:lpstr>
      <vt:lpstr>'Chain Link Fence'!Print_Area</vt:lpstr>
      <vt:lpstr>GeoTech!Print_Area</vt:lpstr>
      <vt:lpstr>'Guardrail Summary (3B-2)'!Print_Area</vt:lpstr>
      <vt:lpstr>'Pavement Breakup&amp;Removal'!Print_Area</vt:lpstr>
      <vt:lpstr>'Plan Sheet (3B-1)'!Print_Area</vt:lpstr>
      <vt:lpstr>'Plan Sheet (3G-1)'!Print_Area</vt:lpstr>
    </vt:vector>
  </TitlesOfParts>
  <Company>N.C. Dept. of Transportation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2014</dc:title>
  <dc:creator>Mcmellon, James A</dc:creator>
  <cp:lastModifiedBy>Murray, Todd E</cp:lastModifiedBy>
  <cp:lastPrinted>2015-09-15T15:07:58Z</cp:lastPrinted>
  <dcterms:created xsi:type="dcterms:W3CDTF">2012-08-30T18:50:28Z</dcterms:created>
  <dcterms:modified xsi:type="dcterms:W3CDTF">2015-09-15T15:12:24Z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ies>
</file>